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ate1904="1" defaultThemeVersion="164011"/>
  <mc:AlternateContent xmlns:mc="http://schemas.openxmlformats.org/markup-compatibility/2006">
    <mc:Choice Requires="x15">
      <x15ac:absPath xmlns:x15ac="http://schemas.microsoft.com/office/spreadsheetml/2010/11/ac" url="C:\Users\francieli.anzilieiro\Desktop\"/>
    </mc:Choice>
  </mc:AlternateContent>
  <bookViews>
    <workbookView xWindow="0" yWindow="0" windowWidth="16380" windowHeight="8190" tabRatio="991" firstSheet="1" activeTab="1"/>
  </bookViews>
  <sheets>
    <sheet name="CRONOG.FÍSICO-FINANCEIRO" sheetId="1" state="hidden" r:id="rId1"/>
    <sheet name="PLANILHA ORÇAMENTO" sheetId="2" r:id="rId2"/>
    <sheet name="CURVA_ABC_PADRAO" sheetId="3" state="hidden" r:id="rId3"/>
    <sheet name="CURVA_ABC" sheetId="4" state="hidden" r:id="rId4"/>
    <sheet name="CRONOGRAMA" sheetId="5" r:id="rId5"/>
    <sheet name="BDI" sheetId="6" r:id="rId6"/>
    <sheet name="BDI EMPRESA" sheetId="7" r:id="rId7"/>
  </sheets>
  <definedNames>
    <definedName name="_xlnm.Print_Area" localSheetId="5">BDI!$B:$G</definedName>
    <definedName name="_xlnm.Print_Area" localSheetId="6">'BDI EMPRESA'!$B:$G</definedName>
    <definedName name="_xlnm.Print_Area" localSheetId="0">'CRONOG.FÍSICO-FINANCEIRO'!$A$1:$AB$36</definedName>
    <definedName name="_xlnm.Print_Area" localSheetId="4">CRONOGRAMA!$A$1:$L$29</definedName>
    <definedName name="_xlnm.Print_Area" localSheetId="3">CURVA_ABC!$A$506:$F$536</definedName>
    <definedName name="_xlnm.Print_Area" localSheetId="2">CURVA_ABC_PADRAO!$A$507:$G$540</definedName>
    <definedName name="_xlnm.Print_Area" localSheetId="1">'PLANILHA ORÇAMENTO'!$A$1:$V$1126</definedName>
    <definedName name="Print_Area_0" localSheetId="5">BDI!$B:$G</definedName>
    <definedName name="Print_Area_0" localSheetId="6">'BDI EMPRESA'!$B:$G</definedName>
    <definedName name="Print_Area_0" localSheetId="0">'CRONOG.FÍSICO-FINANCEIRO'!$A$1:$AB$36</definedName>
    <definedName name="Print_Area_0" localSheetId="4">CRONOGRAMA!$A$1:$L$29</definedName>
    <definedName name="Print_Area_0" localSheetId="3">CURVA_ABC!$A$506:$F$536</definedName>
    <definedName name="Print_Area_0" localSheetId="2">CURVA_ABC_PADRAO!$A$507:$G$540</definedName>
    <definedName name="Print_Area_0" localSheetId="1">'PLANILHA ORÇAMENTO'!$A$1:$V$1126</definedName>
    <definedName name="Print_Titles_0" localSheetId="0">'CRONOG.FÍSICO-FINANCEIRO'!$A:$D</definedName>
    <definedName name="Print_Titles_0" localSheetId="1">'PLANILHA ORÇAMENTO'!$9:$10</definedName>
    <definedName name="_xlnm.Print_Titles" localSheetId="0">'CRONOG.FÍSICO-FINANCEIRO'!$A:$D</definedName>
    <definedName name="_xlnm.Print_Titles" localSheetId="1">'PLANILHA ORÇAMENTO'!$9:$10</definedName>
  </definedNames>
  <calcPr calcId="162913" iterateDelta="1E-4"/>
</workbook>
</file>

<file path=xl/calcChain.xml><?xml version="1.0" encoding="utf-8"?>
<calcChain xmlns="http://schemas.openxmlformats.org/spreadsheetml/2006/main">
  <c r="S577" i="2" l="1"/>
  <c r="G33" i="7"/>
  <c r="E33" i="7"/>
  <c r="G25" i="6"/>
  <c r="E25" i="6"/>
  <c r="G17" i="6"/>
  <c r="F30" i="6" s="1"/>
  <c r="F33" i="6" s="1"/>
  <c r="E17" i="6"/>
  <c r="D30" i="6" s="1"/>
  <c r="D33" i="6" s="1"/>
  <c r="P7" i="2" s="1"/>
  <c r="K18" i="5"/>
  <c r="B18" i="5"/>
  <c r="A18" i="5"/>
  <c r="K17" i="5"/>
  <c r="B17" i="5"/>
  <c r="A17" i="5"/>
  <c r="K16" i="5"/>
  <c r="B16" i="5"/>
  <c r="A16" i="5"/>
  <c r="K15" i="5"/>
  <c r="B15" i="5"/>
  <c r="A15" i="5"/>
  <c r="K14" i="5"/>
  <c r="B14" i="5"/>
  <c r="A14" i="5"/>
  <c r="B13" i="5"/>
  <c r="A13" i="5"/>
  <c r="E9" i="5"/>
  <c r="B4" i="5"/>
  <c r="B3" i="5"/>
  <c r="B2" i="5"/>
  <c r="B1" i="5"/>
  <c r="M1110" i="2"/>
  <c r="L1110" i="2"/>
  <c r="M1109" i="2"/>
  <c r="L1109" i="2"/>
  <c r="M1108" i="2"/>
  <c r="L1108" i="2"/>
  <c r="M1107" i="2"/>
  <c r="L1107" i="2"/>
  <c r="M1106" i="2"/>
  <c r="L1106" i="2"/>
  <c r="M1105" i="2"/>
  <c r="L1105" i="2"/>
  <c r="M1104" i="2"/>
  <c r="L1104" i="2"/>
  <c r="M1103" i="2"/>
  <c r="L1103" i="2"/>
  <c r="M1102" i="2"/>
  <c r="L1102" i="2"/>
  <c r="M1101" i="2"/>
  <c r="L1101" i="2"/>
  <c r="M1100" i="2"/>
  <c r="L1100" i="2"/>
  <c r="M1098" i="2"/>
  <c r="L1098" i="2"/>
  <c r="M1092" i="2"/>
  <c r="L1092" i="2"/>
  <c r="M1091" i="2"/>
  <c r="L1091" i="2"/>
  <c r="M1090" i="2"/>
  <c r="L1090" i="2"/>
  <c r="M1089" i="2"/>
  <c r="L1089" i="2"/>
  <c r="M1088" i="2"/>
  <c r="L1088" i="2"/>
  <c r="M1087" i="2"/>
  <c r="L1087" i="2"/>
  <c r="M1086" i="2"/>
  <c r="L1086" i="2"/>
  <c r="M1085" i="2"/>
  <c r="L1085" i="2"/>
  <c r="M1084" i="2"/>
  <c r="L1084" i="2"/>
  <c r="M1083" i="2"/>
  <c r="L1083" i="2"/>
  <c r="M1082" i="2"/>
  <c r="L1082" i="2"/>
  <c r="M1080" i="2"/>
  <c r="L1080" i="2"/>
  <c r="M1079" i="2"/>
  <c r="L1079" i="2"/>
  <c r="M1077" i="2"/>
  <c r="L1077" i="2"/>
  <c r="M1076" i="2"/>
  <c r="L1076" i="2"/>
  <c r="M1075" i="2"/>
  <c r="L1075" i="2"/>
  <c r="M1074" i="2"/>
  <c r="L1074" i="2"/>
  <c r="M1073" i="2"/>
  <c r="L1073" i="2"/>
  <c r="M1072" i="2"/>
  <c r="L1072" i="2"/>
  <c r="M1071" i="2"/>
  <c r="L1071" i="2"/>
  <c r="L1070" i="2"/>
  <c r="M1070" i="2" s="1"/>
  <c r="L1069" i="2"/>
  <c r="M1069" i="2" s="1"/>
  <c r="L1068" i="2"/>
  <c r="M1068" i="2" s="1"/>
  <c r="L1067" i="2"/>
  <c r="M1067" i="2" s="1"/>
  <c r="L1065" i="2"/>
  <c r="M1065" i="2" s="1"/>
  <c r="L1064" i="2"/>
  <c r="M1064" i="2" s="1"/>
  <c r="L1063" i="2"/>
  <c r="M1063" i="2" s="1"/>
  <c r="L1062" i="2"/>
  <c r="M1062" i="2" s="1"/>
  <c r="L1061" i="2"/>
  <c r="M1061" i="2" s="1"/>
  <c r="L1060" i="2"/>
  <c r="M1060" i="2" s="1"/>
  <c r="L1059" i="2"/>
  <c r="M1059" i="2" s="1"/>
  <c r="L1058" i="2"/>
  <c r="M1058" i="2" s="1"/>
  <c r="L1057" i="2"/>
  <c r="M1057" i="2" s="1"/>
  <c r="L1056" i="2"/>
  <c r="M1056" i="2" s="1"/>
  <c r="L1055" i="2"/>
  <c r="M1055" i="2" s="1"/>
  <c r="L1054" i="2"/>
  <c r="M1054" i="2" s="1"/>
  <c r="L1053" i="2"/>
  <c r="M1053" i="2" s="1"/>
  <c r="L1052" i="2"/>
  <c r="M1052" i="2" s="1"/>
  <c r="L1051" i="2"/>
  <c r="M1051" i="2" s="1"/>
  <c r="L1050" i="2"/>
  <c r="M1050" i="2" s="1"/>
  <c r="L1049" i="2"/>
  <c r="M1049" i="2" s="1"/>
  <c r="L1048" i="2"/>
  <c r="M1048" i="2" s="1"/>
  <c r="L1047" i="2"/>
  <c r="M1047" i="2" s="1"/>
  <c r="M1046" i="2"/>
  <c r="L1046" i="2"/>
  <c r="M1045" i="2"/>
  <c r="L1045" i="2"/>
  <c r="M1044" i="2"/>
  <c r="L1044" i="2"/>
  <c r="M1043" i="2"/>
  <c r="L1043" i="2"/>
  <c r="M1042" i="2"/>
  <c r="L1042" i="2"/>
  <c r="M1041" i="2"/>
  <c r="L1041" i="2"/>
  <c r="M1040" i="2"/>
  <c r="L1040" i="2"/>
  <c r="M1039" i="2"/>
  <c r="L1039" i="2"/>
  <c r="M1038" i="2"/>
  <c r="L1038" i="2"/>
  <c r="M1037" i="2"/>
  <c r="L1037" i="2"/>
  <c r="M1036" i="2"/>
  <c r="L1036" i="2"/>
  <c r="M1035" i="2"/>
  <c r="L1035" i="2"/>
  <c r="M1034" i="2"/>
  <c r="L1034" i="2"/>
  <c r="M1033" i="2"/>
  <c r="L1033" i="2"/>
  <c r="M1032" i="2"/>
  <c r="L1032" i="2"/>
  <c r="M1030" i="2"/>
  <c r="L1030" i="2"/>
  <c r="M1029" i="2"/>
  <c r="L1029" i="2"/>
  <c r="M1028" i="2"/>
  <c r="L1028" i="2"/>
  <c r="M1027" i="2"/>
  <c r="L1027" i="2"/>
  <c r="M1026" i="2"/>
  <c r="L1026" i="2"/>
  <c r="M1025" i="2"/>
  <c r="L1025" i="2"/>
  <c r="M1024" i="2"/>
  <c r="L1024" i="2"/>
  <c r="M1023" i="2"/>
  <c r="L1023" i="2"/>
  <c r="M1022" i="2"/>
  <c r="L1022" i="2"/>
  <c r="M1021" i="2"/>
  <c r="L1021" i="2"/>
  <c r="M1020" i="2"/>
  <c r="L1020" i="2"/>
  <c r="M1019" i="2"/>
  <c r="L1019" i="2"/>
  <c r="M1018" i="2"/>
  <c r="L1018" i="2"/>
  <c r="M1017" i="2"/>
  <c r="L1017" i="2"/>
  <c r="M1015" i="2"/>
  <c r="L1015" i="2"/>
  <c r="M1014" i="2"/>
  <c r="L1014" i="2"/>
  <c r="M1013" i="2"/>
  <c r="L1013" i="2"/>
  <c r="M1012" i="2"/>
  <c r="L1012" i="2"/>
  <c r="M1011" i="2"/>
  <c r="L1011" i="2"/>
  <c r="M1010" i="2"/>
  <c r="L1010" i="2"/>
  <c r="M1009" i="2"/>
  <c r="L1009" i="2"/>
  <c r="M1008" i="2"/>
  <c r="L1008" i="2"/>
  <c r="M1007" i="2"/>
  <c r="L1007" i="2"/>
  <c r="M1006" i="2"/>
  <c r="L1006" i="2"/>
  <c r="M1005" i="2"/>
  <c r="L1005" i="2"/>
  <c r="M1004" i="2"/>
  <c r="L1004" i="2"/>
  <c r="M1003" i="2"/>
  <c r="L1003" i="2"/>
  <c r="M1002" i="2"/>
  <c r="L1002" i="2"/>
  <c r="M1000" i="2"/>
  <c r="L1000" i="2"/>
  <c r="L996" i="2"/>
  <c r="M996" i="2" s="1"/>
  <c r="L995" i="2"/>
  <c r="M995" i="2" s="1"/>
  <c r="L994" i="2"/>
  <c r="M994" i="2" s="1"/>
  <c r="L993" i="2"/>
  <c r="M993" i="2" s="1"/>
  <c r="L992" i="2"/>
  <c r="M992" i="2" s="1"/>
  <c r="L991" i="2"/>
  <c r="M991" i="2" s="1"/>
  <c r="L990" i="2"/>
  <c r="M990" i="2" s="1"/>
  <c r="L989" i="2"/>
  <c r="M989" i="2" s="1"/>
  <c r="L988" i="2"/>
  <c r="M988" i="2" s="1"/>
  <c r="L987" i="2"/>
  <c r="M987" i="2" s="1"/>
  <c r="L986" i="2"/>
  <c r="M986" i="2" s="1"/>
  <c r="L985" i="2"/>
  <c r="M985" i="2" s="1"/>
  <c r="L980" i="2"/>
  <c r="M980" i="2" s="1"/>
  <c r="L979" i="2"/>
  <c r="M979" i="2" s="1"/>
  <c r="L978" i="2"/>
  <c r="M978" i="2" s="1"/>
  <c r="L977" i="2"/>
  <c r="M977" i="2" s="1"/>
  <c r="L976" i="2"/>
  <c r="M976" i="2" s="1"/>
  <c r="M975" i="2"/>
  <c r="L975" i="2"/>
  <c r="M973" i="2"/>
  <c r="L973" i="2"/>
  <c r="M972" i="2"/>
  <c r="L972" i="2"/>
  <c r="L968" i="2"/>
  <c r="M968" i="2" s="1"/>
  <c r="L967" i="2"/>
  <c r="M967" i="2" s="1"/>
  <c r="L966" i="2"/>
  <c r="M966" i="2" s="1"/>
  <c r="L965" i="2"/>
  <c r="M965" i="2" s="1"/>
  <c r="L964" i="2"/>
  <c r="M964" i="2" s="1"/>
  <c r="L963" i="2"/>
  <c r="M963" i="2" s="1"/>
  <c r="L962" i="2"/>
  <c r="M962" i="2" s="1"/>
  <c r="L961" i="2"/>
  <c r="M961" i="2" s="1"/>
  <c r="L960" i="2"/>
  <c r="M960" i="2" s="1"/>
  <c r="L959" i="2"/>
  <c r="M959" i="2" s="1"/>
  <c r="L958" i="2"/>
  <c r="M958" i="2" s="1"/>
  <c r="L957" i="2"/>
  <c r="M957" i="2" s="1"/>
  <c r="L956" i="2"/>
  <c r="M956" i="2" s="1"/>
  <c r="L955" i="2"/>
  <c r="M955" i="2" s="1"/>
  <c r="L954" i="2"/>
  <c r="M954" i="2" s="1"/>
  <c r="L953" i="2"/>
  <c r="M953" i="2" s="1"/>
  <c r="L952" i="2"/>
  <c r="M952" i="2" s="1"/>
  <c r="L951" i="2"/>
  <c r="M951" i="2" s="1"/>
  <c r="L950" i="2"/>
  <c r="M950" i="2" s="1"/>
  <c r="L949" i="2"/>
  <c r="M949" i="2" s="1"/>
  <c r="L948" i="2"/>
  <c r="M948" i="2" s="1"/>
  <c r="L947" i="2"/>
  <c r="M947" i="2" s="1"/>
  <c r="L946" i="2"/>
  <c r="M946" i="2" s="1"/>
  <c r="L945" i="2"/>
  <c r="M945" i="2" s="1"/>
  <c r="L944" i="2"/>
  <c r="M944" i="2" s="1"/>
  <c r="L943" i="2"/>
  <c r="M943" i="2" s="1"/>
  <c r="L942" i="2"/>
  <c r="M942" i="2" s="1"/>
  <c r="L941" i="2"/>
  <c r="M941" i="2" s="1"/>
  <c r="L940" i="2"/>
  <c r="M940" i="2" s="1"/>
  <c r="L939" i="2"/>
  <c r="M939" i="2" s="1"/>
  <c r="L938" i="2"/>
  <c r="M938" i="2" s="1"/>
  <c r="L937" i="2"/>
  <c r="M937" i="2" s="1"/>
  <c r="L936" i="2"/>
  <c r="M936" i="2" s="1"/>
  <c r="L935" i="2"/>
  <c r="M935" i="2" s="1"/>
  <c r="L934" i="2"/>
  <c r="M934" i="2" s="1"/>
  <c r="L933" i="2"/>
  <c r="M933" i="2" s="1"/>
  <c r="L932" i="2"/>
  <c r="M932" i="2" s="1"/>
  <c r="M931" i="2"/>
  <c r="L931" i="2"/>
  <c r="M930" i="2"/>
  <c r="L930" i="2"/>
  <c r="L927" i="2"/>
  <c r="M927" i="2" s="1"/>
  <c r="L926" i="2"/>
  <c r="M926" i="2" s="1"/>
  <c r="L925" i="2"/>
  <c r="M925" i="2" s="1"/>
  <c r="L924" i="2"/>
  <c r="M924" i="2" s="1"/>
  <c r="L923" i="2"/>
  <c r="M923" i="2" s="1"/>
  <c r="L922" i="2"/>
  <c r="M922" i="2" s="1"/>
  <c r="L921" i="2"/>
  <c r="M921" i="2" s="1"/>
  <c r="L920" i="2"/>
  <c r="M920" i="2" s="1"/>
  <c r="L919" i="2"/>
  <c r="M919" i="2" s="1"/>
  <c r="L918" i="2"/>
  <c r="M918" i="2" s="1"/>
  <c r="L917" i="2"/>
  <c r="M917" i="2" s="1"/>
  <c r="L916" i="2"/>
  <c r="M916" i="2" s="1"/>
  <c r="L915" i="2"/>
  <c r="M915" i="2" s="1"/>
  <c r="L914" i="2"/>
  <c r="M914" i="2" s="1"/>
  <c r="L913" i="2"/>
  <c r="M913" i="2" s="1"/>
  <c r="L912" i="2"/>
  <c r="M912" i="2" s="1"/>
  <c r="L911" i="2"/>
  <c r="M911" i="2" s="1"/>
  <c r="L910" i="2"/>
  <c r="M910" i="2" s="1"/>
  <c r="L909" i="2"/>
  <c r="M909" i="2" s="1"/>
  <c r="L908" i="2"/>
  <c r="M908" i="2" s="1"/>
  <c r="L907" i="2"/>
  <c r="M907" i="2" s="1"/>
  <c r="L906" i="2"/>
  <c r="M906" i="2" s="1"/>
  <c r="L905" i="2"/>
  <c r="M905" i="2" s="1"/>
  <c r="L904" i="2"/>
  <c r="M904" i="2" s="1"/>
  <c r="L903" i="2"/>
  <c r="M903" i="2" s="1"/>
  <c r="L902" i="2"/>
  <c r="M902" i="2" s="1"/>
  <c r="L901" i="2"/>
  <c r="M901" i="2" s="1"/>
  <c r="L900" i="2"/>
  <c r="M900" i="2" s="1"/>
  <c r="L899" i="2"/>
  <c r="M899" i="2" s="1"/>
  <c r="L898" i="2"/>
  <c r="M898" i="2" s="1"/>
  <c r="L897" i="2"/>
  <c r="M897" i="2" s="1"/>
  <c r="L896" i="2"/>
  <c r="M896" i="2" s="1"/>
  <c r="L895" i="2"/>
  <c r="M895" i="2" s="1"/>
  <c r="L894" i="2"/>
  <c r="M894" i="2" s="1"/>
  <c r="L893" i="2"/>
  <c r="M893" i="2" s="1"/>
  <c r="L892" i="2"/>
  <c r="M892" i="2" s="1"/>
  <c r="L891" i="2"/>
  <c r="M891" i="2" s="1"/>
  <c r="L890" i="2"/>
  <c r="M890" i="2" s="1"/>
  <c r="L889" i="2"/>
  <c r="M889" i="2" s="1"/>
  <c r="L888" i="2"/>
  <c r="M888" i="2" s="1"/>
  <c r="L887" i="2"/>
  <c r="M887" i="2" s="1"/>
  <c r="L886" i="2"/>
  <c r="M886" i="2" s="1"/>
  <c r="L885" i="2"/>
  <c r="M885" i="2" s="1"/>
  <c r="L884" i="2"/>
  <c r="M884" i="2" s="1"/>
  <c r="L883" i="2"/>
  <c r="M883" i="2" s="1"/>
  <c r="L882" i="2"/>
  <c r="M882" i="2" s="1"/>
  <c r="L881" i="2"/>
  <c r="M881" i="2" s="1"/>
  <c r="L880" i="2"/>
  <c r="M880" i="2" s="1"/>
  <c r="L879" i="2"/>
  <c r="M879" i="2" s="1"/>
  <c r="L878" i="2"/>
  <c r="M878" i="2" s="1"/>
  <c r="L877" i="2"/>
  <c r="M877" i="2" s="1"/>
  <c r="L876" i="2"/>
  <c r="M876" i="2" s="1"/>
  <c r="L875" i="2"/>
  <c r="M875" i="2" s="1"/>
  <c r="L874" i="2"/>
  <c r="M874" i="2" s="1"/>
  <c r="L873" i="2"/>
  <c r="M873" i="2" s="1"/>
  <c r="L872" i="2"/>
  <c r="M872" i="2" s="1"/>
  <c r="L871" i="2"/>
  <c r="M871" i="2" s="1"/>
  <c r="L870" i="2"/>
  <c r="M870" i="2" s="1"/>
  <c r="L869" i="2"/>
  <c r="M869" i="2" s="1"/>
  <c r="L868" i="2"/>
  <c r="M868" i="2" s="1"/>
  <c r="L867" i="2"/>
  <c r="M867" i="2" s="1"/>
  <c r="M866" i="2"/>
  <c r="L866" i="2"/>
  <c r="L865" i="2"/>
  <c r="M865" i="2" s="1"/>
  <c r="M864" i="2"/>
  <c r="L864" i="2"/>
  <c r="L863" i="2"/>
  <c r="M863" i="2" s="1"/>
  <c r="M862" i="2"/>
  <c r="L862" i="2"/>
  <c r="L861" i="2"/>
  <c r="M861" i="2" s="1"/>
  <c r="M860" i="2"/>
  <c r="L860" i="2"/>
  <c r="L859" i="2"/>
  <c r="M859" i="2" s="1"/>
  <c r="M858" i="2"/>
  <c r="L858" i="2"/>
  <c r="L857" i="2"/>
  <c r="M857" i="2" s="1"/>
  <c r="M856" i="2"/>
  <c r="L856" i="2"/>
  <c r="L855" i="2"/>
  <c r="M855" i="2" s="1"/>
  <c r="M854" i="2"/>
  <c r="L854" i="2"/>
  <c r="L853" i="2"/>
  <c r="M853" i="2" s="1"/>
  <c r="L852" i="2"/>
  <c r="M852" i="2" s="1"/>
  <c r="L851" i="2"/>
  <c r="M851" i="2" s="1"/>
  <c r="M850" i="2"/>
  <c r="L850" i="2"/>
  <c r="L849" i="2"/>
  <c r="M849" i="2" s="1"/>
  <c r="L848" i="2"/>
  <c r="M848" i="2" s="1"/>
  <c r="L847" i="2"/>
  <c r="M847" i="2" s="1"/>
  <c r="M846" i="2"/>
  <c r="L846" i="2"/>
  <c r="L845" i="2"/>
  <c r="M845" i="2" s="1"/>
  <c r="L844" i="2"/>
  <c r="M844" i="2" s="1"/>
  <c r="L843" i="2"/>
  <c r="M843" i="2" s="1"/>
  <c r="M842" i="2"/>
  <c r="L842" i="2"/>
  <c r="L841" i="2"/>
  <c r="M841" i="2" s="1"/>
  <c r="L840" i="2"/>
  <c r="M840" i="2" s="1"/>
  <c r="L839" i="2"/>
  <c r="M839" i="2" s="1"/>
  <c r="L838" i="2"/>
  <c r="M838" i="2" s="1"/>
  <c r="L837" i="2"/>
  <c r="M837" i="2" s="1"/>
  <c r="L836" i="2"/>
  <c r="M836" i="2" s="1"/>
  <c r="L835" i="2"/>
  <c r="M835" i="2" s="1"/>
  <c r="M834" i="2"/>
  <c r="L834" i="2"/>
  <c r="L833" i="2"/>
  <c r="M833" i="2" s="1"/>
  <c r="L832" i="2"/>
  <c r="M832" i="2" s="1"/>
  <c r="L831" i="2"/>
  <c r="M831" i="2" s="1"/>
  <c r="M830" i="2"/>
  <c r="L830" i="2"/>
  <c r="L829" i="2"/>
  <c r="M829" i="2" s="1"/>
  <c r="L828" i="2"/>
  <c r="M828" i="2" s="1"/>
  <c r="L827" i="2"/>
  <c r="M827" i="2" s="1"/>
  <c r="M826" i="2"/>
  <c r="L826" i="2"/>
  <c r="L825" i="2"/>
  <c r="M825" i="2" s="1"/>
  <c r="L824" i="2"/>
  <c r="M824" i="2" s="1"/>
  <c r="L823" i="2"/>
  <c r="M823" i="2" s="1"/>
  <c r="M822" i="2"/>
  <c r="L822" i="2"/>
  <c r="L821" i="2"/>
  <c r="M821" i="2" s="1"/>
  <c r="M817" i="2"/>
  <c r="L817" i="2"/>
  <c r="M816" i="2"/>
  <c r="L816" i="2"/>
  <c r="M815" i="2"/>
  <c r="L815" i="2"/>
  <c r="M814" i="2"/>
  <c r="L814" i="2"/>
  <c r="M811" i="2"/>
  <c r="L811" i="2"/>
  <c r="M810" i="2"/>
  <c r="L810" i="2"/>
  <c r="M809" i="2"/>
  <c r="L809" i="2"/>
  <c r="M808" i="2"/>
  <c r="L808" i="2"/>
  <c r="M805" i="2"/>
  <c r="L805" i="2"/>
  <c r="M804" i="2"/>
  <c r="L804" i="2"/>
  <c r="M803" i="2"/>
  <c r="L803" i="2"/>
  <c r="M802" i="2"/>
  <c r="L802" i="2"/>
  <c r="M801" i="2"/>
  <c r="L801" i="2"/>
  <c r="M800" i="2"/>
  <c r="L800" i="2"/>
  <c r="M799" i="2"/>
  <c r="L799" i="2"/>
  <c r="M796" i="2"/>
  <c r="L796" i="2"/>
  <c r="M795" i="2"/>
  <c r="L795" i="2"/>
  <c r="M794" i="2"/>
  <c r="L794" i="2"/>
  <c r="M793" i="2"/>
  <c r="L793" i="2"/>
  <c r="M792" i="2"/>
  <c r="L792" i="2"/>
  <c r="M791" i="2"/>
  <c r="L791" i="2"/>
  <c r="M790" i="2"/>
  <c r="L790" i="2"/>
  <c r="M789" i="2"/>
  <c r="L789" i="2"/>
  <c r="L788" i="2"/>
  <c r="M788" i="2" s="1"/>
  <c r="L785" i="2"/>
  <c r="M785" i="2" s="1"/>
  <c r="L784" i="2"/>
  <c r="M784" i="2" s="1"/>
  <c r="L783" i="2"/>
  <c r="M783" i="2" s="1"/>
  <c r="L782" i="2"/>
  <c r="M782" i="2" s="1"/>
  <c r="L781" i="2"/>
  <c r="M781" i="2" s="1"/>
  <c r="L777" i="2"/>
  <c r="M777" i="2" s="1"/>
  <c r="L776" i="2"/>
  <c r="M776" i="2" s="1"/>
  <c r="L773" i="2"/>
  <c r="M773" i="2" s="1"/>
  <c r="L772" i="2"/>
  <c r="M772" i="2" s="1"/>
  <c r="L769" i="2"/>
  <c r="M769" i="2" s="1"/>
  <c r="L768" i="2"/>
  <c r="M768" i="2" s="1"/>
  <c r="L767" i="2"/>
  <c r="M767" i="2" s="1"/>
  <c r="L766" i="2"/>
  <c r="M766" i="2" s="1"/>
  <c r="L763" i="2"/>
  <c r="M763" i="2" s="1"/>
  <c r="L760" i="2"/>
  <c r="M760" i="2" s="1"/>
  <c r="L759" i="2"/>
  <c r="M759" i="2" s="1"/>
  <c r="L758" i="2"/>
  <c r="M758" i="2" s="1"/>
  <c r="L757" i="2"/>
  <c r="M757" i="2" s="1"/>
  <c r="L754" i="2"/>
  <c r="M754" i="2" s="1"/>
  <c r="L753" i="2"/>
  <c r="M753" i="2" s="1"/>
  <c r="L752" i="2"/>
  <c r="M752" i="2" s="1"/>
  <c r="L749" i="2"/>
  <c r="M749" i="2" s="1"/>
  <c r="L748" i="2"/>
  <c r="M748" i="2" s="1"/>
  <c r="L747" i="2"/>
  <c r="M747" i="2" s="1"/>
  <c r="L746" i="2"/>
  <c r="M746" i="2" s="1"/>
  <c r="L740" i="2"/>
  <c r="M740" i="2" s="1"/>
  <c r="L739" i="2"/>
  <c r="M739" i="2" s="1"/>
  <c r="L738" i="2"/>
  <c r="M738" i="2" s="1"/>
  <c r="L737" i="2"/>
  <c r="M737" i="2" s="1"/>
  <c r="L736" i="2"/>
  <c r="M736" i="2" s="1"/>
  <c r="L734" i="2"/>
  <c r="M734" i="2" s="1"/>
  <c r="L733" i="2"/>
  <c r="M733" i="2" s="1"/>
  <c r="L732" i="2"/>
  <c r="M732" i="2" s="1"/>
  <c r="L731" i="2"/>
  <c r="M731" i="2" s="1"/>
  <c r="L730" i="2"/>
  <c r="M730" i="2" s="1"/>
  <c r="L729" i="2"/>
  <c r="M729" i="2" s="1"/>
  <c r="L728" i="2"/>
  <c r="M728" i="2" s="1"/>
  <c r="L727" i="2"/>
  <c r="M727" i="2" s="1"/>
  <c r="L725" i="2"/>
  <c r="M725" i="2" s="1"/>
  <c r="L723" i="2"/>
  <c r="M723" i="2" s="1"/>
  <c r="L722" i="2"/>
  <c r="M722" i="2" s="1"/>
  <c r="L721" i="2"/>
  <c r="M721" i="2" s="1"/>
  <c r="L720" i="2"/>
  <c r="M720" i="2" s="1"/>
  <c r="L719" i="2"/>
  <c r="M719" i="2" s="1"/>
  <c r="L718" i="2"/>
  <c r="M718" i="2" s="1"/>
  <c r="L717" i="2"/>
  <c r="M717" i="2" s="1"/>
  <c r="L715" i="2"/>
  <c r="M715" i="2" s="1"/>
  <c r="L714" i="2"/>
  <c r="M714" i="2" s="1"/>
  <c r="L713" i="2"/>
  <c r="M713" i="2" s="1"/>
  <c r="L712" i="2"/>
  <c r="M712" i="2" s="1"/>
  <c r="M708" i="2"/>
  <c r="L708" i="2"/>
  <c r="M707" i="2"/>
  <c r="L707" i="2"/>
  <c r="M706" i="2"/>
  <c r="L706" i="2"/>
  <c r="M705" i="2"/>
  <c r="L705" i="2"/>
  <c r="M704" i="2"/>
  <c r="L704" i="2"/>
  <c r="M703" i="2"/>
  <c r="L703" i="2"/>
  <c r="M702" i="2"/>
  <c r="L702" i="2"/>
  <c r="L699" i="2"/>
  <c r="M699" i="2" s="1"/>
  <c r="L698" i="2"/>
  <c r="M698" i="2" s="1"/>
  <c r="L697" i="2"/>
  <c r="M697" i="2" s="1"/>
  <c r="L696" i="2"/>
  <c r="M696" i="2" s="1"/>
  <c r="L695" i="2"/>
  <c r="M695" i="2" s="1"/>
  <c r="L694" i="2"/>
  <c r="M694" i="2" s="1"/>
  <c r="L693" i="2"/>
  <c r="M693" i="2" s="1"/>
  <c r="L692" i="2"/>
  <c r="M692" i="2" s="1"/>
  <c r="L691" i="2"/>
  <c r="M691" i="2" s="1"/>
  <c r="L690" i="2"/>
  <c r="M690" i="2" s="1"/>
  <c r="L689" i="2"/>
  <c r="M689" i="2" s="1"/>
  <c r="L688" i="2"/>
  <c r="M688" i="2" s="1"/>
  <c r="L687" i="2"/>
  <c r="M687" i="2" s="1"/>
  <c r="L686" i="2"/>
  <c r="M686" i="2" s="1"/>
  <c r="L685" i="2"/>
  <c r="M685" i="2" s="1"/>
  <c r="L684" i="2"/>
  <c r="M684" i="2" s="1"/>
  <c r="L683" i="2"/>
  <c r="M683" i="2" s="1"/>
  <c r="L682" i="2"/>
  <c r="M682" i="2" s="1"/>
  <c r="L681" i="2"/>
  <c r="M681" i="2" s="1"/>
  <c r="L680" i="2"/>
  <c r="M680" i="2" s="1"/>
  <c r="L679" i="2"/>
  <c r="M679" i="2" s="1"/>
  <c r="L678" i="2"/>
  <c r="M678" i="2" s="1"/>
  <c r="L677" i="2"/>
  <c r="M677" i="2" s="1"/>
  <c r="L676" i="2"/>
  <c r="M676" i="2" s="1"/>
  <c r="L675" i="2"/>
  <c r="M675" i="2" s="1"/>
  <c r="L674" i="2"/>
  <c r="M674" i="2" s="1"/>
  <c r="L673" i="2"/>
  <c r="M673" i="2" s="1"/>
  <c r="L672" i="2"/>
  <c r="M672" i="2" s="1"/>
  <c r="L671" i="2"/>
  <c r="M671" i="2" s="1"/>
  <c r="L670" i="2"/>
  <c r="M670" i="2" s="1"/>
  <c r="L669" i="2"/>
  <c r="M669" i="2" s="1"/>
  <c r="L668" i="2"/>
  <c r="M668" i="2" s="1"/>
  <c r="L667" i="2"/>
  <c r="M667" i="2" s="1"/>
  <c r="L666" i="2"/>
  <c r="M666" i="2" s="1"/>
  <c r="L665" i="2"/>
  <c r="M665" i="2" s="1"/>
  <c r="L664" i="2"/>
  <c r="M664" i="2" s="1"/>
  <c r="L663" i="2"/>
  <c r="M663" i="2" s="1"/>
  <c r="M700" i="2" s="1"/>
  <c r="M660" i="2"/>
  <c r="L660" i="2"/>
  <c r="M659" i="2"/>
  <c r="L659" i="2"/>
  <c r="M658" i="2"/>
  <c r="L658" i="2"/>
  <c r="L655" i="2"/>
  <c r="M655" i="2" s="1"/>
  <c r="L654" i="2"/>
  <c r="M654" i="2" s="1"/>
  <c r="L653" i="2"/>
  <c r="M653" i="2" s="1"/>
  <c r="L652" i="2"/>
  <c r="M652" i="2" s="1"/>
  <c r="L651" i="2"/>
  <c r="M651" i="2" s="1"/>
  <c r="L650" i="2"/>
  <c r="M650" i="2" s="1"/>
  <c r="L649" i="2"/>
  <c r="M649" i="2" s="1"/>
  <c r="L648" i="2"/>
  <c r="M648" i="2" s="1"/>
  <c r="L647" i="2"/>
  <c r="M647" i="2" s="1"/>
  <c r="L646" i="2"/>
  <c r="M646" i="2" s="1"/>
  <c r="L645" i="2"/>
  <c r="M645" i="2" s="1"/>
  <c r="L644" i="2"/>
  <c r="M644" i="2" s="1"/>
  <c r="L643" i="2"/>
  <c r="M643" i="2" s="1"/>
  <c r="L642" i="2"/>
  <c r="M642" i="2" s="1"/>
  <c r="L641" i="2"/>
  <c r="M641" i="2" s="1"/>
  <c r="L640" i="2"/>
  <c r="M640" i="2" s="1"/>
  <c r="L639" i="2"/>
  <c r="M639" i="2" s="1"/>
  <c r="L638" i="2"/>
  <c r="M638" i="2" s="1"/>
  <c r="L637" i="2"/>
  <c r="M637" i="2" s="1"/>
  <c r="L636" i="2"/>
  <c r="M636" i="2" s="1"/>
  <c r="L635" i="2"/>
  <c r="M635" i="2" s="1"/>
  <c r="L634" i="2"/>
  <c r="M634" i="2" s="1"/>
  <c r="L633" i="2"/>
  <c r="M633" i="2" s="1"/>
  <c r="L632" i="2"/>
  <c r="M632" i="2" s="1"/>
  <c r="L631" i="2"/>
  <c r="M631" i="2" s="1"/>
  <c r="L630" i="2"/>
  <c r="M630" i="2" s="1"/>
  <c r="L629" i="2"/>
  <c r="M629" i="2" s="1"/>
  <c r="L628" i="2"/>
  <c r="M628" i="2" s="1"/>
  <c r="L627" i="2"/>
  <c r="M627" i="2" s="1"/>
  <c r="L626" i="2"/>
  <c r="M626" i="2" s="1"/>
  <c r="L625" i="2"/>
  <c r="M625" i="2" s="1"/>
  <c r="L624" i="2"/>
  <c r="M624" i="2" s="1"/>
  <c r="L623" i="2"/>
  <c r="M623" i="2" s="1"/>
  <c r="L622" i="2"/>
  <c r="M622" i="2" s="1"/>
  <c r="L621" i="2"/>
  <c r="M621" i="2" s="1"/>
  <c r="M618" i="2"/>
  <c r="L618" i="2"/>
  <c r="M617" i="2"/>
  <c r="L617" i="2"/>
  <c r="M616" i="2"/>
  <c r="L616" i="2"/>
  <c r="M615" i="2"/>
  <c r="L615" i="2"/>
  <c r="M614" i="2"/>
  <c r="L614" i="2"/>
  <c r="M613" i="2"/>
  <c r="L613" i="2"/>
  <c r="M612" i="2"/>
  <c r="L612" i="2"/>
  <c r="M611" i="2"/>
  <c r="L611" i="2"/>
  <c r="M610" i="2"/>
  <c r="L610" i="2"/>
  <c r="L607" i="2"/>
  <c r="M607" i="2" s="1"/>
  <c r="L606" i="2"/>
  <c r="M606" i="2" s="1"/>
  <c r="L605" i="2"/>
  <c r="M605" i="2" s="1"/>
  <c r="L604" i="2"/>
  <c r="M604" i="2" s="1"/>
  <c r="L603" i="2"/>
  <c r="M603" i="2" s="1"/>
  <c r="L602" i="2"/>
  <c r="M602" i="2" s="1"/>
  <c r="L601" i="2"/>
  <c r="M601" i="2" s="1"/>
  <c r="L600" i="2"/>
  <c r="M600" i="2" s="1"/>
  <c r="L599" i="2"/>
  <c r="M599" i="2" s="1"/>
  <c r="L598" i="2"/>
  <c r="M598" i="2" s="1"/>
  <c r="L597" i="2"/>
  <c r="M597" i="2" s="1"/>
  <c r="L596" i="2"/>
  <c r="M596" i="2" s="1"/>
  <c r="L595" i="2"/>
  <c r="M595" i="2" s="1"/>
  <c r="L594" i="2"/>
  <c r="M594" i="2" s="1"/>
  <c r="L593" i="2"/>
  <c r="M593" i="2" s="1"/>
  <c r="L592" i="2"/>
  <c r="M592" i="2" s="1"/>
  <c r="L591" i="2"/>
  <c r="M591" i="2" s="1"/>
  <c r="L590" i="2"/>
  <c r="M590" i="2" s="1"/>
  <c r="M587" i="2"/>
  <c r="L587" i="2"/>
  <c r="M586" i="2"/>
  <c r="L586" i="2"/>
  <c r="M585" i="2"/>
  <c r="L585" i="2"/>
  <c r="M584" i="2"/>
  <c r="L584" i="2"/>
  <c r="M583" i="2"/>
  <c r="L583" i="2"/>
  <c r="M582" i="2"/>
  <c r="L582" i="2"/>
  <c r="M581" i="2"/>
  <c r="L581" i="2"/>
  <c r="M580" i="2"/>
  <c r="L580" i="2"/>
  <c r="M579" i="2"/>
  <c r="L579" i="2"/>
  <c r="M578" i="2"/>
  <c r="L578" i="2"/>
  <c r="M577" i="2"/>
  <c r="L577" i="2"/>
  <c r="M574" i="2"/>
  <c r="L574" i="2"/>
  <c r="M573" i="2"/>
  <c r="L573" i="2"/>
  <c r="M572" i="2"/>
  <c r="L572" i="2"/>
  <c r="M571" i="2"/>
  <c r="L571" i="2"/>
  <c r="M570" i="2"/>
  <c r="L570" i="2"/>
  <c r="M569" i="2"/>
  <c r="L569" i="2"/>
  <c r="M568" i="2"/>
  <c r="L568" i="2"/>
  <c r="M567" i="2"/>
  <c r="L567" i="2"/>
  <c r="M566" i="2"/>
  <c r="L566" i="2"/>
  <c r="M565" i="2"/>
  <c r="L565" i="2"/>
  <c r="M564" i="2"/>
  <c r="L564" i="2"/>
  <c r="M563" i="2"/>
  <c r="L563" i="2"/>
  <c r="M562" i="2"/>
  <c r="L562" i="2"/>
  <c r="M561" i="2"/>
  <c r="L561" i="2"/>
  <c r="M560" i="2"/>
  <c r="L560" i="2"/>
  <c r="M559" i="2"/>
  <c r="L559" i="2"/>
  <c r="M558" i="2"/>
  <c r="L558" i="2"/>
  <c r="M557" i="2"/>
  <c r="L557" i="2"/>
  <c r="M556" i="2"/>
  <c r="L556" i="2"/>
  <c r="M555" i="2"/>
  <c r="L555" i="2"/>
  <c r="M554" i="2"/>
  <c r="L554" i="2"/>
  <c r="M553" i="2"/>
  <c r="L553" i="2"/>
  <c r="M552" i="2"/>
  <c r="L552" i="2"/>
  <c r="M551" i="2"/>
  <c r="L551" i="2"/>
  <c r="M550" i="2"/>
  <c r="L550" i="2"/>
  <c r="M549" i="2"/>
  <c r="M575" i="2" s="1"/>
  <c r="L549" i="2"/>
  <c r="M546" i="2"/>
  <c r="L546" i="2"/>
  <c r="M545" i="2"/>
  <c r="L545" i="2"/>
  <c r="M544" i="2"/>
  <c r="L544" i="2"/>
  <c r="M543" i="2"/>
  <c r="L543" i="2"/>
  <c r="M542" i="2"/>
  <c r="L542" i="2"/>
  <c r="M541" i="2"/>
  <c r="L541" i="2"/>
  <c r="M540" i="2"/>
  <c r="L540" i="2"/>
  <c r="S539" i="2"/>
  <c r="T539" i="2" s="1"/>
  <c r="M539" i="2"/>
  <c r="L539" i="2"/>
  <c r="M538" i="2"/>
  <c r="L538" i="2"/>
  <c r="M537" i="2"/>
  <c r="L537" i="2"/>
  <c r="M536" i="2"/>
  <c r="L536" i="2"/>
  <c r="M535" i="2"/>
  <c r="L535" i="2"/>
  <c r="M534" i="2"/>
  <c r="L534" i="2"/>
  <c r="M533" i="2"/>
  <c r="L533" i="2"/>
  <c r="M532" i="2"/>
  <c r="L532" i="2"/>
  <c r="M531" i="2"/>
  <c r="L531" i="2"/>
  <c r="M530" i="2"/>
  <c r="L530" i="2"/>
  <c r="M529" i="2"/>
  <c r="L529" i="2"/>
  <c r="M528" i="2"/>
  <c r="L528" i="2"/>
  <c r="M527" i="2"/>
  <c r="L527" i="2"/>
  <c r="M526" i="2"/>
  <c r="L526" i="2"/>
  <c r="M525" i="2"/>
  <c r="L525" i="2"/>
  <c r="M524" i="2"/>
  <c r="L524" i="2"/>
  <c r="S523" i="2"/>
  <c r="T523" i="2" s="1"/>
  <c r="M523" i="2"/>
  <c r="L523" i="2"/>
  <c r="M522" i="2"/>
  <c r="L522" i="2"/>
  <c r="M521" i="2"/>
  <c r="L521" i="2"/>
  <c r="M520" i="2"/>
  <c r="L520" i="2"/>
  <c r="M519" i="2"/>
  <c r="L519" i="2"/>
  <c r="M518" i="2"/>
  <c r="L518" i="2"/>
  <c r="M517" i="2"/>
  <c r="L517" i="2"/>
  <c r="M516" i="2"/>
  <c r="L516" i="2"/>
  <c r="M515" i="2"/>
  <c r="L515" i="2"/>
  <c r="M514" i="2"/>
  <c r="L514" i="2"/>
  <c r="M513" i="2"/>
  <c r="L513" i="2"/>
  <c r="M512" i="2"/>
  <c r="L512" i="2"/>
  <c r="M511" i="2"/>
  <c r="L511" i="2"/>
  <c r="M510" i="2"/>
  <c r="L510" i="2"/>
  <c r="M509" i="2"/>
  <c r="L509" i="2"/>
  <c r="M508" i="2"/>
  <c r="L508" i="2"/>
  <c r="S507" i="2"/>
  <c r="T507" i="2" s="1"/>
  <c r="M507" i="2"/>
  <c r="L507" i="2"/>
  <c r="M506" i="2"/>
  <c r="L506" i="2"/>
  <c r="M505" i="2"/>
  <c r="L505" i="2"/>
  <c r="M504" i="2"/>
  <c r="L504" i="2"/>
  <c r="M503" i="2"/>
  <c r="L503" i="2"/>
  <c r="M502" i="2"/>
  <c r="L502" i="2"/>
  <c r="M501" i="2"/>
  <c r="L501" i="2"/>
  <c r="M500" i="2"/>
  <c r="L500" i="2"/>
  <c r="M499" i="2"/>
  <c r="L499" i="2"/>
  <c r="M498" i="2"/>
  <c r="L498" i="2"/>
  <c r="M497" i="2"/>
  <c r="L497" i="2"/>
  <c r="M496" i="2"/>
  <c r="L496" i="2"/>
  <c r="M495" i="2"/>
  <c r="L495" i="2"/>
  <c r="M494" i="2"/>
  <c r="L494" i="2"/>
  <c r="M493" i="2"/>
  <c r="L493" i="2"/>
  <c r="M492" i="2"/>
  <c r="L492" i="2"/>
  <c r="S491" i="2"/>
  <c r="T491" i="2" s="1"/>
  <c r="M491" i="2"/>
  <c r="L491" i="2"/>
  <c r="M490" i="2"/>
  <c r="L490" i="2"/>
  <c r="M489" i="2"/>
  <c r="L489" i="2"/>
  <c r="M488" i="2"/>
  <c r="L488" i="2"/>
  <c r="M487" i="2"/>
  <c r="L487" i="2"/>
  <c r="M486" i="2"/>
  <c r="L486" i="2"/>
  <c r="M485" i="2"/>
  <c r="L485" i="2"/>
  <c r="M484" i="2"/>
  <c r="L484" i="2"/>
  <c r="M483" i="2"/>
  <c r="L483" i="2"/>
  <c r="M482" i="2"/>
  <c r="L482" i="2"/>
  <c r="M481" i="2"/>
  <c r="L481" i="2"/>
  <c r="M480" i="2"/>
  <c r="L480" i="2"/>
  <c r="M479" i="2"/>
  <c r="L479" i="2"/>
  <c r="M478" i="2"/>
  <c r="L478" i="2"/>
  <c r="M477" i="2"/>
  <c r="L477" i="2"/>
  <c r="M476" i="2"/>
  <c r="L476" i="2"/>
  <c r="M475" i="2"/>
  <c r="L475" i="2"/>
  <c r="M474" i="2"/>
  <c r="L474" i="2"/>
  <c r="M473" i="2"/>
  <c r="L473" i="2"/>
  <c r="S472" i="2"/>
  <c r="T472" i="2" s="1"/>
  <c r="M472" i="2"/>
  <c r="L472" i="2"/>
  <c r="M471" i="2"/>
  <c r="L471" i="2"/>
  <c r="M470" i="2"/>
  <c r="L470" i="2"/>
  <c r="L469" i="2"/>
  <c r="M469" i="2" s="1"/>
  <c r="L468" i="2"/>
  <c r="M468" i="2" s="1"/>
  <c r="L467" i="2"/>
  <c r="M467" i="2" s="1"/>
  <c r="L466" i="2"/>
  <c r="M466" i="2" s="1"/>
  <c r="L465" i="2"/>
  <c r="M465" i="2" s="1"/>
  <c r="L464" i="2"/>
  <c r="M464" i="2" s="1"/>
  <c r="L463" i="2"/>
  <c r="M463" i="2" s="1"/>
  <c r="L462" i="2"/>
  <c r="M462" i="2" s="1"/>
  <c r="L461" i="2"/>
  <c r="M461" i="2" s="1"/>
  <c r="L460" i="2"/>
  <c r="M460" i="2" s="1"/>
  <c r="L459" i="2"/>
  <c r="M459" i="2" s="1"/>
  <c r="L458" i="2"/>
  <c r="M458" i="2" s="1"/>
  <c r="L457" i="2"/>
  <c r="M457" i="2" s="1"/>
  <c r="L456" i="2"/>
  <c r="M456" i="2" s="1"/>
  <c r="L455" i="2"/>
  <c r="M455" i="2" s="1"/>
  <c r="L454" i="2"/>
  <c r="M454" i="2" s="1"/>
  <c r="L453" i="2"/>
  <c r="M453" i="2" s="1"/>
  <c r="L452" i="2"/>
  <c r="M452" i="2" s="1"/>
  <c r="L451" i="2"/>
  <c r="M451" i="2" s="1"/>
  <c r="L450" i="2"/>
  <c r="M450" i="2" s="1"/>
  <c r="L449" i="2"/>
  <c r="M449" i="2" s="1"/>
  <c r="L448" i="2"/>
  <c r="M448" i="2" s="1"/>
  <c r="L447" i="2"/>
  <c r="M447" i="2" s="1"/>
  <c r="L446" i="2"/>
  <c r="M446" i="2" s="1"/>
  <c r="L445" i="2"/>
  <c r="M445" i="2" s="1"/>
  <c r="L444" i="2"/>
  <c r="M444" i="2" s="1"/>
  <c r="L443" i="2"/>
  <c r="M443" i="2" s="1"/>
  <c r="L442" i="2"/>
  <c r="M442" i="2" s="1"/>
  <c r="L441" i="2"/>
  <c r="M441" i="2" s="1"/>
  <c r="L440" i="2"/>
  <c r="M440" i="2" s="1"/>
  <c r="L439" i="2"/>
  <c r="M439" i="2" s="1"/>
  <c r="L438" i="2"/>
  <c r="M438" i="2" s="1"/>
  <c r="L437" i="2"/>
  <c r="M437" i="2" s="1"/>
  <c r="L436" i="2"/>
  <c r="M436" i="2" s="1"/>
  <c r="L435" i="2"/>
  <c r="M435" i="2" s="1"/>
  <c r="L434" i="2"/>
  <c r="M434" i="2" s="1"/>
  <c r="L433" i="2"/>
  <c r="M433" i="2" s="1"/>
  <c r="L432" i="2"/>
  <c r="M432" i="2" s="1"/>
  <c r="L431" i="2"/>
  <c r="M431" i="2" s="1"/>
  <c r="L430" i="2"/>
  <c r="M430" i="2" s="1"/>
  <c r="M426" i="2"/>
  <c r="L426" i="2"/>
  <c r="M425" i="2"/>
  <c r="L425" i="2"/>
  <c r="M424" i="2"/>
  <c r="L424" i="2"/>
  <c r="M423" i="2"/>
  <c r="L423" i="2"/>
  <c r="S420" i="2"/>
  <c r="T420" i="2" s="1"/>
  <c r="M420" i="2"/>
  <c r="L420" i="2"/>
  <c r="M419" i="2"/>
  <c r="L419" i="2"/>
  <c r="M418" i="2"/>
  <c r="L418" i="2"/>
  <c r="M417" i="2"/>
  <c r="L417" i="2"/>
  <c r="M416" i="2"/>
  <c r="L416" i="2"/>
  <c r="M415" i="2"/>
  <c r="L415" i="2"/>
  <c r="M414" i="2"/>
  <c r="L414" i="2"/>
  <c r="M413" i="2"/>
  <c r="L413" i="2"/>
  <c r="S412" i="2"/>
  <c r="T412" i="2" s="1"/>
  <c r="M412" i="2"/>
  <c r="L412" i="2"/>
  <c r="M411" i="2"/>
  <c r="L411" i="2"/>
  <c r="M410" i="2"/>
  <c r="L410" i="2"/>
  <c r="M409" i="2"/>
  <c r="L409" i="2"/>
  <c r="M408" i="2"/>
  <c r="L408" i="2"/>
  <c r="M405" i="2"/>
  <c r="L405" i="2"/>
  <c r="M404" i="2"/>
  <c r="L404" i="2"/>
  <c r="M403" i="2"/>
  <c r="L403" i="2"/>
  <c r="S402" i="2"/>
  <c r="T402" i="2" s="1"/>
  <c r="M402" i="2"/>
  <c r="L402" i="2"/>
  <c r="M401" i="2"/>
  <c r="L401" i="2"/>
  <c r="M400" i="2"/>
  <c r="L400" i="2"/>
  <c r="M399" i="2"/>
  <c r="L399" i="2"/>
  <c r="M398" i="2"/>
  <c r="L398" i="2"/>
  <c r="M397" i="2"/>
  <c r="L397" i="2"/>
  <c r="M394" i="2"/>
  <c r="L394" i="2"/>
  <c r="M393" i="2"/>
  <c r="L393" i="2"/>
  <c r="S392" i="2"/>
  <c r="T392" i="2" s="1"/>
  <c r="M392" i="2"/>
  <c r="L392" i="2"/>
  <c r="M391" i="2"/>
  <c r="L391" i="2"/>
  <c r="M390" i="2"/>
  <c r="L390" i="2"/>
  <c r="M389" i="2"/>
  <c r="L389" i="2"/>
  <c r="M388" i="2"/>
  <c r="L388" i="2"/>
  <c r="M385" i="2"/>
  <c r="L385" i="2"/>
  <c r="M384" i="2"/>
  <c r="L384" i="2"/>
  <c r="M381" i="2"/>
  <c r="L381" i="2"/>
  <c r="S380" i="2"/>
  <c r="T380" i="2" s="1"/>
  <c r="M380" i="2"/>
  <c r="L380" i="2"/>
  <c r="M377" i="2"/>
  <c r="L377" i="2"/>
  <c r="M376" i="2"/>
  <c r="L376" i="2"/>
  <c r="M375" i="2"/>
  <c r="L375" i="2"/>
  <c r="M374" i="2"/>
  <c r="L374" i="2"/>
  <c r="M371" i="2"/>
  <c r="L371" i="2"/>
  <c r="M370" i="2"/>
  <c r="L370" i="2"/>
  <c r="M369" i="2"/>
  <c r="L369" i="2"/>
  <c r="S368" i="2"/>
  <c r="T368" i="2" s="1"/>
  <c r="M368" i="2"/>
  <c r="L368" i="2"/>
  <c r="M367" i="2"/>
  <c r="L367" i="2"/>
  <c r="M364" i="2"/>
  <c r="L364" i="2"/>
  <c r="M361" i="2"/>
  <c r="L361" i="2"/>
  <c r="M360" i="2"/>
  <c r="L360" i="2"/>
  <c r="M359" i="2"/>
  <c r="L359" i="2"/>
  <c r="M358" i="2"/>
  <c r="L358" i="2"/>
  <c r="M357" i="2"/>
  <c r="L357" i="2"/>
  <c r="S354" i="2"/>
  <c r="T354" i="2" s="1"/>
  <c r="M354" i="2"/>
  <c r="L354" i="2"/>
  <c r="M353" i="2"/>
  <c r="L353" i="2"/>
  <c r="M352" i="2"/>
  <c r="L352" i="2"/>
  <c r="M349" i="2"/>
  <c r="L349" i="2"/>
  <c r="M348" i="2"/>
  <c r="L348" i="2"/>
  <c r="M347" i="2"/>
  <c r="L347" i="2"/>
  <c r="M346" i="2"/>
  <c r="L346" i="2"/>
  <c r="L345" i="2"/>
  <c r="M345" i="2" s="1"/>
  <c r="M339" i="2"/>
  <c r="L339" i="2"/>
  <c r="M338" i="2"/>
  <c r="L338" i="2"/>
  <c r="M337" i="2"/>
  <c r="L337" i="2"/>
  <c r="M336" i="2"/>
  <c r="L336" i="2"/>
  <c r="M335" i="2"/>
  <c r="L335" i="2"/>
  <c r="M334" i="2"/>
  <c r="L334" i="2"/>
  <c r="M333" i="2"/>
  <c r="L333" i="2"/>
  <c r="M331" i="2"/>
  <c r="L331" i="2"/>
  <c r="L327" i="2"/>
  <c r="M327" i="2" s="1"/>
  <c r="L326" i="2"/>
  <c r="M326" i="2" s="1"/>
  <c r="L325" i="2"/>
  <c r="M325" i="2" s="1"/>
  <c r="L324" i="2"/>
  <c r="M324" i="2" s="1"/>
  <c r="L323" i="2"/>
  <c r="M323" i="2" s="1"/>
  <c r="L322" i="2"/>
  <c r="M322" i="2" s="1"/>
  <c r="L321" i="2"/>
  <c r="M321" i="2" s="1"/>
  <c r="L320" i="2"/>
  <c r="M320" i="2" s="1"/>
  <c r="L319" i="2"/>
  <c r="M319" i="2" s="1"/>
  <c r="L318" i="2"/>
  <c r="M318" i="2" s="1"/>
  <c r="L317" i="2"/>
  <c r="M317" i="2" s="1"/>
  <c r="L316" i="2"/>
  <c r="M316" i="2" s="1"/>
  <c r="L315" i="2"/>
  <c r="M315" i="2" s="1"/>
  <c r="L314" i="2"/>
  <c r="M314" i="2" s="1"/>
  <c r="L313" i="2"/>
  <c r="M313" i="2" s="1"/>
  <c r="L312" i="2"/>
  <c r="M312" i="2" s="1"/>
  <c r="L311" i="2"/>
  <c r="M311" i="2" s="1"/>
  <c r="L310" i="2"/>
  <c r="M310" i="2" s="1"/>
  <c r="L309" i="2"/>
  <c r="M309" i="2" s="1"/>
  <c r="L308" i="2"/>
  <c r="M308" i="2" s="1"/>
  <c r="L307" i="2"/>
  <c r="M307" i="2" s="1"/>
  <c r="L306" i="2"/>
  <c r="M306" i="2" s="1"/>
  <c r="L305" i="2"/>
  <c r="M305" i="2" s="1"/>
  <c r="L304" i="2"/>
  <c r="M304" i="2" s="1"/>
  <c r="L303" i="2"/>
  <c r="M303" i="2" s="1"/>
  <c r="L302" i="2"/>
  <c r="M302" i="2" s="1"/>
  <c r="L301" i="2"/>
  <c r="M301" i="2" s="1"/>
  <c r="M300" i="2"/>
  <c r="L300" i="2"/>
  <c r="S299" i="2"/>
  <c r="T299" i="2" s="1"/>
  <c r="M299" i="2"/>
  <c r="L299" i="2"/>
  <c r="M298" i="2"/>
  <c r="L298" i="2"/>
  <c r="M297" i="2"/>
  <c r="L297" i="2"/>
  <c r="M296" i="2"/>
  <c r="L296" i="2"/>
  <c r="S295" i="2"/>
  <c r="T295" i="2" s="1"/>
  <c r="M295" i="2"/>
  <c r="L295" i="2"/>
  <c r="M294" i="2"/>
  <c r="L294" i="2"/>
  <c r="M293" i="2"/>
  <c r="L293" i="2"/>
  <c r="M290" i="2"/>
  <c r="L290" i="2"/>
  <c r="M289" i="2"/>
  <c r="L289" i="2"/>
  <c r="M288" i="2"/>
  <c r="L288" i="2"/>
  <c r="M287" i="2"/>
  <c r="L287" i="2"/>
  <c r="M286" i="2"/>
  <c r="L286" i="2"/>
  <c r="M285" i="2"/>
  <c r="L285" i="2"/>
  <c r="M284" i="2"/>
  <c r="L284" i="2"/>
  <c r="M283" i="2"/>
  <c r="L283" i="2"/>
  <c r="M282" i="2"/>
  <c r="L282" i="2"/>
  <c r="M281" i="2"/>
  <c r="L281" i="2"/>
  <c r="M280" i="2"/>
  <c r="L280" i="2"/>
  <c r="M279" i="2"/>
  <c r="L279" i="2"/>
  <c r="M278" i="2"/>
  <c r="L278" i="2"/>
  <c r="M277" i="2"/>
  <c r="L277" i="2"/>
  <c r="M276" i="2"/>
  <c r="L276" i="2"/>
  <c r="M275" i="2"/>
  <c r="L275" i="2"/>
  <c r="M274" i="2"/>
  <c r="L274" i="2"/>
  <c r="M273" i="2"/>
  <c r="L273" i="2"/>
  <c r="M272" i="2"/>
  <c r="L272" i="2"/>
  <c r="M271" i="2"/>
  <c r="L271" i="2"/>
  <c r="M270" i="2"/>
  <c r="L270" i="2"/>
  <c r="M269" i="2"/>
  <c r="L269" i="2"/>
  <c r="M268" i="2"/>
  <c r="L268" i="2"/>
  <c r="M267" i="2"/>
  <c r="L267" i="2"/>
  <c r="M266" i="2"/>
  <c r="L266" i="2"/>
  <c r="M265" i="2"/>
  <c r="L265" i="2"/>
  <c r="M264" i="2"/>
  <c r="L264" i="2"/>
  <c r="M263" i="2"/>
  <c r="L263" i="2"/>
  <c r="M262" i="2"/>
  <c r="L262" i="2"/>
  <c r="M261" i="2"/>
  <c r="L261" i="2"/>
  <c r="M260" i="2"/>
  <c r="L260" i="2"/>
  <c r="M259" i="2"/>
  <c r="L259" i="2"/>
  <c r="M258" i="2"/>
  <c r="L258" i="2"/>
  <c r="M257" i="2"/>
  <c r="L257" i="2"/>
  <c r="M256" i="2"/>
  <c r="L256" i="2"/>
  <c r="M255" i="2"/>
  <c r="L255" i="2"/>
  <c r="M254" i="2"/>
  <c r="L254" i="2"/>
  <c r="M253" i="2"/>
  <c r="L253" i="2"/>
  <c r="M252" i="2"/>
  <c r="L252" i="2"/>
  <c r="M251" i="2"/>
  <c r="L251" i="2"/>
  <c r="M250" i="2"/>
  <c r="L250" i="2"/>
  <c r="M249" i="2"/>
  <c r="L249" i="2"/>
  <c r="M248" i="2"/>
  <c r="L248" i="2"/>
  <c r="M247" i="2"/>
  <c r="L247" i="2"/>
  <c r="M246" i="2"/>
  <c r="L246" i="2"/>
  <c r="M245" i="2"/>
  <c r="L245" i="2"/>
  <c r="M244" i="2"/>
  <c r="L244" i="2"/>
  <c r="M243" i="2"/>
  <c r="L243" i="2"/>
  <c r="M242" i="2"/>
  <c r="L242" i="2"/>
  <c r="M241" i="2"/>
  <c r="L241" i="2"/>
  <c r="M240" i="2"/>
  <c r="L240" i="2"/>
  <c r="M239" i="2"/>
  <c r="L239" i="2"/>
  <c r="M238" i="2"/>
  <c r="L238" i="2"/>
  <c r="M237" i="2"/>
  <c r="L237" i="2"/>
  <c r="M236" i="2"/>
  <c r="L236" i="2"/>
  <c r="M235" i="2"/>
  <c r="L235" i="2"/>
  <c r="M234" i="2"/>
  <c r="L234" i="2"/>
  <c r="M233" i="2"/>
  <c r="L233" i="2"/>
  <c r="M232" i="2"/>
  <c r="L232" i="2"/>
  <c r="M231" i="2"/>
  <c r="L231" i="2"/>
  <c r="M230" i="2"/>
  <c r="L230" i="2"/>
  <c r="M229" i="2"/>
  <c r="L229" i="2"/>
  <c r="M228" i="2"/>
  <c r="L228" i="2"/>
  <c r="M227" i="2"/>
  <c r="L227" i="2"/>
  <c r="M226" i="2"/>
  <c r="L226" i="2"/>
  <c r="M225" i="2"/>
  <c r="L225" i="2"/>
  <c r="M224" i="2"/>
  <c r="L224" i="2"/>
  <c r="M223" i="2"/>
  <c r="L223" i="2"/>
  <c r="M222" i="2"/>
  <c r="L222" i="2"/>
  <c r="M221" i="2"/>
  <c r="L221" i="2"/>
  <c r="M220" i="2"/>
  <c r="L220" i="2"/>
  <c r="M219" i="2"/>
  <c r="L219" i="2"/>
  <c r="M218" i="2"/>
  <c r="L218" i="2"/>
  <c r="M217" i="2"/>
  <c r="L217" i="2"/>
  <c r="L216" i="2"/>
  <c r="M216" i="2" s="1"/>
  <c r="L215" i="2"/>
  <c r="M215" i="2" s="1"/>
  <c r="L214" i="2"/>
  <c r="M214" i="2" s="1"/>
  <c r="L213" i="2"/>
  <c r="M213" i="2" s="1"/>
  <c r="L212" i="2"/>
  <c r="M212" i="2" s="1"/>
  <c r="L211" i="2"/>
  <c r="M211" i="2" s="1"/>
  <c r="L210" i="2"/>
  <c r="M210" i="2" s="1"/>
  <c r="L209" i="2"/>
  <c r="M209" i="2" s="1"/>
  <c r="L208" i="2"/>
  <c r="M208" i="2" s="1"/>
  <c r="L207" i="2"/>
  <c r="M207" i="2" s="1"/>
  <c r="L206" i="2"/>
  <c r="M206" i="2" s="1"/>
  <c r="L205" i="2"/>
  <c r="M205" i="2" s="1"/>
  <c r="L204" i="2"/>
  <c r="M204" i="2" s="1"/>
  <c r="L203" i="2"/>
  <c r="M203" i="2" s="1"/>
  <c r="L202" i="2"/>
  <c r="M202" i="2" s="1"/>
  <c r="L201" i="2"/>
  <c r="M201" i="2" s="1"/>
  <c r="L200" i="2"/>
  <c r="M200" i="2" s="1"/>
  <c r="L199" i="2"/>
  <c r="M199" i="2" s="1"/>
  <c r="L198" i="2"/>
  <c r="M198" i="2" s="1"/>
  <c r="L197" i="2"/>
  <c r="M197" i="2" s="1"/>
  <c r="L196" i="2"/>
  <c r="M196" i="2" s="1"/>
  <c r="L195" i="2"/>
  <c r="M195" i="2" s="1"/>
  <c r="L194" i="2"/>
  <c r="M194" i="2" s="1"/>
  <c r="L193" i="2"/>
  <c r="M193" i="2" s="1"/>
  <c r="L192" i="2"/>
  <c r="M192" i="2" s="1"/>
  <c r="L191" i="2"/>
  <c r="M191" i="2" s="1"/>
  <c r="L190" i="2"/>
  <c r="M190" i="2" s="1"/>
  <c r="L189" i="2"/>
  <c r="M189" i="2" s="1"/>
  <c r="L188" i="2"/>
  <c r="M188" i="2" s="1"/>
  <c r="L187" i="2"/>
  <c r="M187" i="2" s="1"/>
  <c r="L186" i="2"/>
  <c r="M186" i="2" s="1"/>
  <c r="L185" i="2"/>
  <c r="M185" i="2" s="1"/>
  <c r="L184" i="2"/>
  <c r="M184" i="2" s="1"/>
  <c r="L183" i="2"/>
  <c r="M183" i="2" s="1"/>
  <c r="L182" i="2"/>
  <c r="M182" i="2" s="1"/>
  <c r="L181" i="2"/>
  <c r="M181" i="2" s="1"/>
  <c r="L180" i="2"/>
  <c r="M180" i="2" s="1"/>
  <c r="L179" i="2"/>
  <c r="M179" i="2" s="1"/>
  <c r="L178" i="2"/>
  <c r="M178" i="2" s="1"/>
  <c r="L177" i="2"/>
  <c r="M177" i="2" s="1"/>
  <c r="L176" i="2"/>
  <c r="M176" i="2" s="1"/>
  <c r="L173" i="2"/>
  <c r="M173" i="2" s="1"/>
  <c r="L172" i="2"/>
  <c r="M172" i="2" s="1"/>
  <c r="L171" i="2"/>
  <c r="M171" i="2" s="1"/>
  <c r="L170" i="2"/>
  <c r="M170" i="2" s="1"/>
  <c r="L169" i="2"/>
  <c r="M169" i="2" s="1"/>
  <c r="L168" i="2"/>
  <c r="M168" i="2" s="1"/>
  <c r="S167" i="2"/>
  <c r="T167" i="2" s="1"/>
  <c r="L167" i="2"/>
  <c r="M167" i="2" s="1"/>
  <c r="S166" i="2"/>
  <c r="T166" i="2" s="1"/>
  <c r="L166" i="2"/>
  <c r="M166" i="2" s="1"/>
  <c r="S165" i="2"/>
  <c r="T165" i="2" s="1"/>
  <c r="L165" i="2"/>
  <c r="M165" i="2" s="1"/>
  <c r="S164" i="2"/>
  <c r="T164" i="2" s="1"/>
  <c r="L164" i="2"/>
  <c r="M164" i="2" s="1"/>
  <c r="S163" i="2"/>
  <c r="T163" i="2" s="1"/>
  <c r="L163" i="2"/>
  <c r="M163" i="2" s="1"/>
  <c r="S162" i="2"/>
  <c r="T162" i="2" s="1"/>
  <c r="L162" i="2"/>
  <c r="M162" i="2" s="1"/>
  <c r="S161" i="2"/>
  <c r="T161" i="2" s="1"/>
  <c r="L161" i="2"/>
  <c r="M161" i="2" s="1"/>
  <c r="S160" i="2"/>
  <c r="T160" i="2" s="1"/>
  <c r="L160" i="2"/>
  <c r="M160" i="2" s="1"/>
  <c r="S159" i="2"/>
  <c r="T159" i="2" s="1"/>
  <c r="L159" i="2"/>
  <c r="M159" i="2" s="1"/>
  <c r="S158" i="2"/>
  <c r="T158" i="2" s="1"/>
  <c r="L158" i="2"/>
  <c r="M158" i="2" s="1"/>
  <c r="S157" i="2"/>
  <c r="L157" i="2"/>
  <c r="M157" i="2" s="1"/>
  <c r="M174" i="2" s="1"/>
  <c r="L154" i="2"/>
  <c r="M154" i="2" s="1"/>
  <c r="L153" i="2"/>
  <c r="M153" i="2" s="1"/>
  <c r="L152" i="2"/>
  <c r="M152" i="2" s="1"/>
  <c r="L151" i="2"/>
  <c r="M151" i="2" s="1"/>
  <c r="L150" i="2"/>
  <c r="M150" i="2" s="1"/>
  <c r="L149" i="2"/>
  <c r="M149" i="2" s="1"/>
  <c r="L148" i="2"/>
  <c r="M148" i="2" s="1"/>
  <c r="L147" i="2"/>
  <c r="M147" i="2" s="1"/>
  <c r="L146" i="2"/>
  <c r="M146" i="2" s="1"/>
  <c r="L145" i="2"/>
  <c r="M145" i="2" s="1"/>
  <c r="L144" i="2"/>
  <c r="M144" i="2" s="1"/>
  <c r="L143" i="2"/>
  <c r="M143" i="2" s="1"/>
  <c r="L142" i="2"/>
  <c r="M142" i="2" s="1"/>
  <c r="L141" i="2"/>
  <c r="M141" i="2" s="1"/>
  <c r="L140" i="2"/>
  <c r="M140" i="2" s="1"/>
  <c r="L139" i="2"/>
  <c r="M139" i="2" s="1"/>
  <c r="L138" i="2"/>
  <c r="M138" i="2" s="1"/>
  <c r="L137" i="2"/>
  <c r="M137" i="2" s="1"/>
  <c r="L136" i="2"/>
  <c r="M136" i="2" s="1"/>
  <c r="L135" i="2"/>
  <c r="M135" i="2" s="1"/>
  <c r="L134" i="2"/>
  <c r="M134" i="2" s="1"/>
  <c r="L133" i="2"/>
  <c r="M133" i="2" s="1"/>
  <c r="L132" i="2"/>
  <c r="M132" i="2" s="1"/>
  <c r="L131" i="2"/>
  <c r="M131" i="2" s="1"/>
  <c r="L130" i="2"/>
  <c r="M130" i="2" s="1"/>
  <c r="L129" i="2"/>
  <c r="M129" i="2" s="1"/>
  <c r="L128" i="2"/>
  <c r="M128" i="2" s="1"/>
  <c r="L127" i="2"/>
  <c r="M127" i="2" s="1"/>
  <c r="L126" i="2"/>
  <c r="M126" i="2" s="1"/>
  <c r="L125" i="2"/>
  <c r="M125" i="2" s="1"/>
  <c r="L124" i="2"/>
  <c r="M124" i="2" s="1"/>
  <c r="L123" i="2"/>
  <c r="M123" i="2" s="1"/>
  <c r="L122" i="2"/>
  <c r="M122" i="2" s="1"/>
  <c r="L121" i="2"/>
  <c r="M121" i="2" s="1"/>
  <c r="L120" i="2"/>
  <c r="M120" i="2" s="1"/>
  <c r="L119" i="2"/>
  <c r="M119" i="2" s="1"/>
  <c r="L118" i="2"/>
  <c r="M118" i="2" s="1"/>
  <c r="L117" i="2"/>
  <c r="M117" i="2" s="1"/>
  <c r="L116" i="2"/>
  <c r="M116" i="2" s="1"/>
  <c r="L115" i="2"/>
  <c r="M115" i="2" s="1"/>
  <c r="L114" i="2"/>
  <c r="M114" i="2" s="1"/>
  <c r="L113" i="2"/>
  <c r="M113" i="2" s="1"/>
  <c r="L112" i="2"/>
  <c r="M112" i="2" s="1"/>
  <c r="L111" i="2"/>
  <c r="M111" i="2" s="1"/>
  <c r="L110" i="2"/>
  <c r="M110" i="2" s="1"/>
  <c r="L109" i="2"/>
  <c r="M109" i="2" s="1"/>
  <c r="L108" i="2"/>
  <c r="M108" i="2" s="1"/>
  <c r="L107" i="2"/>
  <c r="M107" i="2" s="1"/>
  <c r="L106" i="2"/>
  <c r="M106" i="2" s="1"/>
  <c r="L105" i="2"/>
  <c r="M105" i="2" s="1"/>
  <c r="L104" i="2"/>
  <c r="M104" i="2" s="1"/>
  <c r="S101" i="2"/>
  <c r="T101" i="2" s="1"/>
  <c r="L101" i="2"/>
  <c r="M101" i="2" s="1"/>
  <c r="S100" i="2"/>
  <c r="T100" i="2" s="1"/>
  <c r="L100" i="2"/>
  <c r="M100" i="2" s="1"/>
  <c r="S99" i="2"/>
  <c r="T99" i="2" s="1"/>
  <c r="L99" i="2"/>
  <c r="M99" i="2" s="1"/>
  <c r="S98" i="2"/>
  <c r="T98" i="2" s="1"/>
  <c r="L98" i="2"/>
  <c r="M98" i="2" s="1"/>
  <c r="S97" i="2"/>
  <c r="T97" i="2" s="1"/>
  <c r="L97" i="2"/>
  <c r="M97" i="2" s="1"/>
  <c r="S96" i="2"/>
  <c r="T96" i="2" s="1"/>
  <c r="L96" i="2"/>
  <c r="M96" i="2" s="1"/>
  <c r="S95" i="2"/>
  <c r="T95" i="2" s="1"/>
  <c r="L95" i="2"/>
  <c r="M95" i="2" s="1"/>
  <c r="S94" i="2"/>
  <c r="T94" i="2" s="1"/>
  <c r="L94" i="2"/>
  <c r="M94" i="2" s="1"/>
  <c r="S93" i="2"/>
  <c r="T93" i="2" s="1"/>
  <c r="L93" i="2"/>
  <c r="M93" i="2" s="1"/>
  <c r="S92" i="2"/>
  <c r="T92" i="2" s="1"/>
  <c r="L92" i="2"/>
  <c r="M92" i="2" s="1"/>
  <c r="S91" i="2"/>
  <c r="T91" i="2" s="1"/>
  <c r="L91" i="2"/>
  <c r="M91" i="2" s="1"/>
  <c r="S90" i="2"/>
  <c r="T90" i="2" s="1"/>
  <c r="L90" i="2"/>
  <c r="M90" i="2" s="1"/>
  <c r="S87" i="2"/>
  <c r="T87" i="2" s="1"/>
  <c r="L87" i="2"/>
  <c r="M87" i="2" s="1"/>
  <c r="S86" i="2"/>
  <c r="T86" i="2" s="1"/>
  <c r="L86" i="2"/>
  <c r="M86" i="2" s="1"/>
  <c r="S85" i="2"/>
  <c r="T85" i="2" s="1"/>
  <c r="L85" i="2"/>
  <c r="M85" i="2" s="1"/>
  <c r="S84" i="2"/>
  <c r="T84" i="2" s="1"/>
  <c r="L84" i="2"/>
  <c r="M84" i="2" s="1"/>
  <c r="S83" i="2"/>
  <c r="T83" i="2" s="1"/>
  <c r="L83" i="2"/>
  <c r="M83" i="2" s="1"/>
  <c r="S82" i="2"/>
  <c r="T82" i="2" s="1"/>
  <c r="L82" i="2"/>
  <c r="M82" i="2" s="1"/>
  <c r="S81" i="2"/>
  <c r="T81" i="2" s="1"/>
  <c r="L81" i="2"/>
  <c r="M81" i="2" s="1"/>
  <c r="S80" i="2"/>
  <c r="T80" i="2" s="1"/>
  <c r="L80" i="2"/>
  <c r="M80" i="2" s="1"/>
  <c r="S79" i="2"/>
  <c r="T79" i="2" s="1"/>
  <c r="L79" i="2"/>
  <c r="M79" i="2" s="1"/>
  <c r="S76" i="2"/>
  <c r="T76" i="2" s="1"/>
  <c r="L76" i="2"/>
  <c r="M76" i="2" s="1"/>
  <c r="S75" i="2"/>
  <c r="T75" i="2" s="1"/>
  <c r="L75" i="2"/>
  <c r="M75" i="2" s="1"/>
  <c r="S74" i="2"/>
  <c r="T74" i="2" s="1"/>
  <c r="L74" i="2"/>
  <c r="M74" i="2" s="1"/>
  <c r="S73" i="2"/>
  <c r="T73" i="2" s="1"/>
  <c r="L73" i="2"/>
  <c r="M73" i="2" s="1"/>
  <c r="S72" i="2"/>
  <c r="T72" i="2" s="1"/>
  <c r="L72" i="2"/>
  <c r="M72" i="2" s="1"/>
  <c r="S71" i="2"/>
  <c r="T71" i="2" s="1"/>
  <c r="L71" i="2"/>
  <c r="M71" i="2" s="1"/>
  <c r="S70" i="2"/>
  <c r="T70" i="2" s="1"/>
  <c r="L70" i="2"/>
  <c r="M70" i="2" s="1"/>
  <c r="S66" i="2"/>
  <c r="T66" i="2" s="1"/>
  <c r="L66" i="2"/>
  <c r="M66" i="2" s="1"/>
  <c r="S65" i="2"/>
  <c r="T65" i="2" s="1"/>
  <c r="L65" i="2"/>
  <c r="M65" i="2" s="1"/>
  <c r="S62" i="2"/>
  <c r="T62" i="2" s="1"/>
  <c r="L62" i="2"/>
  <c r="M62" i="2" s="1"/>
  <c r="S61" i="2"/>
  <c r="T61" i="2" s="1"/>
  <c r="L61" i="2"/>
  <c r="M61" i="2" s="1"/>
  <c r="S58" i="2"/>
  <c r="T58" i="2" s="1"/>
  <c r="L58" i="2"/>
  <c r="M58" i="2" s="1"/>
  <c r="S57" i="2"/>
  <c r="T57" i="2" s="1"/>
  <c r="L57" i="2"/>
  <c r="M57" i="2" s="1"/>
  <c r="S56" i="2"/>
  <c r="T56" i="2" s="1"/>
  <c r="L56" i="2"/>
  <c r="M56" i="2" s="1"/>
  <c r="S55" i="2"/>
  <c r="T55" i="2" s="1"/>
  <c r="L55" i="2"/>
  <c r="M55" i="2" s="1"/>
  <c r="S52" i="2"/>
  <c r="T52" i="2" s="1"/>
  <c r="L52" i="2"/>
  <c r="M52" i="2" s="1"/>
  <c r="S51" i="2"/>
  <c r="T51" i="2" s="1"/>
  <c r="L51" i="2"/>
  <c r="M51" i="2" s="1"/>
  <c r="S50" i="2"/>
  <c r="T50" i="2" s="1"/>
  <c r="L50" i="2"/>
  <c r="M50" i="2" s="1"/>
  <c r="S49" i="2"/>
  <c r="T49" i="2" s="1"/>
  <c r="L49" i="2"/>
  <c r="M49" i="2" s="1"/>
  <c r="S46" i="2"/>
  <c r="T46" i="2" s="1"/>
  <c r="L46" i="2"/>
  <c r="M46" i="2" s="1"/>
  <c r="S43" i="2"/>
  <c r="T43" i="2" s="1"/>
  <c r="L43" i="2"/>
  <c r="M43" i="2" s="1"/>
  <c r="S42" i="2"/>
  <c r="T42" i="2" s="1"/>
  <c r="L42" i="2"/>
  <c r="M42" i="2" s="1"/>
  <c r="S41" i="2"/>
  <c r="T41" i="2" s="1"/>
  <c r="L41" i="2"/>
  <c r="M41" i="2" s="1"/>
  <c r="S40" i="2"/>
  <c r="T40" i="2" s="1"/>
  <c r="L40" i="2"/>
  <c r="M40" i="2" s="1"/>
  <c r="S37" i="2"/>
  <c r="T37" i="2" s="1"/>
  <c r="L37" i="2"/>
  <c r="M37" i="2" s="1"/>
  <c r="S36" i="2"/>
  <c r="T36" i="2" s="1"/>
  <c r="L36" i="2"/>
  <c r="M36" i="2" s="1"/>
  <c r="S35" i="2"/>
  <c r="T35" i="2" s="1"/>
  <c r="L35" i="2"/>
  <c r="M35" i="2" s="1"/>
  <c r="S32" i="2"/>
  <c r="T32" i="2" s="1"/>
  <c r="L32" i="2"/>
  <c r="M32" i="2" s="1"/>
  <c r="S31" i="2"/>
  <c r="T31" i="2" s="1"/>
  <c r="L31" i="2"/>
  <c r="M31" i="2" s="1"/>
  <c r="S30" i="2"/>
  <c r="T30" i="2" s="1"/>
  <c r="L30" i="2"/>
  <c r="M30" i="2" s="1"/>
  <c r="S29" i="2"/>
  <c r="L29" i="2"/>
  <c r="M29" i="2" s="1"/>
  <c r="M102" i="2" s="1"/>
  <c r="S22" i="2"/>
  <c r="T22" i="2" s="1"/>
  <c r="L22" i="2"/>
  <c r="M22" i="2" s="1"/>
  <c r="S21" i="2"/>
  <c r="L21" i="2"/>
  <c r="M21" i="2" s="1"/>
  <c r="M23" i="2" s="1"/>
  <c r="L18" i="2"/>
  <c r="M18" i="2" s="1"/>
  <c r="L17" i="2"/>
  <c r="M17" i="2" s="1"/>
  <c r="L16" i="2"/>
  <c r="M16" i="2" s="1"/>
  <c r="L15" i="2"/>
  <c r="M15" i="2" s="1"/>
  <c r="L14" i="2"/>
  <c r="M14" i="2" s="1"/>
  <c r="L13" i="2"/>
  <c r="M13" i="2" s="1"/>
  <c r="P8" i="2"/>
  <c r="S585" i="2"/>
  <c r="T585" i="2" s="1"/>
  <c r="Q5" i="2"/>
  <c r="A29" i="1"/>
  <c r="O26" i="1"/>
  <c r="C26" i="1"/>
  <c r="X25" i="1"/>
  <c r="P25" i="1"/>
  <c r="H25" i="1"/>
  <c r="C25" i="1"/>
  <c r="AB25" i="1" s="1"/>
  <c r="B25" i="1"/>
  <c r="A25" i="1"/>
  <c r="J24" i="1"/>
  <c r="C24" i="1"/>
  <c r="Z24" i="1" s="1"/>
  <c r="B24" i="1"/>
  <c r="A24" i="1"/>
  <c r="AB23" i="1"/>
  <c r="X23" i="1"/>
  <c r="V23" i="1"/>
  <c r="T23" i="1"/>
  <c r="P23" i="1"/>
  <c r="N23" i="1"/>
  <c r="L23" i="1"/>
  <c r="H23" i="1"/>
  <c r="F23" i="1"/>
  <c r="D23" i="1"/>
  <c r="C23" i="1"/>
  <c r="Z23" i="1" s="1"/>
  <c r="B23" i="1"/>
  <c r="A23" i="1"/>
  <c r="AB22" i="1"/>
  <c r="X22" i="1"/>
  <c r="V22" i="1"/>
  <c r="R22" i="1"/>
  <c r="P22" i="1"/>
  <c r="N22" i="1"/>
  <c r="D22" i="1"/>
  <c r="C22" i="1"/>
  <c r="T22" i="1" s="1"/>
  <c r="B22" i="1"/>
  <c r="A22" i="1"/>
  <c r="X21" i="1"/>
  <c r="P21" i="1"/>
  <c r="H21" i="1"/>
  <c r="C21" i="1"/>
  <c r="AB21" i="1" s="1"/>
  <c r="B21" i="1"/>
  <c r="A21" i="1"/>
  <c r="J20" i="1"/>
  <c r="C20" i="1"/>
  <c r="Z20" i="1" s="1"/>
  <c r="B20" i="1"/>
  <c r="A20" i="1"/>
  <c r="AB19" i="1"/>
  <c r="X19" i="1"/>
  <c r="V19" i="1"/>
  <c r="T19" i="1"/>
  <c r="P19" i="1"/>
  <c r="N19" i="1"/>
  <c r="L19" i="1"/>
  <c r="H19" i="1"/>
  <c r="F19" i="1"/>
  <c r="D19" i="1"/>
  <c r="C19" i="1"/>
  <c r="Z19" i="1" s="1"/>
  <c r="B19" i="1"/>
  <c r="A19" i="1"/>
  <c r="AB18" i="1"/>
  <c r="X18" i="1"/>
  <c r="V18" i="1"/>
  <c r="P18" i="1"/>
  <c r="N18" i="1"/>
  <c r="H18" i="1"/>
  <c r="F18" i="1"/>
  <c r="C18" i="1"/>
  <c r="T18" i="1" s="1"/>
  <c r="B18" i="1"/>
  <c r="A18" i="1"/>
  <c r="X17" i="1"/>
  <c r="P17" i="1"/>
  <c r="H17" i="1"/>
  <c r="C17" i="1"/>
  <c r="AB17" i="1" s="1"/>
  <c r="B17" i="1"/>
  <c r="A17" i="1"/>
  <c r="J16" i="1"/>
  <c r="C16" i="1"/>
  <c r="Z16" i="1" s="1"/>
  <c r="B16" i="1"/>
  <c r="A16" i="1"/>
  <c r="AB15" i="1"/>
  <c r="X15" i="1"/>
  <c r="V15" i="1"/>
  <c r="T15" i="1"/>
  <c r="P15" i="1"/>
  <c r="N15" i="1"/>
  <c r="L15" i="1"/>
  <c r="H15" i="1"/>
  <c r="F15" i="1"/>
  <c r="D15" i="1"/>
  <c r="C15" i="1"/>
  <c r="Z15" i="1" s="1"/>
  <c r="B15" i="1"/>
  <c r="A15" i="1"/>
  <c r="AB14" i="1"/>
  <c r="X14" i="1"/>
  <c r="V14" i="1"/>
  <c r="P14" i="1"/>
  <c r="N14" i="1"/>
  <c r="H14" i="1"/>
  <c r="F14" i="1"/>
  <c r="C14" i="1"/>
  <c r="T14" i="1" s="1"/>
  <c r="B14" i="1"/>
  <c r="A14" i="1"/>
  <c r="X13" i="1"/>
  <c r="X26" i="1" s="1"/>
  <c r="X28" i="1" s="1"/>
  <c r="P13" i="1"/>
  <c r="P26" i="1" s="1"/>
  <c r="P28" i="1" s="1"/>
  <c r="H13" i="1"/>
  <c r="H26" i="1" s="1"/>
  <c r="H28" i="1" s="1"/>
  <c r="C13" i="1"/>
  <c r="AB13" i="1" s="1"/>
  <c r="B13" i="1"/>
  <c r="A13" i="1"/>
  <c r="E9" i="1"/>
  <c r="B4" i="1"/>
  <c r="B3" i="1"/>
  <c r="B2" i="1"/>
  <c r="B1" i="1"/>
  <c r="N425" i="2" l="1"/>
  <c r="N411" i="2"/>
  <c r="N391" i="2"/>
  <c r="O391" i="2" s="1"/>
  <c r="N367" i="2"/>
  <c r="N293" i="2"/>
  <c r="N401" i="2"/>
  <c r="N377" i="2"/>
  <c r="O377" i="2" s="1"/>
  <c r="N215" i="2"/>
  <c r="N213" i="2"/>
  <c r="N211" i="2"/>
  <c r="O211" i="2" s="1"/>
  <c r="N209" i="2"/>
  <c r="O209" i="2" s="1"/>
  <c r="N207" i="2"/>
  <c r="N205" i="2"/>
  <c r="O205" i="2" s="1"/>
  <c r="N203" i="2"/>
  <c r="N201" i="2"/>
  <c r="O201" i="2" s="1"/>
  <c r="N199" i="2"/>
  <c r="N197" i="2"/>
  <c r="N195" i="2"/>
  <c r="O195" i="2" s="1"/>
  <c r="N193" i="2"/>
  <c r="O193" i="2" s="1"/>
  <c r="N191" i="2"/>
  <c r="N189" i="2"/>
  <c r="N187" i="2"/>
  <c r="O187" i="2" s="1"/>
  <c r="N185" i="2"/>
  <c r="O185" i="2" s="1"/>
  <c r="N183" i="2"/>
  <c r="N181" i="2"/>
  <c r="N179" i="2"/>
  <c r="O179" i="2" s="1"/>
  <c r="N177" i="2"/>
  <c r="O177" i="2" s="1"/>
  <c r="N154" i="2"/>
  <c r="N152" i="2"/>
  <c r="O152" i="2" s="1"/>
  <c r="N150" i="2"/>
  <c r="N148" i="2"/>
  <c r="O148" i="2" s="1"/>
  <c r="N146" i="2"/>
  <c r="N144" i="2"/>
  <c r="N142" i="2"/>
  <c r="N140" i="2"/>
  <c r="O140" i="2" s="1"/>
  <c r="N138" i="2"/>
  <c r="N136" i="2"/>
  <c r="N134" i="2"/>
  <c r="O134" i="2" s="1"/>
  <c r="N132" i="2"/>
  <c r="O132" i="2" s="1"/>
  <c r="N130" i="2"/>
  <c r="N128" i="2"/>
  <c r="N126" i="2"/>
  <c r="O126" i="2" s="1"/>
  <c r="N124" i="2"/>
  <c r="O124" i="2" s="1"/>
  <c r="N122" i="2"/>
  <c r="N120" i="2"/>
  <c r="O120" i="2" s="1"/>
  <c r="N118" i="2"/>
  <c r="N116" i="2"/>
  <c r="O116" i="2" s="1"/>
  <c r="N114" i="2"/>
  <c r="N112" i="2"/>
  <c r="N110" i="2"/>
  <c r="O110" i="2" s="1"/>
  <c r="N108" i="2"/>
  <c r="O108" i="2" s="1"/>
  <c r="N106" i="2"/>
  <c r="N104" i="2"/>
  <c r="N17" i="2"/>
  <c r="O17" i="2" s="1"/>
  <c r="N15" i="2"/>
  <c r="O15" i="2" s="1"/>
  <c r="N13" i="2"/>
  <c r="N216" i="2"/>
  <c r="N214" i="2"/>
  <c r="N212" i="2"/>
  <c r="O212" i="2" s="1"/>
  <c r="N210" i="2"/>
  <c r="N208" i="2"/>
  <c r="O208" i="2" s="1"/>
  <c r="N206" i="2"/>
  <c r="O206" i="2" s="1"/>
  <c r="N204" i="2"/>
  <c r="O204" i="2" s="1"/>
  <c r="N202" i="2"/>
  <c r="N200" i="2"/>
  <c r="N198" i="2"/>
  <c r="N196" i="2"/>
  <c r="O196" i="2" s="1"/>
  <c r="N194" i="2"/>
  <c r="N192" i="2"/>
  <c r="N190" i="2"/>
  <c r="O190" i="2" s="1"/>
  <c r="N188" i="2"/>
  <c r="O188" i="2" s="1"/>
  <c r="N186" i="2"/>
  <c r="N184" i="2"/>
  <c r="N182" i="2"/>
  <c r="N180" i="2"/>
  <c r="O180" i="2" s="1"/>
  <c r="N178" i="2"/>
  <c r="N176" i="2"/>
  <c r="O176" i="2" s="1"/>
  <c r="N153" i="2"/>
  <c r="N151" i="2"/>
  <c r="O151" i="2" s="1"/>
  <c r="N149" i="2"/>
  <c r="N147" i="2"/>
  <c r="O147" i="2" s="1"/>
  <c r="N145" i="2"/>
  <c r="O145" i="2" s="1"/>
  <c r="N143" i="2"/>
  <c r="O143" i="2" s="1"/>
  <c r="N141" i="2"/>
  <c r="N139" i="2"/>
  <c r="O139" i="2" s="1"/>
  <c r="N137" i="2"/>
  <c r="N135" i="2"/>
  <c r="N133" i="2"/>
  <c r="N131" i="2"/>
  <c r="N129" i="2"/>
  <c r="O129" i="2" s="1"/>
  <c r="N127" i="2"/>
  <c r="O127" i="2" s="1"/>
  <c r="N125" i="2"/>
  <c r="N123" i="2"/>
  <c r="O123" i="2" s="1"/>
  <c r="N121" i="2"/>
  <c r="N119" i="2"/>
  <c r="O119" i="2" s="1"/>
  <c r="N117" i="2"/>
  <c r="N115" i="2"/>
  <c r="O115" i="2" s="1"/>
  <c r="N113" i="2"/>
  <c r="O113" i="2" s="1"/>
  <c r="N111" i="2"/>
  <c r="O111" i="2" s="1"/>
  <c r="N109" i="2"/>
  <c r="N107" i="2"/>
  <c r="O107" i="2" s="1"/>
  <c r="N105" i="2"/>
  <c r="O105" i="2" s="1"/>
  <c r="N18" i="2"/>
  <c r="O18" i="2" s="1"/>
  <c r="N16" i="2"/>
  <c r="N14" i="2"/>
  <c r="O14" i="2" s="1"/>
  <c r="N419" i="2"/>
  <c r="N353" i="2"/>
  <c r="O353" i="2" s="1"/>
  <c r="N297" i="2"/>
  <c r="O106" i="2"/>
  <c r="O114" i="2"/>
  <c r="O122" i="2"/>
  <c r="O130" i="2"/>
  <c r="O138" i="2"/>
  <c r="O146" i="2"/>
  <c r="O154" i="2"/>
  <c r="O183" i="2"/>
  <c r="O191" i="2"/>
  <c r="O199" i="2"/>
  <c r="O203" i="2"/>
  <c r="O118" i="2"/>
  <c r="O142" i="2"/>
  <c r="O150" i="2"/>
  <c r="O207" i="2"/>
  <c r="O215" i="2"/>
  <c r="S23" i="2"/>
  <c r="S102" i="2"/>
  <c r="M24" i="2"/>
  <c r="M19" i="2"/>
  <c r="O13" i="2"/>
  <c r="R16" i="1"/>
  <c r="R20" i="1"/>
  <c r="R24" i="1"/>
  <c r="O16" i="2"/>
  <c r="O109" i="2"/>
  <c r="O117" i="2"/>
  <c r="O121" i="2"/>
  <c r="O125" i="2"/>
  <c r="O133" i="2"/>
  <c r="O137" i="2"/>
  <c r="O141" i="2"/>
  <c r="O149" i="2"/>
  <c r="O153" i="2"/>
  <c r="O178" i="2"/>
  <c r="O182" i="2"/>
  <c r="O186" i="2"/>
  <c r="O194" i="2"/>
  <c r="O198" i="2"/>
  <c r="O202" i="2"/>
  <c r="O210" i="2"/>
  <c r="O214" i="2"/>
  <c r="O312" i="2"/>
  <c r="G26" i="1"/>
  <c r="W26" i="1"/>
  <c r="N980" i="2"/>
  <c r="O980" i="2" s="1"/>
  <c r="N979" i="2"/>
  <c r="N977" i="2"/>
  <c r="N978" i="2"/>
  <c r="O978" i="2" s="1"/>
  <c r="N973" i="2"/>
  <c r="N972" i="2"/>
  <c r="N976" i="2"/>
  <c r="O976" i="2" s="1"/>
  <c r="N975" i="2"/>
  <c r="N740" i="2"/>
  <c r="N739" i="2"/>
  <c r="N738" i="2"/>
  <c r="N737" i="2"/>
  <c r="N736" i="2"/>
  <c r="N734" i="2"/>
  <c r="N733" i="2"/>
  <c r="N732" i="2"/>
  <c r="N731" i="2"/>
  <c r="N730" i="2"/>
  <c r="N729" i="2"/>
  <c r="N728" i="2"/>
  <c r="N727" i="2"/>
  <c r="N722" i="2"/>
  <c r="N719" i="2"/>
  <c r="N717" i="2"/>
  <c r="N714" i="2"/>
  <c r="N725" i="2"/>
  <c r="N718" i="2"/>
  <c r="O718" i="2" s="1"/>
  <c r="N715" i="2"/>
  <c r="O715" i="2" s="1"/>
  <c r="N713" i="2"/>
  <c r="O713" i="2" s="1"/>
  <c r="N712" i="2"/>
  <c r="O712" i="2" s="1"/>
  <c r="N721" i="2"/>
  <c r="N720" i="2"/>
  <c r="N723" i="2"/>
  <c r="N339" i="2"/>
  <c r="N337" i="2"/>
  <c r="N335" i="2"/>
  <c r="N333" i="2"/>
  <c r="O333" i="2" s="1"/>
  <c r="N338" i="2"/>
  <c r="N336" i="2"/>
  <c r="N334" i="2"/>
  <c r="N331" i="2"/>
  <c r="O65" i="2"/>
  <c r="M155" i="2"/>
  <c r="O104" i="2"/>
  <c r="O112" i="2"/>
  <c r="O128" i="2"/>
  <c r="O136" i="2"/>
  <c r="O144" i="2"/>
  <c r="O181" i="2"/>
  <c r="O189" i="2"/>
  <c r="O197" i="2"/>
  <c r="O213" i="2"/>
  <c r="O293" i="2"/>
  <c r="T577" i="2"/>
  <c r="X16" i="1"/>
  <c r="P16" i="1"/>
  <c r="H16" i="1"/>
  <c r="V16" i="1"/>
  <c r="N16" i="1"/>
  <c r="L16" i="1"/>
  <c r="AB16" i="1"/>
  <c r="F16" i="1"/>
  <c r="D16" i="1"/>
  <c r="T16" i="1"/>
  <c r="X20" i="1"/>
  <c r="P20" i="1"/>
  <c r="H20" i="1"/>
  <c r="AB20" i="1"/>
  <c r="N20" i="1"/>
  <c r="F20" i="1"/>
  <c r="V20" i="1"/>
  <c r="T20" i="1"/>
  <c r="D20" i="1"/>
  <c r="L20" i="1"/>
  <c r="X24" i="1"/>
  <c r="P24" i="1"/>
  <c r="H24" i="1"/>
  <c r="AB24" i="1"/>
  <c r="N24" i="1"/>
  <c r="F24" i="1"/>
  <c r="D24" i="1"/>
  <c r="V24" i="1"/>
  <c r="L24" i="1"/>
  <c r="T24" i="1"/>
  <c r="O36" i="2"/>
  <c r="O131" i="2"/>
  <c r="O135" i="2"/>
  <c r="M291" i="2"/>
  <c r="O184" i="2"/>
  <c r="O192" i="2"/>
  <c r="O200" i="2"/>
  <c r="O216" i="2"/>
  <c r="O297" i="2"/>
  <c r="J13" i="1"/>
  <c r="J26" i="1" s="1"/>
  <c r="Z17" i="1"/>
  <c r="R21" i="1"/>
  <c r="Z25" i="1"/>
  <c r="S168" i="2"/>
  <c r="T168" i="2" s="1"/>
  <c r="S169" i="2"/>
  <c r="T169" i="2" s="1"/>
  <c r="S170" i="2"/>
  <c r="T170" i="2" s="1"/>
  <c r="S171" i="2"/>
  <c r="T171" i="2" s="1"/>
  <c r="S172" i="2"/>
  <c r="T172" i="2" s="1"/>
  <c r="S173" i="2"/>
  <c r="T173" i="2" s="1"/>
  <c r="S217" i="2"/>
  <c r="T217" i="2" s="1"/>
  <c r="S219" i="2"/>
  <c r="T219" i="2" s="1"/>
  <c r="S221" i="2"/>
  <c r="T221" i="2" s="1"/>
  <c r="S223" i="2"/>
  <c r="T223" i="2" s="1"/>
  <c r="S225" i="2"/>
  <c r="T225" i="2" s="1"/>
  <c r="S227" i="2"/>
  <c r="T227" i="2" s="1"/>
  <c r="S229" i="2"/>
  <c r="T229" i="2" s="1"/>
  <c r="S231" i="2"/>
  <c r="T231" i="2" s="1"/>
  <c r="S233" i="2"/>
  <c r="T233" i="2" s="1"/>
  <c r="S235" i="2"/>
  <c r="T235" i="2" s="1"/>
  <c r="S237" i="2"/>
  <c r="T237" i="2" s="1"/>
  <c r="S239" i="2"/>
  <c r="T239" i="2" s="1"/>
  <c r="S241" i="2"/>
  <c r="T241" i="2" s="1"/>
  <c r="S243" i="2"/>
  <c r="T243" i="2" s="1"/>
  <c r="S245" i="2"/>
  <c r="T245" i="2" s="1"/>
  <c r="S247" i="2"/>
  <c r="T247" i="2" s="1"/>
  <c r="S249" i="2"/>
  <c r="T249" i="2" s="1"/>
  <c r="S251" i="2"/>
  <c r="T251" i="2" s="1"/>
  <c r="S253" i="2"/>
  <c r="T253" i="2" s="1"/>
  <c r="S255" i="2"/>
  <c r="T255" i="2" s="1"/>
  <c r="S257" i="2"/>
  <c r="T257" i="2" s="1"/>
  <c r="S259" i="2"/>
  <c r="T259" i="2" s="1"/>
  <c r="S261" i="2"/>
  <c r="T261" i="2" s="1"/>
  <c r="S263" i="2"/>
  <c r="T263" i="2" s="1"/>
  <c r="S265" i="2"/>
  <c r="T265" i="2" s="1"/>
  <c r="S267" i="2"/>
  <c r="T267" i="2" s="1"/>
  <c r="S269" i="2"/>
  <c r="T269" i="2" s="1"/>
  <c r="S271" i="2"/>
  <c r="T271" i="2" s="1"/>
  <c r="S273" i="2"/>
  <c r="T273" i="2" s="1"/>
  <c r="S275" i="2"/>
  <c r="T275" i="2" s="1"/>
  <c r="S277" i="2"/>
  <c r="T277" i="2" s="1"/>
  <c r="S279" i="2"/>
  <c r="T279" i="2" s="1"/>
  <c r="S281" i="2"/>
  <c r="T281" i="2" s="1"/>
  <c r="S283" i="2"/>
  <c r="T283" i="2" s="1"/>
  <c r="S285" i="2"/>
  <c r="T285" i="2" s="1"/>
  <c r="S287" i="2"/>
  <c r="T287" i="2" s="1"/>
  <c r="S289" i="2"/>
  <c r="T289" i="2" s="1"/>
  <c r="S294" i="2"/>
  <c r="T294" i="2" s="1"/>
  <c r="N296" i="2"/>
  <c r="O296" i="2" s="1"/>
  <c r="S298" i="2"/>
  <c r="T298" i="2" s="1"/>
  <c r="N301" i="2"/>
  <c r="O301" i="2" s="1"/>
  <c r="N302" i="2"/>
  <c r="O302" i="2" s="1"/>
  <c r="N303" i="2"/>
  <c r="O303" i="2" s="1"/>
  <c r="N304" i="2"/>
  <c r="O304" i="2" s="1"/>
  <c r="N305" i="2"/>
  <c r="O305" i="2" s="1"/>
  <c r="N306" i="2"/>
  <c r="O306" i="2" s="1"/>
  <c r="N307" i="2"/>
  <c r="O307" i="2" s="1"/>
  <c r="N308" i="2"/>
  <c r="O308" i="2" s="1"/>
  <c r="N309" i="2"/>
  <c r="O309" i="2" s="1"/>
  <c r="N310" i="2"/>
  <c r="O310" i="2" s="1"/>
  <c r="N311" i="2"/>
  <c r="O311" i="2" s="1"/>
  <c r="N312" i="2"/>
  <c r="N313" i="2"/>
  <c r="O313" i="2" s="1"/>
  <c r="N314" i="2"/>
  <c r="O314" i="2" s="1"/>
  <c r="N315" i="2"/>
  <c r="O315" i="2" s="1"/>
  <c r="N316" i="2"/>
  <c r="O316" i="2" s="1"/>
  <c r="N317" i="2"/>
  <c r="O317" i="2" s="1"/>
  <c r="N318" i="2"/>
  <c r="O318" i="2" s="1"/>
  <c r="N319" i="2"/>
  <c r="O319" i="2" s="1"/>
  <c r="N320" i="2"/>
  <c r="O320" i="2" s="1"/>
  <c r="N321" i="2"/>
  <c r="O321" i="2" s="1"/>
  <c r="N322" i="2"/>
  <c r="O322" i="2" s="1"/>
  <c r="N323" i="2"/>
  <c r="O323" i="2" s="1"/>
  <c r="N324" i="2"/>
  <c r="O324" i="2" s="1"/>
  <c r="N325" i="2"/>
  <c r="O325" i="2" s="1"/>
  <c r="N326" i="2"/>
  <c r="O326" i="2" s="1"/>
  <c r="N327" i="2"/>
  <c r="O327" i="2" s="1"/>
  <c r="N349" i="2"/>
  <c r="S352" i="2"/>
  <c r="T352" i="2" s="1"/>
  <c r="N361" i="2"/>
  <c r="S364" i="2"/>
  <c r="T364" i="2" s="1"/>
  <c r="N375" i="2"/>
  <c r="S376" i="2"/>
  <c r="T376" i="2" s="1"/>
  <c r="N389" i="2"/>
  <c r="O389" i="2" s="1"/>
  <c r="S390" i="2"/>
  <c r="T390" i="2" s="1"/>
  <c r="N399" i="2"/>
  <c r="S400" i="2"/>
  <c r="T400" i="2" s="1"/>
  <c r="N409" i="2"/>
  <c r="S410" i="2"/>
  <c r="T410" i="2" s="1"/>
  <c r="N417" i="2"/>
  <c r="S418" i="2"/>
  <c r="T418" i="2" s="1"/>
  <c r="S479" i="2"/>
  <c r="T479" i="2" s="1"/>
  <c r="S495" i="2"/>
  <c r="T495" i="2" s="1"/>
  <c r="S511" i="2"/>
  <c r="T511" i="2" s="1"/>
  <c r="S527" i="2"/>
  <c r="T527" i="2" s="1"/>
  <c r="S543" i="2"/>
  <c r="T543" i="2" s="1"/>
  <c r="S581" i="2"/>
  <c r="T581" i="2" s="1"/>
  <c r="R13" i="1"/>
  <c r="R26" i="1" s="1"/>
  <c r="J17" i="1"/>
  <c r="J21" i="1"/>
  <c r="Z21" i="1"/>
  <c r="R25" i="1"/>
  <c r="T13" i="1"/>
  <c r="T26" i="1" s="1"/>
  <c r="R14" i="1"/>
  <c r="L17" i="1"/>
  <c r="R18" i="1"/>
  <c r="D21" i="1"/>
  <c r="D25" i="1"/>
  <c r="N29" i="2"/>
  <c r="O29" i="2" s="1"/>
  <c r="N30" i="2"/>
  <c r="O30" i="2" s="1"/>
  <c r="N31" i="2"/>
  <c r="O31" i="2" s="1"/>
  <c r="N32" i="2"/>
  <c r="O32" i="2" s="1"/>
  <c r="N35" i="2"/>
  <c r="O35" i="2" s="1"/>
  <c r="N36" i="2"/>
  <c r="N37" i="2"/>
  <c r="O37" i="2" s="1"/>
  <c r="N40" i="2"/>
  <c r="O40" i="2" s="1"/>
  <c r="N41" i="2"/>
  <c r="O41" i="2" s="1"/>
  <c r="N43" i="2"/>
  <c r="O43" i="2" s="1"/>
  <c r="N51" i="2"/>
  <c r="O51" i="2" s="1"/>
  <c r="N55" i="2"/>
  <c r="O55" i="2" s="1"/>
  <c r="N56" i="2"/>
  <c r="O56" i="2" s="1"/>
  <c r="N57" i="2"/>
  <c r="O57" i="2" s="1"/>
  <c r="N58" i="2"/>
  <c r="O58" i="2" s="1"/>
  <c r="N61" i="2"/>
  <c r="O61" i="2" s="1"/>
  <c r="N71" i="2"/>
  <c r="O71" i="2" s="1"/>
  <c r="N72" i="2"/>
  <c r="O72" i="2" s="1"/>
  <c r="N76" i="2"/>
  <c r="O76" i="2" s="1"/>
  <c r="N84" i="2"/>
  <c r="O84" i="2" s="1"/>
  <c r="N85" i="2"/>
  <c r="O85" i="2" s="1"/>
  <c r="N86" i="2"/>
  <c r="O86" i="2" s="1"/>
  <c r="N87" i="2"/>
  <c r="O87" i="2" s="1"/>
  <c r="N90" i="2"/>
  <c r="O90" i="2" s="1"/>
  <c r="N91" i="2"/>
  <c r="O91" i="2" s="1"/>
  <c r="N92" i="2"/>
  <c r="O92" i="2" s="1"/>
  <c r="N93" i="2"/>
  <c r="O93" i="2" s="1"/>
  <c r="N94" i="2"/>
  <c r="O94" i="2" s="1"/>
  <c r="N95" i="2"/>
  <c r="O95" i="2" s="1"/>
  <c r="N96" i="2"/>
  <c r="O96" i="2" s="1"/>
  <c r="N97" i="2"/>
  <c r="O97" i="2" s="1"/>
  <c r="N98" i="2"/>
  <c r="O98" i="2" s="1"/>
  <c r="N99" i="2"/>
  <c r="O99" i="2" s="1"/>
  <c r="N100" i="2"/>
  <c r="O100" i="2" s="1"/>
  <c r="N101" i="2"/>
  <c r="O101" i="2" s="1"/>
  <c r="N157" i="2"/>
  <c r="O157" i="2" s="1"/>
  <c r="T157" i="2"/>
  <c r="N158" i="2"/>
  <c r="O158" i="2" s="1"/>
  <c r="N159" i="2"/>
  <c r="O159" i="2" s="1"/>
  <c r="N160" i="2"/>
  <c r="O160" i="2" s="1"/>
  <c r="N161" i="2"/>
  <c r="O161" i="2" s="1"/>
  <c r="N162" i="2"/>
  <c r="O162" i="2" s="1"/>
  <c r="N163" i="2"/>
  <c r="O163" i="2" s="1"/>
  <c r="N164" i="2"/>
  <c r="O164" i="2" s="1"/>
  <c r="N165" i="2"/>
  <c r="O165" i="2" s="1"/>
  <c r="N166" i="2"/>
  <c r="O166" i="2" s="1"/>
  <c r="N167" i="2"/>
  <c r="O167" i="2" s="1"/>
  <c r="N168" i="2"/>
  <c r="O168" i="2" s="1"/>
  <c r="N169" i="2"/>
  <c r="O169" i="2" s="1"/>
  <c r="N170" i="2"/>
  <c r="O170" i="2" s="1"/>
  <c r="N171" i="2"/>
  <c r="O171" i="2" s="1"/>
  <c r="N172" i="2"/>
  <c r="O172" i="2" s="1"/>
  <c r="N173" i="2"/>
  <c r="O173" i="2" s="1"/>
  <c r="S293" i="2"/>
  <c r="N295" i="2"/>
  <c r="O295" i="2" s="1"/>
  <c r="S297" i="2"/>
  <c r="T297" i="2" s="1"/>
  <c r="N299" i="2"/>
  <c r="O299" i="2" s="1"/>
  <c r="S300" i="2"/>
  <c r="T300" i="2" s="1"/>
  <c r="M427" i="2"/>
  <c r="N347" i="2"/>
  <c r="O347" i="2" s="1"/>
  <c r="S348" i="2"/>
  <c r="T348" i="2" s="1"/>
  <c r="N359" i="2"/>
  <c r="S360" i="2"/>
  <c r="T360" i="2" s="1"/>
  <c r="N371" i="2"/>
  <c r="O371" i="2" s="1"/>
  <c r="S374" i="2"/>
  <c r="T374" i="2" s="1"/>
  <c r="N385" i="2"/>
  <c r="S388" i="2"/>
  <c r="T388" i="2" s="1"/>
  <c r="N397" i="2"/>
  <c r="O397" i="2" s="1"/>
  <c r="S398" i="2"/>
  <c r="T398" i="2" s="1"/>
  <c r="N405" i="2"/>
  <c r="S408" i="2"/>
  <c r="T408" i="2" s="1"/>
  <c r="N415" i="2"/>
  <c r="S416" i="2"/>
  <c r="T416" i="2" s="1"/>
  <c r="S426" i="2"/>
  <c r="T426" i="2" s="1"/>
  <c r="S483" i="2"/>
  <c r="T483" i="2" s="1"/>
  <c r="S499" i="2"/>
  <c r="T499" i="2" s="1"/>
  <c r="S515" i="2"/>
  <c r="T515" i="2" s="1"/>
  <c r="S531" i="2"/>
  <c r="T531" i="2" s="1"/>
  <c r="Z13" i="1"/>
  <c r="Z26" i="1" s="1"/>
  <c r="R17" i="1"/>
  <c r="J25" i="1"/>
  <c r="S980" i="2"/>
  <c r="T980" i="2" s="1"/>
  <c r="S979" i="2"/>
  <c r="T979" i="2" s="1"/>
  <c r="S978" i="2"/>
  <c r="T978" i="2" s="1"/>
  <c r="S977" i="2"/>
  <c r="T977" i="2" s="1"/>
  <c r="S976" i="2"/>
  <c r="T976" i="2" s="1"/>
  <c r="S972" i="2"/>
  <c r="S973" i="2"/>
  <c r="T973" i="2" s="1"/>
  <c r="S975" i="2"/>
  <c r="T975" i="2" s="1"/>
  <c r="S740" i="2"/>
  <c r="T740" i="2" s="1"/>
  <c r="S739" i="2"/>
  <c r="T739" i="2" s="1"/>
  <c r="S738" i="2"/>
  <c r="T738" i="2" s="1"/>
  <c r="S737" i="2"/>
  <c r="T737" i="2" s="1"/>
  <c r="S736" i="2"/>
  <c r="T736" i="2" s="1"/>
  <c r="S734" i="2"/>
  <c r="T734" i="2" s="1"/>
  <c r="S733" i="2"/>
  <c r="T733" i="2" s="1"/>
  <c r="S732" i="2"/>
  <c r="T732" i="2" s="1"/>
  <c r="S731" i="2"/>
  <c r="T731" i="2" s="1"/>
  <c r="S730" i="2"/>
  <c r="T730" i="2" s="1"/>
  <c r="S729" i="2"/>
  <c r="T729" i="2" s="1"/>
  <c r="S728" i="2"/>
  <c r="T728" i="2" s="1"/>
  <c r="S727" i="2"/>
  <c r="T727" i="2" s="1"/>
  <c r="S725" i="2"/>
  <c r="T725" i="2" s="1"/>
  <c r="S723" i="2"/>
  <c r="T723" i="2" s="1"/>
  <c r="S722" i="2"/>
  <c r="T722" i="2" s="1"/>
  <c r="S721" i="2"/>
  <c r="T721" i="2" s="1"/>
  <c r="S720" i="2"/>
  <c r="T720" i="2" s="1"/>
  <c r="S719" i="2"/>
  <c r="T719" i="2" s="1"/>
  <c r="S718" i="2"/>
  <c r="T718" i="2" s="1"/>
  <c r="S717" i="2"/>
  <c r="T717" i="2" s="1"/>
  <c r="S715" i="2"/>
  <c r="T715" i="2" s="1"/>
  <c r="S714" i="2"/>
  <c r="T714" i="2" s="1"/>
  <c r="S713" i="2"/>
  <c r="T713" i="2" s="1"/>
  <c r="S712" i="2"/>
  <c r="S338" i="2"/>
  <c r="T338" i="2" s="1"/>
  <c r="S336" i="2"/>
  <c r="T336" i="2" s="1"/>
  <c r="S334" i="2"/>
  <c r="T334" i="2" s="1"/>
  <c r="S331" i="2"/>
  <c r="S339" i="2"/>
  <c r="T339" i="2" s="1"/>
  <c r="S337" i="2"/>
  <c r="T337" i="2" s="1"/>
  <c r="S335" i="2"/>
  <c r="T335" i="2" s="1"/>
  <c r="S333" i="2"/>
  <c r="T333" i="2" s="1"/>
  <c r="D13" i="1"/>
  <c r="D26" i="1" s="1"/>
  <c r="L13" i="1"/>
  <c r="L26" i="1" s="1"/>
  <c r="J14" i="1"/>
  <c r="AA14" i="1" s="1"/>
  <c r="Z14" i="1"/>
  <c r="D17" i="1"/>
  <c r="T17" i="1"/>
  <c r="J18" i="1"/>
  <c r="Z18" i="1"/>
  <c r="L21" i="1"/>
  <c r="T21" i="1"/>
  <c r="Z22" i="1"/>
  <c r="AA22" i="1" s="1"/>
  <c r="L25" i="1"/>
  <c r="T25" i="1"/>
  <c r="N1110" i="2"/>
  <c r="N1106" i="2"/>
  <c r="N1102" i="2"/>
  <c r="N1090" i="2"/>
  <c r="O1090" i="2" s="1"/>
  <c r="N1086" i="2"/>
  <c r="N1082" i="2"/>
  <c r="N1076" i="2"/>
  <c r="N1072" i="2"/>
  <c r="O1072" i="2" s="1"/>
  <c r="N1070" i="2"/>
  <c r="N1069" i="2"/>
  <c r="O1069" i="2" s="1"/>
  <c r="N1068" i="2"/>
  <c r="N1067" i="2"/>
  <c r="O1067" i="2" s="1"/>
  <c r="N1065" i="2"/>
  <c r="N1064" i="2"/>
  <c r="O1064" i="2" s="1"/>
  <c r="N1063" i="2"/>
  <c r="N1062" i="2"/>
  <c r="O1062" i="2" s="1"/>
  <c r="N1061" i="2"/>
  <c r="N1060" i="2"/>
  <c r="O1060" i="2" s="1"/>
  <c r="N1059" i="2"/>
  <c r="N1058" i="2"/>
  <c r="N1057" i="2"/>
  <c r="N1056" i="2"/>
  <c r="O1056" i="2" s="1"/>
  <c r="N1055" i="2"/>
  <c r="N1054" i="2"/>
  <c r="O1054" i="2" s="1"/>
  <c r="N1053" i="2"/>
  <c r="N1052" i="2"/>
  <c r="O1052" i="2" s="1"/>
  <c r="N1051" i="2"/>
  <c r="N1050" i="2"/>
  <c r="O1050" i="2" s="1"/>
  <c r="N1049" i="2"/>
  <c r="N1048" i="2"/>
  <c r="O1048" i="2" s="1"/>
  <c r="N1109" i="2"/>
  <c r="N1105" i="2"/>
  <c r="O1105" i="2" s="1"/>
  <c r="N1101" i="2"/>
  <c r="N1089" i="2"/>
  <c r="O1089" i="2" s="1"/>
  <c r="N1085" i="2"/>
  <c r="N1080" i="2"/>
  <c r="N1075" i="2"/>
  <c r="N1071" i="2"/>
  <c r="N1088" i="2"/>
  <c r="N1087" i="2"/>
  <c r="N1079" i="2"/>
  <c r="N1077" i="2"/>
  <c r="O1077" i="2" s="1"/>
  <c r="N1104" i="2"/>
  <c r="N1103" i="2"/>
  <c r="N1046" i="2"/>
  <c r="N1045" i="2"/>
  <c r="N1044" i="2"/>
  <c r="N1043" i="2"/>
  <c r="N1042" i="2"/>
  <c r="N1041" i="2"/>
  <c r="O1041" i="2" s="1"/>
  <c r="N1040" i="2"/>
  <c r="N1039" i="2"/>
  <c r="O1039" i="2" s="1"/>
  <c r="N1038" i="2"/>
  <c r="N1037" i="2"/>
  <c r="O1037" i="2" s="1"/>
  <c r="N1036" i="2"/>
  <c r="N1035" i="2"/>
  <c r="O1035" i="2" s="1"/>
  <c r="N1034" i="2"/>
  <c r="N1033" i="2"/>
  <c r="O1033" i="2" s="1"/>
  <c r="N1032" i="2"/>
  <c r="N1030" i="2"/>
  <c r="O1030" i="2" s="1"/>
  <c r="N1029" i="2"/>
  <c r="N1028" i="2"/>
  <c r="N1027" i="2"/>
  <c r="N1026" i="2"/>
  <c r="O1026" i="2" s="1"/>
  <c r="N1025" i="2"/>
  <c r="N1024" i="2"/>
  <c r="O1024" i="2" s="1"/>
  <c r="N1023" i="2"/>
  <c r="N1022" i="2"/>
  <c r="N1021" i="2"/>
  <c r="N1020" i="2"/>
  <c r="O1020" i="2" s="1"/>
  <c r="N1019" i="2"/>
  <c r="N1018" i="2"/>
  <c r="N1017" i="2"/>
  <c r="N1015" i="2"/>
  <c r="O1015" i="2" s="1"/>
  <c r="N1014" i="2"/>
  <c r="N1013" i="2"/>
  <c r="N1012" i="2"/>
  <c r="N1011" i="2"/>
  <c r="N1010" i="2"/>
  <c r="N1009" i="2"/>
  <c r="O1009" i="2" s="1"/>
  <c r="N1008" i="2"/>
  <c r="N1007" i="2"/>
  <c r="O1007" i="2" s="1"/>
  <c r="N1006" i="2"/>
  <c r="N1005" i="2"/>
  <c r="O1005" i="2" s="1"/>
  <c r="N1004" i="2"/>
  <c r="N1003" i="2"/>
  <c r="O1003" i="2" s="1"/>
  <c r="N1002" i="2"/>
  <c r="N1000" i="2"/>
  <c r="O1000" i="2" s="1"/>
  <c r="N1092" i="2"/>
  <c r="N1074" i="2"/>
  <c r="O1074" i="2" s="1"/>
  <c r="N994" i="2"/>
  <c r="O994" i="2" s="1"/>
  <c r="N990" i="2"/>
  <c r="O990" i="2" s="1"/>
  <c r="N986" i="2"/>
  <c r="O986" i="2" s="1"/>
  <c r="N968" i="2"/>
  <c r="O968" i="2" s="1"/>
  <c r="N967" i="2"/>
  <c r="N966" i="2"/>
  <c r="O966" i="2" s="1"/>
  <c r="N965" i="2"/>
  <c r="N964" i="2"/>
  <c r="O964" i="2" s="1"/>
  <c r="N963" i="2"/>
  <c r="N962" i="2"/>
  <c r="N961" i="2"/>
  <c r="N960" i="2"/>
  <c r="O960" i="2" s="1"/>
  <c r="N959" i="2"/>
  <c r="N958" i="2"/>
  <c r="O958" i="2" s="1"/>
  <c r="N957" i="2"/>
  <c r="N956" i="2"/>
  <c r="N955" i="2"/>
  <c r="N954" i="2"/>
  <c r="O954" i="2" s="1"/>
  <c r="N953" i="2"/>
  <c r="N952" i="2"/>
  <c r="O952" i="2" s="1"/>
  <c r="N951" i="2"/>
  <c r="N950" i="2"/>
  <c r="O950" i="2" s="1"/>
  <c r="N949" i="2"/>
  <c r="N948" i="2"/>
  <c r="O948" i="2" s="1"/>
  <c r="N947" i="2"/>
  <c r="N946" i="2"/>
  <c r="N945" i="2"/>
  <c r="N944" i="2"/>
  <c r="O944" i="2" s="1"/>
  <c r="N943" i="2"/>
  <c r="N942" i="2"/>
  <c r="O942" i="2" s="1"/>
  <c r="N941" i="2"/>
  <c r="N940" i="2"/>
  <c r="N939" i="2"/>
  <c r="N938" i="2"/>
  <c r="O938" i="2" s="1"/>
  <c r="N937" i="2"/>
  <c r="N936" i="2"/>
  <c r="N935" i="2"/>
  <c r="N934" i="2"/>
  <c r="O934" i="2" s="1"/>
  <c r="N933" i="2"/>
  <c r="N932" i="2"/>
  <c r="O932" i="2" s="1"/>
  <c r="N1108" i="2"/>
  <c r="N1107" i="2"/>
  <c r="O1107" i="2" s="1"/>
  <c r="N1083" i="2"/>
  <c r="N993" i="2"/>
  <c r="O993" i="2" s="1"/>
  <c r="N989" i="2"/>
  <c r="N985" i="2"/>
  <c r="O985" i="2" s="1"/>
  <c r="N1100" i="2"/>
  <c r="N1098" i="2"/>
  <c r="N1084" i="2"/>
  <c r="N927" i="2"/>
  <c r="O927" i="2" s="1"/>
  <c r="N926" i="2"/>
  <c r="O926" i="2" s="1"/>
  <c r="N925" i="2"/>
  <c r="O925" i="2" s="1"/>
  <c r="N924" i="2"/>
  <c r="O924" i="2" s="1"/>
  <c r="N923" i="2"/>
  <c r="O923" i="2" s="1"/>
  <c r="N922" i="2"/>
  <c r="O922" i="2" s="1"/>
  <c r="N921" i="2"/>
  <c r="O921" i="2" s="1"/>
  <c r="N920" i="2"/>
  <c r="O920" i="2" s="1"/>
  <c r="N919" i="2"/>
  <c r="O919" i="2" s="1"/>
  <c r="N918" i="2"/>
  <c r="O918" i="2" s="1"/>
  <c r="N917" i="2"/>
  <c r="O917" i="2" s="1"/>
  <c r="N916" i="2"/>
  <c r="O916" i="2" s="1"/>
  <c r="N915" i="2"/>
  <c r="O915" i="2" s="1"/>
  <c r="N914" i="2"/>
  <c r="O914" i="2" s="1"/>
  <c r="N913" i="2"/>
  <c r="O913" i="2" s="1"/>
  <c r="N912" i="2"/>
  <c r="O912" i="2" s="1"/>
  <c r="N911" i="2"/>
  <c r="O911" i="2" s="1"/>
  <c r="N910" i="2"/>
  <c r="O910" i="2" s="1"/>
  <c r="N909" i="2"/>
  <c r="O909" i="2" s="1"/>
  <c r="N908" i="2"/>
  <c r="O908" i="2" s="1"/>
  <c r="N907" i="2"/>
  <c r="O907" i="2" s="1"/>
  <c r="N906" i="2"/>
  <c r="O906" i="2" s="1"/>
  <c r="N905" i="2"/>
  <c r="O905" i="2" s="1"/>
  <c r="N904" i="2"/>
  <c r="O904" i="2" s="1"/>
  <c r="N903" i="2"/>
  <c r="O903" i="2" s="1"/>
  <c r="N902" i="2"/>
  <c r="O902" i="2" s="1"/>
  <c r="N901" i="2"/>
  <c r="O901" i="2" s="1"/>
  <c r="N900" i="2"/>
  <c r="O900" i="2" s="1"/>
  <c r="N899" i="2"/>
  <c r="O899" i="2" s="1"/>
  <c r="N898" i="2"/>
  <c r="O898" i="2" s="1"/>
  <c r="N897" i="2"/>
  <c r="O897" i="2" s="1"/>
  <c r="N896" i="2"/>
  <c r="O896" i="2" s="1"/>
  <c r="N895" i="2"/>
  <c r="O895" i="2" s="1"/>
  <c r="N894" i="2"/>
  <c r="O894" i="2" s="1"/>
  <c r="N893" i="2"/>
  <c r="O893" i="2" s="1"/>
  <c r="N892" i="2"/>
  <c r="O892" i="2" s="1"/>
  <c r="N891" i="2"/>
  <c r="O891" i="2" s="1"/>
  <c r="N890" i="2"/>
  <c r="O890" i="2" s="1"/>
  <c r="N889" i="2"/>
  <c r="O889" i="2" s="1"/>
  <c r="N888" i="2"/>
  <c r="O888" i="2" s="1"/>
  <c r="N887" i="2"/>
  <c r="O887" i="2" s="1"/>
  <c r="N886" i="2"/>
  <c r="O886" i="2" s="1"/>
  <c r="N885" i="2"/>
  <c r="O885" i="2" s="1"/>
  <c r="N884" i="2"/>
  <c r="O884" i="2" s="1"/>
  <c r="N883" i="2"/>
  <c r="O883" i="2" s="1"/>
  <c r="N882" i="2"/>
  <c r="O882" i="2" s="1"/>
  <c r="N881" i="2"/>
  <c r="O881" i="2" s="1"/>
  <c r="N880" i="2"/>
  <c r="O880" i="2" s="1"/>
  <c r="N879" i="2"/>
  <c r="O879" i="2" s="1"/>
  <c r="N878" i="2"/>
  <c r="O878" i="2" s="1"/>
  <c r="N877" i="2"/>
  <c r="O877" i="2" s="1"/>
  <c r="N876" i="2"/>
  <c r="O876" i="2" s="1"/>
  <c r="N875" i="2"/>
  <c r="O875" i="2" s="1"/>
  <c r="N874" i="2"/>
  <c r="O874" i="2" s="1"/>
  <c r="N873" i="2"/>
  <c r="O873" i="2" s="1"/>
  <c r="N872" i="2"/>
  <c r="O872" i="2" s="1"/>
  <c r="N871" i="2"/>
  <c r="O871" i="2" s="1"/>
  <c r="N870" i="2"/>
  <c r="O870" i="2" s="1"/>
  <c r="N869" i="2"/>
  <c r="O869" i="2" s="1"/>
  <c r="N868" i="2"/>
  <c r="O868" i="2" s="1"/>
  <c r="N867" i="2"/>
  <c r="O867" i="2" s="1"/>
  <c r="N866" i="2"/>
  <c r="N865" i="2"/>
  <c r="O865" i="2" s="1"/>
  <c r="N864" i="2"/>
  <c r="O864" i="2" s="1"/>
  <c r="N863" i="2"/>
  <c r="N862" i="2"/>
  <c r="N861" i="2"/>
  <c r="N860" i="2"/>
  <c r="O860" i="2" s="1"/>
  <c r="N859" i="2"/>
  <c r="O859" i="2" s="1"/>
  <c r="N858" i="2"/>
  <c r="N857" i="2"/>
  <c r="O857" i="2" s="1"/>
  <c r="N856" i="2"/>
  <c r="O856" i="2" s="1"/>
  <c r="N855" i="2"/>
  <c r="O855" i="2" s="1"/>
  <c r="N854" i="2"/>
  <c r="N853" i="2"/>
  <c r="O853" i="2" s="1"/>
  <c r="N852" i="2"/>
  <c r="N851" i="2"/>
  <c r="O851" i="2" s="1"/>
  <c r="N850" i="2"/>
  <c r="N849" i="2"/>
  <c r="O849" i="2" s="1"/>
  <c r="N848" i="2"/>
  <c r="N847" i="2"/>
  <c r="O847" i="2" s="1"/>
  <c r="N846" i="2"/>
  <c r="N845" i="2"/>
  <c r="O845" i="2" s="1"/>
  <c r="N844" i="2"/>
  <c r="N843" i="2"/>
  <c r="N842" i="2"/>
  <c r="N841" i="2"/>
  <c r="O841" i="2" s="1"/>
  <c r="N840" i="2"/>
  <c r="N839" i="2"/>
  <c r="O839" i="2" s="1"/>
  <c r="N838" i="2"/>
  <c r="N837" i="2"/>
  <c r="O837" i="2" s="1"/>
  <c r="N836" i="2"/>
  <c r="N835" i="2"/>
  <c r="O835" i="2" s="1"/>
  <c r="N834" i="2"/>
  <c r="N833" i="2"/>
  <c r="O833" i="2" s="1"/>
  <c r="N832" i="2"/>
  <c r="N831" i="2"/>
  <c r="O831" i="2" s="1"/>
  <c r="N830" i="2"/>
  <c r="N829" i="2"/>
  <c r="O829" i="2" s="1"/>
  <c r="N828" i="2"/>
  <c r="N827" i="2"/>
  <c r="O827" i="2" s="1"/>
  <c r="N826" i="2"/>
  <c r="N825" i="2"/>
  <c r="O825" i="2" s="1"/>
  <c r="N824" i="2"/>
  <c r="N823" i="2"/>
  <c r="N822" i="2"/>
  <c r="N821" i="2"/>
  <c r="O821" i="2" s="1"/>
  <c r="N1073" i="2"/>
  <c r="N995" i="2"/>
  <c r="O995" i="2" s="1"/>
  <c r="N991" i="2"/>
  <c r="O991" i="2" s="1"/>
  <c r="N987" i="2"/>
  <c r="O987" i="2" s="1"/>
  <c r="N1091" i="2"/>
  <c r="N992" i="2"/>
  <c r="N815" i="2"/>
  <c r="N809" i="2"/>
  <c r="O809" i="2" s="1"/>
  <c r="N803" i="2"/>
  <c r="N799" i="2"/>
  <c r="N793" i="2"/>
  <c r="N1047" i="2"/>
  <c r="O1047" i="2" s="1"/>
  <c r="N996" i="2"/>
  <c r="N988" i="2"/>
  <c r="O988" i="2" s="1"/>
  <c r="N930" i="2"/>
  <c r="N817" i="2"/>
  <c r="O817" i="2" s="1"/>
  <c r="N808" i="2"/>
  <c r="O808" i="2" s="1"/>
  <c r="N804" i="2"/>
  <c r="O804" i="2" s="1"/>
  <c r="N795" i="2"/>
  <c r="N814" i="2"/>
  <c r="O814" i="2" s="1"/>
  <c r="N810" i="2"/>
  <c r="N801" i="2"/>
  <c r="O801" i="2" s="1"/>
  <c r="N792" i="2"/>
  <c r="O792" i="2" s="1"/>
  <c r="N790" i="2"/>
  <c r="O790" i="2" s="1"/>
  <c r="N816" i="2"/>
  <c r="N805" i="2"/>
  <c r="O805" i="2" s="1"/>
  <c r="N796" i="2"/>
  <c r="O796" i="2" s="1"/>
  <c r="N794" i="2"/>
  <c r="O794" i="2" s="1"/>
  <c r="N788" i="2"/>
  <c r="N785" i="2"/>
  <c r="N784" i="2"/>
  <c r="N783" i="2"/>
  <c r="O783" i="2" s="1"/>
  <c r="N782" i="2"/>
  <c r="N781" i="2"/>
  <c r="O781" i="2" s="1"/>
  <c r="N777" i="2"/>
  <c r="N776" i="2"/>
  <c r="O776" i="2" s="1"/>
  <c r="N773" i="2"/>
  <c r="N772" i="2"/>
  <c r="O772" i="2" s="1"/>
  <c r="N769" i="2"/>
  <c r="N768" i="2"/>
  <c r="O768" i="2" s="1"/>
  <c r="N767" i="2"/>
  <c r="N766" i="2"/>
  <c r="O766" i="2" s="1"/>
  <c r="N763" i="2"/>
  <c r="N760" i="2"/>
  <c r="N759" i="2"/>
  <c r="N758" i="2"/>
  <c r="N757" i="2"/>
  <c r="N754" i="2"/>
  <c r="O754" i="2" s="1"/>
  <c r="N753" i="2"/>
  <c r="N752" i="2"/>
  <c r="O752" i="2" s="1"/>
  <c r="N749" i="2"/>
  <c r="N748" i="2"/>
  <c r="O748" i="2" s="1"/>
  <c r="N747" i="2"/>
  <c r="N746" i="2"/>
  <c r="O746" i="2" s="1"/>
  <c r="N931" i="2"/>
  <c r="N811" i="2"/>
  <c r="O811" i="2" s="1"/>
  <c r="N802" i="2"/>
  <c r="O802" i="2" s="1"/>
  <c r="N800" i="2"/>
  <c r="N791" i="2"/>
  <c r="O791" i="2" s="1"/>
  <c r="N789" i="2"/>
  <c r="O789" i="2" s="1"/>
  <c r="N708" i="2"/>
  <c r="N707" i="2"/>
  <c r="O707" i="2" s="1"/>
  <c r="N706" i="2"/>
  <c r="N705" i="2"/>
  <c r="O705" i="2" s="1"/>
  <c r="N704" i="2"/>
  <c r="N703" i="2"/>
  <c r="O703" i="2" s="1"/>
  <c r="N702" i="2"/>
  <c r="N660" i="2"/>
  <c r="O660" i="2" s="1"/>
  <c r="N659" i="2"/>
  <c r="N699" i="2"/>
  <c r="O699" i="2" s="1"/>
  <c r="N698" i="2"/>
  <c r="N697" i="2"/>
  <c r="O697" i="2" s="1"/>
  <c r="N696" i="2"/>
  <c r="O696" i="2" s="1"/>
  <c r="N695" i="2"/>
  <c r="O695" i="2" s="1"/>
  <c r="N694" i="2"/>
  <c r="N693" i="2"/>
  <c r="O693" i="2" s="1"/>
  <c r="N692" i="2"/>
  <c r="O692" i="2" s="1"/>
  <c r="N691" i="2"/>
  <c r="O691" i="2" s="1"/>
  <c r="N690" i="2"/>
  <c r="N689" i="2"/>
  <c r="O689" i="2" s="1"/>
  <c r="N688" i="2"/>
  <c r="O688" i="2" s="1"/>
  <c r="N687" i="2"/>
  <c r="O687" i="2" s="1"/>
  <c r="N686" i="2"/>
  <c r="N685" i="2"/>
  <c r="O685" i="2" s="1"/>
  <c r="N684" i="2"/>
  <c r="O684" i="2" s="1"/>
  <c r="N683" i="2"/>
  <c r="O683" i="2" s="1"/>
  <c r="N682" i="2"/>
  <c r="N681" i="2"/>
  <c r="O681" i="2" s="1"/>
  <c r="N680" i="2"/>
  <c r="O680" i="2" s="1"/>
  <c r="N679" i="2"/>
  <c r="O679" i="2" s="1"/>
  <c r="N678" i="2"/>
  <c r="N677" i="2"/>
  <c r="O677" i="2" s="1"/>
  <c r="N676" i="2"/>
  <c r="O676" i="2" s="1"/>
  <c r="N675" i="2"/>
  <c r="O675" i="2" s="1"/>
  <c r="N674" i="2"/>
  <c r="N673" i="2"/>
  <c r="O673" i="2" s="1"/>
  <c r="N672" i="2"/>
  <c r="O672" i="2" s="1"/>
  <c r="N671" i="2"/>
  <c r="O671" i="2" s="1"/>
  <c r="N670" i="2"/>
  <c r="N669" i="2"/>
  <c r="O669" i="2" s="1"/>
  <c r="N668" i="2"/>
  <c r="O668" i="2" s="1"/>
  <c r="N667" i="2"/>
  <c r="O667" i="2" s="1"/>
  <c r="N666" i="2"/>
  <c r="N665" i="2"/>
  <c r="O665" i="2" s="1"/>
  <c r="N664" i="2"/>
  <c r="O664" i="2" s="1"/>
  <c r="N663" i="2"/>
  <c r="O663" i="2" s="1"/>
  <c r="N655" i="2"/>
  <c r="N658" i="2"/>
  <c r="N654" i="2"/>
  <c r="O654" i="2" s="1"/>
  <c r="N652" i="2"/>
  <c r="O652" i="2" s="1"/>
  <c r="N650" i="2"/>
  <c r="O650" i="2" s="1"/>
  <c r="N648" i="2"/>
  <c r="O648" i="2" s="1"/>
  <c r="N646" i="2"/>
  <c r="O646" i="2" s="1"/>
  <c r="N644" i="2"/>
  <c r="O644" i="2" s="1"/>
  <c r="N642" i="2"/>
  <c r="O642" i="2" s="1"/>
  <c r="N640" i="2"/>
  <c r="O640" i="2" s="1"/>
  <c r="N638" i="2"/>
  <c r="O638" i="2" s="1"/>
  <c r="N636" i="2"/>
  <c r="O636" i="2" s="1"/>
  <c r="N618" i="2"/>
  <c r="N617" i="2"/>
  <c r="O617" i="2" s="1"/>
  <c r="N616" i="2"/>
  <c r="O616" i="2" s="1"/>
  <c r="N615" i="2"/>
  <c r="O615" i="2" s="1"/>
  <c r="N614" i="2"/>
  <c r="N613" i="2"/>
  <c r="O613" i="2" s="1"/>
  <c r="N612" i="2"/>
  <c r="O612" i="2" s="1"/>
  <c r="N611" i="2"/>
  <c r="O611" i="2" s="1"/>
  <c r="N610" i="2"/>
  <c r="N587" i="2"/>
  <c r="O587" i="2" s="1"/>
  <c r="N586" i="2"/>
  <c r="O586" i="2" s="1"/>
  <c r="N585" i="2"/>
  <c r="O585" i="2" s="1"/>
  <c r="N584" i="2"/>
  <c r="N583" i="2"/>
  <c r="O583" i="2" s="1"/>
  <c r="N582" i="2"/>
  <c r="O582" i="2" s="1"/>
  <c r="N581" i="2"/>
  <c r="O581" i="2" s="1"/>
  <c r="N580" i="2"/>
  <c r="O580" i="2" s="1"/>
  <c r="N579" i="2"/>
  <c r="O579" i="2" s="1"/>
  <c r="N578" i="2"/>
  <c r="N577" i="2"/>
  <c r="O577" i="2" s="1"/>
  <c r="N546" i="2"/>
  <c r="N545" i="2"/>
  <c r="O545" i="2" s="1"/>
  <c r="N544" i="2"/>
  <c r="O544" i="2" s="1"/>
  <c r="N543" i="2"/>
  <c r="O543" i="2" s="1"/>
  <c r="N542" i="2"/>
  <c r="N541" i="2"/>
  <c r="O541" i="2" s="1"/>
  <c r="N540" i="2"/>
  <c r="O540" i="2" s="1"/>
  <c r="N539" i="2"/>
  <c r="N538" i="2"/>
  <c r="N537" i="2"/>
  <c r="N536" i="2"/>
  <c r="N535" i="2"/>
  <c r="O535" i="2" s="1"/>
  <c r="N534" i="2"/>
  <c r="N533" i="2"/>
  <c r="O533" i="2" s="1"/>
  <c r="N532" i="2"/>
  <c r="N531" i="2"/>
  <c r="O531" i="2" s="1"/>
  <c r="N530" i="2"/>
  <c r="N529" i="2"/>
  <c r="O529" i="2" s="1"/>
  <c r="N528" i="2"/>
  <c r="O528" i="2" s="1"/>
  <c r="N527" i="2"/>
  <c r="O527" i="2" s="1"/>
  <c r="N526" i="2"/>
  <c r="N525" i="2"/>
  <c r="O525" i="2" s="1"/>
  <c r="N524" i="2"/>
  <c r="O524" i="2" s="1"/>
  <c r="N523" i="2"/>
  <c r="N522" i="2"/>
  <c r="N521" i="2"/>
  <c r="N520" i="2"/>
  <c r="N519" i="2"/>
  <c r="O519" i="2" s="1"/>
  <c r="N518" i="2"/>
  <c r="N517" i="2"/>
  <c r="O517" i="2" s="1"/>
  <c r="N516" i="2"/>
  <c r="O516" i="2" s="1"/>
  <c r="N515" i="2"/>
  <c r="O515" i="2" s="1"/>
  <c r="N514" i="2"/>
  <c r="N513" i="2"/>
  <c r="O513" i="2" s="1"/>
  <c r="N512" i="2"/>
  <c r="O512" i="2" s="1"/>
  <c r="N511" i="2"/>
  <c r="O511" i="2" s="1"/>
  <c r="N510" i="2"/>
  <c r="N509" i="2"/>
  <c r="O509" i="2" s="1"/>
  <c r="N508" i="2"/>
  <c r="O508" i="2" s="1"/>
  <c r="N507" i="2"/>
  <c r="N506" i="2"/>
  <c r="N505" i="2"/>
  <c r="N504" i="2"/>
  <c r="N503" i="2"/>
  <c r="O503" i="2" s="1"/>
  <c r="N502" i="2"/>
  <c r="N501" i="2"/>
  <c r="O501" i="2" s="1"/>
  <c r="N500" i="2"/>
  <c r="N499" i="2"/>
  <c r="O499" i="2" s="1"/>
  <c r="N498" i="2"/>
  <c r="N497" i="2"/>
  <c r="O497" i="2" s="1"/>
  <c r="N496" i="2"/>
  <c r="O496" i="2" s="1"/>
  <c r="N495" i="2"/>
  <c r="O495" i="2" s="1"/>
  <c r="N494" i="2"/>
  <c r="N493" i="2"/>
  <c r="O493" i="2" s="1"/>
  <c r="N492" i="2"/>
  <c r="O492" i="2" s="1"/>
  <c r="N491" i="2"/>
  <c r="N490" i="2"/>
  <c r="N489" i="2"/>
  <c r="O489" i="2" s="1"/>
  <c r="N488" i="2"/>
  <c r="N487" i="2"/>
  <c r="O487" i="2" s="1"/>
  <c r="N486" i="2"/>
  <c r="N485" i="2"/>
  <c r="O485" i="2" s="1"/>
  <c r="N484" i="2"/>
  <c r="O484" i="2" s="1"/>
  <c r="N483" i="2"/>
  <c r="O483" i="2" s="1"/>
  <c r="N482" i="2"/>
  <c r="N481" i="2"/>
  <c r="O481" i="2" s="1"/>
  <c r="N480" i="2"/>
  <c r="O480" i="2" s="1"/>
  <c r="N479" i="2"/>
  <c r="O479" i="2" s="1"/>
  <c r="N478" i="2"/>
  <c r="N477" i="2"/>
  <c r="O477" i="2" s="1"/>
  <c r="N476" i="2"/>
  <c r="O476" i="2" s="1"/>
  <c r="N653" i="2"/>
  <c r="O653" i="2" s="1"/>
  <c r="N651" i="2"/>
  <c r="O651" i="2" s="1"/>
  <c r="N649" i="2"/>
  <c r="O649" i="2" s="1"/>
  <c r="N647" i="2"/>
  <c r="O647" i="2" s="1"/>
  <c r="N645" i="2"/>
  <c r="O645" i="2" s="1"/>
  <c r="N643" i="2"/>
  <c r="O643" i="2" s="1"/>
  <c r="N641" i="2"/>
  <c r="O641" i="2" s="1"/>
  <c r="N639" i="2"/>
  <c r="O639" i="2" s="1"/>
  <c r="N637" i="2"/>
  <c r="O637" i="2" s="1"/>
  <c r="N635" i="2"/>
  <c r="N634" i="2"/>
  <c r="O634" i="2" s="1"/>
  <c r="N633" i="2"/>
  <c r="N632" i="2"/>
  <c r="N631" i="2"/>
  <c r="N630" i="2"/>
  <c r="O630" i="2" s="1"/>
  <c r="N629" i="2"/>
  <c r="N628" i="2"/>
  <c r="O628" i="2" s="1"/>
  <c r="N627" i="2"/>
  <c r="N626" i="2"/>
  <c r="O626" i="2" s="1"/>
  <c r="N625" i="2"/>
  <c r="O625" i="2" s="1"/>
  <c r="N624" i="2"/>
  <c r="O624" i="2" s="1"/>
  <c r="N623" i="2"/>
  <c r="N622" i="2"/>
  <c r="O622" i="2" s="1"/>
  <c r="N621" i="2"/>
  <c r="N607" i="2"/>
  <c r="O607" i="2" s="1"/>
  <c r="N606" i="2"/>
  <c r="N605" i="2"/>
  <c r="O605" i="2" s="1"/>
  <c r="N604" i="2"/>
  <c r="N603" i="2"/>
  <c r="O603" i="2" s="1"/>
  <c r="N602" i="2"/>
  <c r="N601" i="2"/>
  <c r="O601" i="2" s="1"/>
  <c r="N600" i="2"/>
  <c r="O600" i="2" s="1"/>
  <c r="N599" i="2"/>
  <c r="O599" i="2" s="1"/>
  <c r="N598" i="2"/>
  <c r="N597" i="2"/>
  <c r="O597" i="2" s="1"/>
  <c r="N596" i="2"/>
  <c r="O596" i="2" s="1"/>
  <c r="N595" i="2"/>
  <c r="O595" i="2" s="1"/>
  <c r="N594" i="2"/>
  <c r="N593" i="2"/>
  <c r="N592" i="2"/>
  <c r="N591" i="2"/>
  <c r="O591" i="2" s="1"/>
  <c r="N590" i="2"/>
  <c r="N574" i="2"/>
  <c r="O574" i="2" s="1"/>
  <c r="N573" i="2"/>
  <c r="O573" i="2" s="1"/>
  <c r="N572" i="2"/>
  <c r="O572" i="2" s="1"/>
  <c r="N571" i="2"/>
  <c r="O571" i="2" s="1"/>
  <c r="N570" i="2"/>
  <c r="O570" i="2" s="1"/>
  <c r="N569" i="2"/>
  <c r="O569" i="2" s="1"/>
  <c r="N568" i="2"/>
  <c r="O568" i="2" s="1"/>
  <c r="N567" i="2"/>
  <c r="O567" i="2" s="1"/>
  <c r="N566" i="2"/>
  <c r="O566" i="2" s="1"/>
  <c r="N565" i="2"/>
  <c r="O565" i="2" s="1"/>
  <c r="N564" i="2"/>
  <c r="O564" i="2" s="1"/>
  <c r="N563" i="2"/>
  <c r="O563" i="2" s="1"/>
  <c r="N562" i="2"/>
  <c r="O562" i="2" s="1"/>
  <c r="N561" i="2"/>
  <c r="O561" i="2" s="1"/>
  <c r="N560" i="2"/>
  <c r="O560" i="2" s="1"/>
  <c r="N559" i="2"/>
  <c r="O559" i="2" s="1"/>
  <c r="N558" i="2"/>
  <c r="O558" i="2" s="1"/>
  <c r="N557" i="2"/>
  <c r="O557" i="2" s="1"/>
  <c r="N556" i="2"/>
  <c r="O556" i="2" s="1"/>
  <c r="N555" i="2"/>
  <c r="O555" i="2" s="1"/>
  <c r="N554" i="2"/>
  <c r="O554" i="2" s="1"/>
  <c r="N553" i="2"/>
  <c r="O553" i="2" s="1"/>
  <c r="N552" i="2"/>
  <c r="O552" i="2" s="1"/>
  <c r="N551" i="2"/>
  <c r="O551" i="2" s="1"/>
  <c r="N550" i="2"/>
  <c r="O550" i="2" s="1"/>
  <c r="N549" i="2"/>
  <c r="O549" i="2" s="1"/>
  <c r="N475" i="2"/>
  <c r="N471" i="2"/>
  <c r="N469" i="2"/>
  <c r="O469" i="2" s="1"/>
  <c r="N468" i="2"/>
  <c r="O468" i="2" s="1"/>
  <c r="N467" i="2"/>
  <c r="O467" i="2" s="1"/>
  <c r="N466" i="2"/>
  <c r="O466" i="2" s="1"/>
  <c r="N465" i="2"/>
  <c r="O465" i="2" s="1"/>
  <c r="N464" i="2"/>
  <c r="O464" i="2" s="1"/>
  <c r="N463" i="2"/>
  <c r="O463" i="2" s="1"/>
  <c r="N462" i="2"/>
  <c r="O462" i="2" s="1"/>
  <c r="N461" i="2"/>
  <c r="O461" i="2" s="1"/>
  <c r="N460" i="2"/>
  <c r="O460" i="2" s="1"/>
  <c r="N459" i="2"/>
  <c r="O459" i="2" s="1"/>
  <c r="N458" i="2"/>
  <c r="O458" i="2" s="1"/>
  <c r="N457" i="2"/>
  <c r="O457" i="2" s="1"/>
  <c r="N456" i="2"/>
  <c r="O456" i="2" s="1"/>
  <c r="N455" i="2"/>
  <c r="O455" i="2" s="1"/>
  <c r="N454" i="2"/>
  <c r="O454" i="2" s="1"/>
  <c r="N453" i="2"/>
  <c r="O453" i="2" s="1"/>
  <c r="N452" i="2"/>
  <c r="O452" i="2" s="1"/>
  <c r="N451" i="2"/>
  <c r="O451" i="2" s="1"/>
  <c r="N450" i="2"/>
  <c r="O450" i="2" s="1"/>
  <c r="N449" i="2"/>
  <c r="O449" i="2" s="1"/>
  <c r="N448" i="2"/>
  <c r="O448" i="2" s="1"/>
  <c r="N447" i="2"/>
  <c r="O447" i="2" s="1"/>
  <c r="N446" i="2"/>
  <c r="O446" i="2" s="1"/>
  <c r="N445" i="2"/>
  <c r="O445" i="2" s="1"/>
  <c r="N444" i="2"/>
  <c r="O444" i="2" s="1"/>
  <c r="N443" i="2"/>
  <c r="O443" i="2" s="1"/>
  <c r="N442" i="2"/>
  <c r="O442" i="2" s="1"/>
  <c r="N441" i="2"/>
  <c r="O441" i="2" s="1"/>
  <c r="N440" i="2"/>
  <c r="O440" i="2" s="1"/>
  <c r="N439" i="2"/>
  <c r="O439" i="2" s="1"/>
  <c r="N438" i="2"/>
  <c r="O438" i="2" s="1"/>
  <c r="N437" i="2"/>
  <c r="O437" i="2" s="1"/>
  <c r="N436" i="2"/>
  <c r="O436" i="2" s="1"/>
  <c r="N435" i="2"/>
  <c r="O435" i="2" s="1"/>
  <c r="N434" i="2"/>
  <c r="O434" i="2" s="1"/>
  <c r="N433" i="2"/>
  <c r="O433" i="2" s="1"/>
  <c r="N432" i="2"/>
  <c r="O432" i="2" s="1"/>
  <c r="N431" i="2"/>
  <c r="O431" i="2" s="1"/>
  <c r="N430" i="2"/>
  <c r="O430" i="2" s="1"/>
  <c r="N474" i="2"/>
  <c r="N470" i="2"/>
  <c r="O470" i="2" s="1"/>
  <c r="N473" i="2"/>
  <c r="O473" i="2" s="1"/>
  <c r="N472" i="2"/>
  <c r="N424" i="2"/>
  <c r="O424" i="2" s="1"/>
  <c r="N418" i="2"/>
  <c r="O418" i="2" s="1"/>
  <c r="N414" i="2"/>
  <c r="O414" i="2" s="1"/>
  <c r="N410" i="2"/>
  <c r="O410" i="2" s="1"/>
  <c r="N404" i="2"/>
  <c r="O404" i="2" s="1"/>
  <c r="N400" i="2"/>
  <c r="O400" i="2" s="1"/>
  <c r="N394" i="2"/>
  <c r="O394" i="2" s="1"/>
  <c r="N390" i="2"/>
  <c r="O390" i="2" s="1"/>
  <c r="N384" i="2"/>
  <c r="O384" i="2" s="1"/>
  <c r="N376" i="2"/>
  <c r="O376" i="2" s="1"/>
  <c r="N370" i="2"/>
  <c r="O370" i="2" s="1"/>
  <c r="N364" i="2"/>
  <c r="O364" i="2" s="1"/>
  <c r="N358" i="2"/>
  <c r="O358" i="2" s="1"/>
  <c r="N352" i="2"/>
  <c r="O352" i="2" s="1"/>
  <c r="N346" i="2"/>
  <c r="O346" i="2" s="1"/>
  <c r="N300" i="2"/>
  <c r="O300" i="2" s="1"/>
  <c r="N426" i="2"/>
  <c r="O426" i="2" s="1"/>
  <c r="N420" i="2"/>
  <c r="O420" i="2" s="1"/>
  <c r="N416" i="2"/>
  <c r="O416" i="2" s="1"/>
  <c r="N412" i="2"/>
  <c r="N408" i="2"/>
  <c r="O408" i="2" s="1"/>
  <c r="N402" i="2"/>
  <c r="O402" i="2" s="1"/>
  <c r="N398" i="2"/>
  <c r="O398" i="2" s="1"/>
  <c r="N392" i="2"/>
  <c r="N388" i="2"/>
  <c r="O388" i="2" s="1"/>
  <c r="N380" i="2"/>
  <c r="O380" i="2" s="1"/>
  <c r="N374" i="2"/>
  <c r="O374" i="2" s="1"/>
  <c r="N368" i="2"/>
  <c r="N360" i="2"/>
  <c r="O360" i="2" s="1"/>
  <c r="N354" i="2"/>
  <c r="O354" i="2" s="1"/>
  <c r="N348" i="2"/>
  <c r="O348" i="2" s="1"/>
  <c r="N290" i="2"/>
  <c r="O290" i="2" s="1"/>
  <c r="N289" i="2"/>
  <c r="O289" i="2" s="1"/>
  <c r="N288" i="2"/>
  <c r="O288" i="2" s="1"/>
  <c r="N287" i="2"/>
  <c r="O287" i="2" s="1"/>
  <c r="N286" i="2"/>
  <c r="O286" i="2" s="1"/>
  <c r="N285" i="2"/>
  <c r="O285" i="2" s="1"/>
  <c r="N284" i="2"/>
  <c r="O284" i="2" s="1"/>
  <c r="N283" i="2"/>
  <c r="O283" i="2" s="1"/>
  <c r="N282" i="2"/>
  <c r="O282" i="2" s="1"/>
  <c r="N281" i="2"/>
  <c r="O281" i="2" s="1"/>
  <c r="N280" i="2"/>
  <c r="O280" i="2" s="1"/>
  <c r="N279" i="2"/>
  <c r="O279" i="2" s="1"/>
  <c r="N278" i="2"/>
  <c r="O278" i="2" s="1"/>
  <c r="N277" i="2"/>
  <c r="O277" i="2" s="1"/>
  <c r="N276" i="2"/>
  <c r="O276" i="2" s="1"/>
  <c r="N275" i="2"/>
  <c r="O275" i="2" s="1"/>
  <c r="N274" i="2"/>
  <c r="O274" i="2" s="1"/>
  <c r="N273" i="2"/>
  <c r="O273" i="2" s="1"/>
  <c r="N272" i="2"/>
  <c r="O272" i="2" s="1"/>
  <c r="N271" i="2"/>
  <c r="O271" i="2" s="1"/>
  <c r="N270" i="2"/>
  <c r="O270" i="2" s="1"/>
  <c r="N269" i="2"/>
  <c r="O269" i="2" s="1"/>
  <c r="N268" i="2"/>
  <c r="O268" i="2" s="1"/>
  <c r="N267" i="2"/>
  <c r="O267" i="2" s="1"/>
  <c r="N266" i="2"/>
  <c r="O266" i="2" s="1"/>
  <c r="N265" i="2"/>
  <c r="O265" i="2" s="1"/>
  <c r="N264" i="2"/>
  <c r="O264" i="2" s="1"/>
  <c r="N263" i="2"/>
  <c r="O263" i="2" s="1"/>
  <c r="N262" i="2"/>
  <c r="O262" i="2" s="1"/>
  <c r="N261" i="2"/>
  <c r="O261" i="2" s="1"/>
  <c r="N260" i="2"/>
  <c r="O260" i="2" s="1"/>
  <c r="N259" i="2"/>
  <c r="O259" i="2" s="1"/>
  <c r="N258" i="2"/>
  <c r="O258" i="2" s="1"/>
  <c r="N257" i="2"/>
  <c r="O257" i="2" s="1"/>
  <c r="N256" i="2"/>
  <c r="O256" i="2" s="1"/>
  <c r="N255" i="2"/>
  <c r="O255" i="2" s="1"/>
  <c r="N254" i="2"/>
  <c r="O254" i="2" s="1"/>
  <c r="N253" i="2"/>
  <c r="O253" i="2" s="1"/>
  <c r="N252" i="2"/>
  <c r="O252" i="2" s="1"/>
  <c r="N251" i="2"/>
  <c r="O251" i="2" s="1"/>
  <c r="N250" i="2"/>
  <c r="O250" i="2" s="1"/>
  <c r="N249" i="2"/>
  <c r="O249" i="2" s="1"/>
  <c r="N248" i="2"/>
  <c r="O248" i="2" s="1"/>
  <c r="N247" i="2"/>
  <c r="O247" i="2" s="1"/>
  <c r="N246" i="2"/>
  <c r="O246" i="2" s="1"/>
  <c r="N245" i="2"/>
  <c r="O245" i="2" s="1"/>
  <c r="N244" i="2"/>
  <c r="O244" i="2" s="1"/>
  <c r="N243" i="2"/>
  <c r="O243" i="2" s="1"/>
  <c r="N242" i="2"/>
  <c r="O242" i="2" s="1"/>
  <c r="N241" i="2"/>
  <c r="O241" i="2" s="1"/>
  <c r="N240" i="2"/>
  <c r="O240" i="2" s="1"/>
  <c r="N239" i="2"/>
  <c r="O239" i="2" s="1"/>
  <c r="N238" i="2"/>
  <c r="O238" i="2" s="1"/>
  <c r="N237" i="2"/>
  <c r="O237" i="2" s="1"/>
  <c r="N236" i="2"/>
  <c r="O236" i="2" s="1"/>
  <c r="N235" i="2"/>
  <c r="O235" i="2" s="1"/>
  <c r="N234" i="2"/>
  <c r="O234" i="2" s="1"/>
  <c r="N233" i="2"/>
  <c r="O233" i="2" s="1"/>
  <c r="N232" i="2"/>
  <c r="O232" i="2" s="1"/>
  <c r="N231" i="2"/>
  <c r="O231" i="2" s="1"/>
  <c r="N230" i="2"/>
  <c r="O230" i="2" s="1"/>
  <c r="N229" i="2"/>
  <c r="O229" i="2" s="1"/>
  <c r="N228" i="2"/>
  <c r="O228" i="2" s="1"/>
  <c r="N227" i="2"/>
  <c r="O227" i="2" s="1"/>
  <c r="N226" i="2"/>
  <c r="O226" i="2" s="1"/>
  <c r="N225" i="2"/>
  <c r="O225" i="2" s="1"/>
  <c r="N224" i="2"/>
  <c r="O224" i="2" s="1"/>
  <c r="N223" i="2"/>
  <c r="O223" i="2" s="1"/>
  <c r="N222" i="2"/>
  <c r="O222" i="2" s="1"/>
  <c r="N221" i="2"/>
  <c r="O221" i="2" s="1"/>
  <c r="N220" i="2"/>
  <c r="O220" i="2" s="1"/>
  <c r="N219" i="2"/>
  <c r="O219" i="2" s="1"/>
  <c r="N218" i="2"/>
  <c r="O218" i="2" s="1"/>
  <c r="N217" i="2"/>
  <c r="O217" i="2" s="1"/>
  <c r="N21" i="2"/>
  <c r="O21" i="2" s="1"/>
  <c r="T21" i="2"/>
  <c r="N22" i="2"/>
  <c r="O22" i="2" s="1"/>
  <c r="T29" i="2"/>
  <c r="N42" i="2"/>
  <c r="O42" i="2" s="1"/>
  <c r="N46" i="2"/>
  <c r="O46" i="2" s="1"/>
  <c r="N49" i="2"/>
  <c r="O49" i="2" s="1"/>
  <c r="N50" i="2"/>
  <c r="O50" i="2" s="1"/>
  <c r="N52" i="2"/>
  <c r="O52" i="2" s="1"/>
  <c r="N62" i="2"/>
  <c r="O62" i="2" s="1"/>
  <c r="N65" i="2"/>
  <c r="N66" i="2"/>
  <c r="O66" i="2" s="1"/>
  <c r="N70" i="2"/>
  <c r="O70" i="2" s="1"/>
  <c r="N73" i="2"/>
  <c r="O73" i="2" s="1"/>
  <c r="N74" i="2"/>
  <c r="O74" i="2" s="1"/>
  <c r="N75" i="2"/>
  <c r="O75" i="2" s="1"/>
  <c r="N79" i="2"/>
  <c r="O79" i="2" s="1"/>
  <c r="N80" i="2"/>
  <c r="O80" i="2" s="1"/>
  <c r="N81" i="2"/>
  <c r="O81" i="2" s="1"/>
  <c r="N82" i="2"/>
  <c r="O82" i="2" s="1"/>
  <c r="N83" i="2"/>
  <c r="O83" i="2" s="1"/>
  <c r="F13" i="1"/>
  <c r="N13" i="1"/>
  <c r="N26" i="1" s="1"/>
  <c r="V13" i="1"/>
  <c r="V26" i="1" s="1"/>
  <c r="D14" i="1"/>
  <c r="L14" i="1"/>
  <c r="J15" i="1"/>
  <c r="R15" i="1"/>
  <c r="F17" i="1"/>
  <c r="AA17" i="1" s="1"/>
  <c r="N17" i="1"/>
  <c r="V17" i="1"/>
  <c r="D18" i="1"/>
  <c r="L18" i="1"/>
  <c r="AA18" i="1" s="1"/>
  <c r="J19" i="1"/>
  <c r="R19" i="1"/>
  <c r="F21" i="1"/>
  <c r="N21" i="1"/>
  <c r="V21" i="1"/>
  <c r="J23" i="1"/>
  <c r="R23" i="1"/>
  <c r="F25" i="1"/>
  <c r="AA25" i="1" s="1"/>
  <c r="N25" i="1"/>
  <c r="V25" i="1"/>
  <c r="S1109" i="2"/>
  <c r="T1109" i="2" s="1"/>
  <c r="S1105" i="2"/>
  <c r="T1105" i="2" s="1"/>
  <c r="S1101" i="2"/>
  <c r="T1101" i="2" s="1"/>
  <c r="S1089" i="2"/>
  <c r="T1089" i="2" s="1"/>
  <c r="S1085" i="2"/>
  <c r="T1085" i="2" s="1"/>
  <c r="S1080" i="2"/>
  <c r="T1080" i="2" s="1"/>
  <c r="S1075" i="2"/>
  <c r="T1075" i="2" s="1"/>
  <c r="S1071" i="2"/>
  <c r="T1071" i="2" s="1"/>
  <c r="S1108" i="2"/>
  <c r="T1108" i="2" s="1"/>
  <c r="S1104" i="2"/>
  <c r="T1104" i="2" s="1"/>
  <c r="S1100" i="2"/>
  <c r="T1100" i="2" s="1"/>
  <c r="S1092" i="2"/>
  <c r="T1092" i="2" s="1"/>
  <c r="S1088" i="2"/>
  <c r="T1088" i="2" s="1"/>
  <c r="S1084" i="2"/>
  <c r="T1084" i="2" s="1"/>
  <c r="S1079" i="2"/>
  <c r="T1079" i="2" s="1"/>
  <c r="S1074" i="2"/>
  <c r="T1074" i="2" s="1"/>
  <c r="S1070" i="2"/>
  <c r="T1070" i="2" s="1"/>
  <c r="S1069" i="2"/>
  <c r="T1069" i="2" s="1"/>
  <c r="S1068" i="2"/>
  <c r="T1068" i="2" s="1"/>
  <c r="S1067" i="2"/>
  <c r="T1067" i="2" s="1"/>
  <c r="S1065" i="2"/>
  <c r="T1065" i="2" s="1"/>
  <c r="S1064" i="2"/>
  <c r="T1064" i="2" s="1"/>
  <c r="S1063" i="2"/>
  <c r="T1063" i="2" s="1"/>
  <c r="S1062" i="2"/>
  <c r="T1062" i="2" s="1"/>
  <c r="S1061" i="2"/>
  <c r="T1061" i="2" s="1"/>
  <c r="S1060" i="2"/>
  <c r="T1060" i="2" s="1"/>
  <c r="S1059" i="2"/>
  <c r="T1059" i="2" s="1"/>
  <c r="S1058" i="2"/>
  <c r="T1058" i="2" s="1"/>
  <c r="S1057" i="2"/>
  <c r="T1057" i="2" s="1"/>
  <c r="S1056" i="2"/>
  <c r="T1056" i="2" s="1"/>
  <c r="S1055" i="2"/>
  <c r="T1055" i="2" s="1"/>
  <c r="S1054" i="2"/>
  <c r="T1054" i="2" s="1"/>
  <c r="S1053" i="2"/>
  <c r="T1053" i="2" s="1"/>
  <c r="S1052" i="2"/>
  <c r="T1052" i="2" s="1"/>
  <c r="S1051" i="2"/>
  <c r="T1051" i="2" s="1"/>
  <c r="S1050" i="2"/>
  <c r="T1050" i="2" s="1"/>
  <c r="S1049" i="2"/>
  <c r="T1049" i="2" s="1"/>
  <c r="S1048" i="2"/>
  <c r="T1048" i="2" s="1"/>
  <c r="S1047" i="2"/>
  <c r="T1047" i="2" s="1"/>
  <c r="S1103" i="2"/>
  <c r="T1103" i="2" s="1"/>
  <c r="S1086" i="2"/>
  <c r="T1086" i="2" s="1"/>
  <c r="S1076" i="2"/>
  <c r="T1076" i="2" s="1"/>
  <c r="S996" i="2"/>
  <c r="T996" i="2" s="1"/>
  <c r="S995" i="2"/>
  <c r="T995" i="2" s="1"/>
  <c r="S994" i="2"/>
  <c r="T994" i="2" s="1"/>
  <c r="S993" i="2"/>
  <c r="T993" i="2" s="1"/>
  <c r="S992" i="2"/>
  <c r="T992" i="2" s="1"/>
  <c r="S991" i="2"/>
  <c r="T991" i="2" s="1"/>
  <c r="S990" i="2"/>
  <c r="T990" i="2" s="1"/>
  <c r="S989" i="2"/>
  <c r="T989" i="2" s="1"/>
  <c r="S988" i="2"/>
  <c r="T988" i="2" s="1"/>
  <c r="S987" i="2"/>
  <c r="T987" i="2" s="1"/>
  <c r="S986" i="2"/>
  <c r="T986" i="2" s="1"/>
  <c r="S985" i="2"/>
  <c r="S1110" i="2"/>
  <c r="T1110" i="2" s="1"/>
  <c r="S1102" i="2"/>
  <c r="T1102" i="2" s="1"/>
  <c r="S1091" i="2"/>
  <c r="T1091" i="2" s="1"/>
  <c r="S1083" i="2"/>
  <c r="T1083" i="2" s="1"/>
  <c r="S1073" i="2"/>
  <c r="T1073" i="2" s="1"/>
  <c r="S1107" i="2"/>
  <c r="T1107" i="2" s="1"/>
  <c r="S1082" i="2"/>
  <c r="T1082" i="2" s="1"/>
  <c r="S1106" i="2"/>
  <c r="T1106" i="2" s="1"/>
  <c r="S1087" i="2"/>
  <c r="T1087" i="2" s="1"/>
  <c r="S1046" i="2"/>
  <c r="T1046" i="2" s="1"/>
  <c r="S1045" i="2"/>
  <c r="T1045" i="2" s="1"/>
  <c r="S1044" i="2"/>
  <c r="T1044" i="2" s="1"/>
  <c r="S1043" i="2"/>
  <c r="T1043" i="2" s="1"/>
  <c r="S1042" i="2"/>
  <c r="T1042" i="2" s="1"/>
  <c r="S1041" i="2"/>
  <c r="T1041" i="2" s="1"/>
  <c r="S1040" i="2"/>
  <c r="T1040" i="2" s="1"/>
  <c r="S1039" i="2"/>
  <c r="T1039" i="2" s="1"/>
  <c r="S1038" i="2"/>
  <c r="T1038" i="2" s="1"/>
  <c r="S1037" i="2"/>
  <c r="T1037" i="2" s="1"/>
  <c r="S1036" i="2"/>
  <c r="T1036" i="2" s="1"/>
  <c r="S1035" i="2"/>
  <c r="T1035" i="2" s="1"/>
  <c r="S1034" i="2"/>
  <c r="T1034" i="2" s="1"/>
  <c r="S1033" i="2"/>
  <c r="T1033" i="2" s="1"/>
  <c r="S1032" i="2"/>
  <c r="T1032" i="2" s="1"/>
  <c r="S1030" i="2"/>
  <c r="T1030" i="2" s="1"/>
  <c r="S1029" i="2"/>
  <c r="T1029" i="2" s="1"/>
  <c r="S1028" i="2"/>
  <c r="T1028" i="2" s="1"/>
  <c r="S1027" i="2"/>
  <c r="T1027" i="2" s="1"/>
  <c r="S1026" i="2"/>
  <c r="T1026" i="2" s="1"/>
  <c r="S1025" i="2"/>
  <c r="T1025" i="2" s="1"/>
  <c r="S1024" i="2"/>
  <c r="T1024" i="2" s="1"/>
  <c r="S1023" i="2"/>
  <c r="T1023" i="2" s="1"/>
  <c r="S1022" i="2"/>
  <c r="T1022" i="2" s="1"/>
  <c r="S1021" i="2"/>
  <c r="T1021" i="2" s="1"/>
  <c r="S1020" i="2"/>
  <c r="T1020" i="2" s="1"/>
  <c r="S1019" i="2"/>
  <c r="T1019" i="2" s="1"/>
  <c r="S1018" i="2"/>
  <c r="T1018" i="2" s="1"/>
  <c r="S1017" i="2"/>
  <c r="T1017" i="2" s="1"/>
  <c r="S1015" i="2"/>
  <c r="T1015" i="2" s="1"/>
  <c r="S1014" i="2"/>
  <c r="T1014" i="2" s="1"/>
  <c r="S1013" i="2"/>
  <c r="T1013" i="2" s="1"/>
  <c r="S1012" i="2"/>
  <c r="T1012" i="2" s="1"/>
  <c r="S1011" i="2"/>
  <c r="T1011" i="2" s="1"/>
  <c r="S1010" i="2"/>
  <c r="T1010" i="2" s="1"/>
  <c r="S1009" i="2"/>
  <c r="T1009" i="2" s="1"/>
  <c r="S1008" i="2"/>
  <c r="T1008" i="2" s="1"/>
  <c r="S1007" i="2"/>
  <c r="T1007" i="2" s="1"/>
  <c r="S1006" i="2"/>
  <c r="T1006" i="2" s="1"/>
  <c r="S1005" i="2"/>
  <c r="T1005" i="2" s="1"/>
  <c r="S1004" i="2"/>
  <c r="T1004" i="2" s="1"/>
  <c r="S1003" i="2"/>
  <c r="T1003" i="2" s="1"/>
  <c r="S1002" i="2"/>
  <c r="T1002" i="2" s="1"/>
  <c r="S1000" i="2"/>
  <c r="S968" i="2"/>
  <c r="T968" i="2" s="1"/>
  <c r="S967" i="2"/>
  <c r="T967" i="2" s="1"/>
  <c r="S966" i="2"/>
  <c r="T966" i="2" s="1"/>
  <c r="S965" i="2"/>
  <c r="T965" i="2" s="1"/>
  <c r="S964" i="2"/>
  <c r="T964" i="2" s="1"/>
  <c r="S963" i="2"/>
  <c r="T963" i="2" s="1"/>
  <c r="S962" i="2"/>
  <c r="T962" i="2" s="1"/>
  <c r="S961" i="2"/>
  <c r="T961" i="2" s="1"/>
  <c r="S960" i="2"/>
  <c r="T960" i="2" s="1"/>
  <c r="S959" i="2"/>
  <c r="T959" i="2" s="1"/>
  <c r="S958" i="2"/>
  <c r="T958" i="2" s="1"/>
  <c r="S957" i="2"/>
  <c r="T957" i="2" s="1"/>
  <c r="S956" i="2"/>
  <c r="T956" i="2" s="1"/>
  <c r="S955" i="2"/>
  <c r="T955" i="2" s="1"/>
  <c r="S954" i="2"/>
  <c r="T954" i="2" s="1"/>
  <c r="S953" i="2"/>
  <c r="T953" i="2" s="1"/>
  <c r="S952" i="2"/>
  <c r="T952" i="2" s="1"/>
  <c r="S951" i="2"/>
  <c r="T951" i="2" s="1"/>
  <c r="S950" i="2"/>
  <c r="T950" i="2" s="1"/>
  <c r="S949" i="2"/>
  <c r="T949" i="2" s="1"/>
  <c r="S948" i="2"/>
  <c r="T948" i="2" s="1"/>
  <c r="S947" i="2"/>
  <c r="T947" i="2" s="1"/>
  <c r="S946" i="2"/>
  <c r="T946" i="2" s="1"/>
  <c r="S945" i="2"/>
  <c r="T945" i="2" s="1"/>
  <c r="S944" i="2"/>
  <c r="T944" i="2" s="1"/>
  <c r="S943" i="2"/>
  <c r="T943" i="2" s="1"/>
  <c r="S942" i="2"/>
  <c r="T942" i="2" s="1"/>
  <c r="S941" i="2"/>
  <c r="T941" i="2" s="1"/>
  <c r="S940" i="2"/>
  <c r="T940" i="2" s="1"/>
  <c r="S939" i="2"/>
  <c r="T939" i="2" s="1"/>
  <c r="S938" i="2"/>
  <c r="T938" i="2" s="1"/>
  <c r="S937" i="2"/>
  <c r="T937" i="2" s="1"/>
  <c r="S936" i="2"/>
  <c r="T936" i="2" s="1"/>
  <c r="S935" i="2"/>
  <c r="T935" i="2" s="1"/>
  <c r="S934" i="2"/>
  <c r="T934" i="2" s="1"/>
  <c r="S933" i="2"/>
  <c r="T933" i="2" s="1"/>
  <c r="S932" i="2"/>
  <c r="T932" i="2" s="1"/>
  <c r="S931" i="2"/>
  <c r="T931" i="2" s="1"/>
  <c r="S1072" i="2"/>
  <c r="T1072" i="2" s="1"/>
  <c r="S927" i="2"/>
  <c r="T927" i="2" s="1"/>
  <c r="S926" i="2"/>
  <c r="T926" i="2" s="1"/>
  <c r="S925" i="2"/>
  <c r="T925" i="2" s="1"/>
  <c r="S924" i="2"/>
  <c r="T924" i="2" s="1"/>
  <c r="S923" i="2"/>
  <c r="T923" i="2" s="1"/>
  <c r="S922" i="2"/>
  <c r="T922" i="2" s="1"/>
  <c r="S921" i="2"/>
  <c r="T921" i="2" s="1"/>
  <c r="S920" i="2"/>
  <c r="T920" i="2" s="1"/>
  <c r="S919" i="2"/>
  <c r="T919" i="2" s="1"/>
  <c r="S918" i="2"/>
  <c r="T918" i="2" s="1"/>
  <c r="S917" i="2"/>
  <c r="T917" i="2" s="1"/>
  <c r="S916" i="2"/>
  <c r="T916" i="2" s="1"/>
  <c r="S915" i="2"/>
  <c r="T915" i="2" s="1"/>
  <c r="S914" i="2"/>
  <c r="T914" i="2" s="1"/>
  <c r="S913" i="2"/>
  <c r="T913" i="2" s="1"/>
  <c r="S912" i="2"/>
  <c r="T912" i="2" s="1"/>
  <c r="S911" i="2"/>
  <c r="T911" i="2" s="1"/>
  <c r="S910" i="2"/>
  <c r="T910" i="2" s="1"/>
  <c r="S909" i="2"/>
  <c r="T909" i="2" s="1"/>
  <c r="S908" i="2"/>
  <c r="T908" i="2" s="1"/>
  <c r="S907" i="2"/>
  <c r="T907" i="2" s="1"/>
  <c r="S906" i="2"/>
  <c r="T906" i="2" s="1"/>
  <c r="S905" i="2"/>
  <c r="T905" i="2" s="1"/>
  <c r="S904" i="2"/>
  <c r="T904" i="2" s="1"/>
  <c r="S903" i="2"/>
  <c r="T903" i="2" s="1"/>
  <c r="S902" i="2"/>
  <c r="T902" i="2" s="1"/>
  <c r="S901" i="2"/>
  <c r="T901" i="2" s="1"/>
  <c r="S900" i="2"/>
  <c r="T900" i="2" s="1"/>
  <c r="S899" i="2"/>
  <c r="T899" i="2" s="1"/>
  <c r="S898" i="2"/>
  <c r="T898" i="2" s="1"/>
  <c r="S897" i="2"/>
  <c r="T897" i="2" s="1"/>
  <c r="S896" i="2"/>
  <c r="T896" i="2" s="1"/>
  <c r="S895" i="2"/>
  <c r="T895" i="2" s="1"/>
  <c r="S894" i="2"/>
  <c r="T894" i="2" s="1"/>
  <c r="S893" i="2"/>
  <c r="T893" i="2" s="1"/>
  <c r="S892" i="2"/>
  <c r="T892" i="2" s="1"/>
  <c r="S891" i="2"/>
  <c r="T891" i="2" s="1"/>
  <c r="S890" i="2"/>
  <c r="T890" i="2" s="1"/>
  <c r="S889" i="2"/>
  <c r="T889" i="2" s="1"/>
  <c r="S888" i="2"/>
  <c r="T888" i="2" s="1"/>
  <c r="S887" i="2"/>
  <c r="T887" i="2" s="1"/>
  <c r="S886" i="2"/>
  <c r="T886" i="2" s="1"/>
  <c r="S885" i="2"/>
  <c r="T885" i="2" s="1"/>
  <c r="S884" i="2"/>
  <c r="T884" i="2" s="1"/>
  <c r="S883" i="2"/>
  <c r="T883" i="2" s="1"/>
  <c r="S882" i="2"/>
  <c r="T882" i="2" s="1"/>
  <c r="S881" i="2"/>
  <c r="T881" i="2" s="1"/>
  <c r="S880" i="2"/>
  <c r="T880" i="2" s="1"/>
  <c r="S879" i="2"/>
  <c r="T879" i="2" s="1"/>
  <c r="S878" i="2"/>
  <c r="T878" i="2" s="1"/>
  <c r="S877" i="2"/>
  <c r="T877" i="2" s="1"/>
  <c r="S876" i="2"/>
  <c r="T876" i="2" s="1"/>
  <c r="S875" i="2"/>
  <c r="T875" i="2" s="1"/>
  <c r="S874" i="2"/>
  <c r="T874" i="2" s="1"/>
  <c r="S873" i="2"/>
  <c r="T873" i="2" s="1"/>
  <c r="S872" i="2"/>
  <c r="T872" i="2" s="1"/>
  <c r="S871" i="2"/>
  <c r="T871" i="2" s="1"/>
  <c r="S870" i="2"/>
  <c r="T870" i="2" s="1"/>
  <c r="S869" i="2"/>
  <c r="T869" i="2" s="1"/>
  <c r="S868" i="2"/>
  <c r="T868" i="2" s="1"/>
  <c r="S1090" i="2"/>
  <c r="T1090" i="2" s="1"/>
  <c r="S1098" i="2"/>
  <c r="S1077" i="2"/>
  <c r="T1077" i="2" s="1"/>
  <c r="S817" i="2"/>
  <c r="T817" i="2" s="1"/>
  <c r="S811" i="2"/>
  <c r="T811" i="2" s="1"/>
  <c r="S805" i="2"/>
  <c r="T805" i="2" s="1"/>
  <c r="S801" i="2"/>
  <c r="T801" i="2" s="1"/>
  <c r="S795" i="2"/>
  <c r="T795" i="2" s="1"/>
  <c r="S791" i="2"/>
  <c r="T791" i="2" s="1"/>
  <c r="S866" i="2"/>
  <c r="T866" i="2" s="1"/>
  <c r="S864" i="2"/>
  <c r="T864" i="2" s="1"/>
  <c r="S862" i="2"/>
  <c r="T862" i="2" s="1"/>
  <c r="S860" i="2"/>
  <c r="T860" i="2" s="1"/>
  <c r="S858" i="2"/>
  <c r="T858" i="2" s="1"/>
  <c r="S856" i="2"/>
  <c r="T856" i="2" s="1"/>
  <c r="S854" i="2"/>
  <c r="T854" i="2" s="1"/>
  <c r="S865" i="2"/>
  <c r="T865" i="2" s="1"/>
  <c r="S857" i="2"/>
  <c r="T857" i="2" s="1"/>
  <c r="S850" i="2"/>
  <c r="T850" i="2" s="1"/>
  <c r="S849" i="2"/>
  <c r="T849" i="2" s="1"/>
  <c r="S842" i="2"/>
  <c r="T842" i="2" s="1"/>
  <c r="S841" i="2"/>
  <c r="T841" i="2" s="1"/>
  <c r="S834" i="2"/>
  <c r="T834" i="2" s="1"/>
  <c r="S833" i="2"/>
  <c r="T833" i="2" s="1"/>
  <c r="S826" i="2"/>
  <c r="T826" i="2" s="1"/>
  <c r="S825" i="2"/>
  <c r="T825" i="2" s="1"/>
  <c r="S810" i="2"/>
  <c r="T810" i="2" s="1"/>
  <c r="S803" i="2"/>
  <c r="T803" i="2" s="1"/>
  <c r="S796" i="2"/>
  <c r="T796" i="2" s="1"/>
  <c r="S790" i="2"/>
  <c r="T790" i="2" s="1"/>
  <c r="S788" i="2"/>
  <c r="T788" i="2" s="1"/>
  <c r="S859" i="2"/>
  <c r="T859" i="2" s="1"/>
  <c r="S848" i="2"/>
  <c r="T848" i="2" s="1"/>
  <c r="S847" i="2"/>
  <c r="T847" i="2" s="1"/>
  <c r="S840" i="2"/>
  <c r="T840" i="2" s="1"/>
  <c r="S839" i="2"/>
  <c r="T839" i="2" s="1"/>
  <c r="S832" i="2"/>
  <c r="T832" i="2" s="1"/>
  <c r="S831" i="2"/>
  <c r="T831" i="2" s="1"/>
  <c r="S824" i="2"/>
  <c r="T824" i="2" s="1"/>
  <c r="S823" i="2"/>
  <c r="T823" i="2" s="1"/>
  <c r="S816" i="2"/>
  <c r="T816" i="2" s="1"/>
  <c r="S809" i="2"/>
  <c r="T809" i="2" s="1"/>
  <c r="S802" i="2"/>
  <c r="T802" i="2" s="1"/>
  <c r="S794" i="2"/>
  <c r="T794" i="2" s="1"/>
  <c r="S789" i="2"/>
  <c r="T789" i="2" s="1"/>
  <c r="S930" i="2"/>
  <c r="S867" i="2"/>
  <c r="T867" i="2" s="1"/>
  <c r="S861" i="2"/>
  <c r="T861" i="2" s="1"/>
  <c r="S853" i="2"/>
  <c r="T853" i="2" s="1"/>
  <c r="S846" i="2"/>
  <c r="T846" i="2" s="1"/>
  <c r="S845" i="2"/>
  <c r="T845" i="2" s="1"/>
  <c r="S838" i="2"/>
  <c r="T838" i="2" s="1"/>
  <c r="S837" i="2"/>
  <c r="T837" i="2" s="1"/>
  <c r="S830" i="2"/>
  <c r="T830" i="2" s="1"/>
  <c r="S829" i="2"/>
  <c r="T829" i="2" s="1"/>
  <c r="S822" i="2"/>
  <c r="T822" i="2" s="1"/>
  <c r="S821" i="2"/>
  <c r="S815" i="2"/>
  <c r="T815" i="2" s="1"/>
  <c r="S808" i="2"/>
  <c r="T808" i="2" s="1"/>
  <c r="S800" i="2"/>
  <c r="T800" i="2" s="1"/>
  <c r="S793" i="2"/>
  <c r="T793" i="2" s="1"/>
  <c r="S863" i="2"/>
  <c r="T863" i="2" s="1"/>
  <c r="S855" i="2"/>
  <c r="T855" i="2" s="1"/>
  <c r="S852" i="2"/>
  <c r="T852" i="2" s="1"/>
  <c r="S851" i="2"/>
  <c r="T851" i="2" s="1"/>
  <c r="S844" i="2"/>
  <c r="T844" i="2" s="1"/>
  <c r="S843" i="2"/>
  <c r="T843" i="2" s="1"/>
  <c r="S836" i="2"/>
  <c r="T836" i="2" s="1"/>
  <c r="S835" i="2"/>
  <c r="T835" i="2" s="1"/>
  <c r="S828" i="2"/>
  <c r="T828" i="2" s="1"/>
  <c r="S827" i="2"/>
  <c r="T827" i="2" s="1"/>
  <c r="S814" i="2"/>
  <c r="T814" i="2" s="1"/>
  <c r="S804" i="2"/>
  <c r="T804" i="2" s="1"/>
  <c r="S799" i="2"/>
  <c r="T799" i="2" s="1"/>
  <c r="S792" i="2"/>
  <c r="T792" i="2" s="1"/>
  <c r="S785" i="2"/>
  <c r="T785" i="2" s="1"/>
  <c r="S784" i="2"/>
  <c r="T784" i="2" s="1"/>
  <c r="S783" i="2"/>
  <c r="T783" i="2" s="1"/>
  <c r="S782" i="2"/>
  <c r="T782" i="2" s="1"/>
  <c r="S781" i="2"/>
  <c r="T781" i="2" s="1"/>
  <c r="S777" i="2"/>
  <c r="T777" i="2" s="1"/>
  <c r="S776" i="2"/>
  <c r="T776" i="2" s="1"/>
  <c r="S773" i="2"/>
  <c r="T773" i="2" s="1"/>
  <c r="S772" i="2"/>
  <c r="T772" i="2" s="1"/>
  <c r="S769" i="2"/>
  <c r="T769" i="2" s="1"/>
  <c r="S768" i="2"/>
  <c r="T768" i="2" s="1"/>
  <c r="S767" i="2"/>
  <c r="T767" i="2" s="1"/>
  <c r="S766" i="2"/>
  <c r="T766" i="2" s="1"/>
  <c r="S763" i="2"/>
  <c r="T763" i="2" s="1"/>
  <c r="S760" i="2"/>
  <c r="T760" i="2" s="1"/>
  <c r="S759" i="2"/>
  <c r="T759" i="2" s="1"/>
  <c r="S758" i="2"/>
  <c r="T758" i="2" s="1"/>
  <c r="S757" i="2"/>
  <c r="T757" i="2" s="1"/>
  <c r="S754" i="2"/>
  <c r="T754" i="2" s="1"/>
  <c r="S753" i="2"/>
  <c r="T753" i="2" s="1"/>
  <c r="S752" i="2"/>
  <c r="T752" i="2" s="1"/>
  <c r="S749" i="2"/>
  <c r="T749" i="2" s="1"/>
  <c r="S748" i="2"/>
  <c r="T748" i="2" s="1"/>
  <c r="S747" i="2"/>
  <c r="T747" i="2" s="1"/>
  <c r="S746" i="2"/>
  <c r="S699" i="2"/>
  <c r="T699" i="2" s="1"/>
  <c r="S698" i="2"/>
  <c r="T698" i="2" s="1"/>
  <c r="S697" i="2"/>
  <c r="T697" i="2" s="1"/>
  <c r="S696" i="2"/>
  <c r="T696" i="2" s="1"/>
  <c r="S695" i="2"/>
  <c r="T695" i="2" s="1"/>
  <c r="S694" i="2"/>
  <c r="T694" i="2" s="1"/>
  <c r="S693" i="2"/>
  <c r="T693" i="2" s="1"/>
  <c r="S692" i="2"/>
  <c r="T692" i="2" s="1"/>
  <c r="S691" i="2"/>
  <c r="T691" i="2" s="1"/>
  <c r="S690" i="2"/>
  <c r="T690" i="2" s="1"/>
  <c r="S689" i="2"/>
  <c r="T689" i="2" s="1"/>
  <c r="S688" i="2"/>
  <c r="T688" i="2" s="1"/>
  <c r="S687" i="2"/>
  <c r="T687" i="2" s="1"/>
  <c r="S686" i="2"/>
  <c r="T686" i="2" s="1"/>
  <c r="S685" i="2"/>
  <c r="T685" i="2" s="1"/>
  <c r="S684" i="2"/>
  <c r="T684" i="2" s="1"/>
  <c r="S683" i="2"/>
  <c r="T683" i="2" s="1"/>
  <c r="S682" i="2"/>
  <c r="T682" i="2" s="1"/>
  <c r="S681" i="2"/>
  <c r="T681" i="2" s="1"/>
  <c r="S680" i="2"/>
  <c r="T680" i="2" s="1"/>
  <c r="S679" i="2"/>
  <c r="T679" i="2" s="1"/>
  <c r="S678" i="2"/>
  <c r="T678" i="2" s="1"/>
  <c r="S677" i="2"/>
  <c r="T677" i="2" s="1"/>
  <c r="S676" i="2"/>
  <c r="T676" i="2" s="1"/>
  <c r="S675" i="2"/>
  <c r="T675" i="2" s="1"/>
  <c r="S674" i="2"/>
  <c r="T674" i="2" s="1"/>
  <c r="S673" i="2"/>
  <c r="T673" i="2" s="1"/>
  <c r="S672" i="2"/>
  <c r="T672" i="2" s="1"/>
  <c r="S671" i="2"/>
  <c r="T671" i="2" s="1"/>
  <c r="S670" i="2"/>
  <c r="T670" i="2" s="1"/>
  <c r="S669" i="2"/>
  <c r="T669" i="2" s="1"/>
  <c r="S668" i="2"/>
  <c r="T668" i="2" s="1"/>
  <c r="S667" i="2"/>
  <c r="T667" i="2" s="1"/>
  <c r="S666" i="2"/>
  <c r="T666" i="2" s="1"/>
  <c r="S665" i="2"/>
  <c r="T665" i="2" s="1"/>
  <c r="S664" i="2"/>
  <c r="T664" i="2" s="1"/>
  <c r="S663" i="2"/>
  <c r="S655" i="2"/>
  <c r="T655" i="2" s="1"/>
  <c r="S654" i="2"/>
  <c r="T654" i="2" s="1"/>
  <c r="S653" i="2"/>
  <c r="T653" i="2" s="1"/>
  <c r="S652" i="2"/>
  <c r="T652" i="2" s="1"/>
  <c r="S651" i="2"/>
  <c r="T651" i="2" s="1"/>
  <c r="S650" i="2"/>
  <c r="T650" i="2" s="1"/>
  <c r="S649" i="2"/>
  <c r="T649" i="2" s="1"/>
  <c r="S648" i="2"/>
  <c r="T648" i="2" s="1"/>
  <c r="S647" i="2"/>
  <c r="T647" i="2" s="1"/>
  <c r="S646" i="2"/>
  <c r="T646" i="2" s="1"/>
  <c r="S645" i="2"/>
  <c r="T645" i="2" s="1"/>
  <c r="S644" i="2"/>
  <c r="T644" i="2" s="1"/>
  <c r="S643" i="2"/>
  <c r="T643" i="2" s="1"/>
  <c r="S642" i="2"/>
  <c r="T642" i="2" s="1"/>
  <c r="S641" i="2"/>
  <c r="T641" i="2" s="1"/>
  <c r="S640" i="2"/>
  <c r="T640" i="2" s="1"/>
  <c r="S639" i="2"/>
  <c r="T639" i="2" s="1"/>
  <c r="S638" i="2"/>
  <c r="T638" i="2" s="1"/>
  <c r="S637" i="2"/>
  <c r="T637" i="2" s="1"/>
  <c r="S636" i="2"/>
  <c r="T636" i="2" s="1"/>
  <c r="S635" i="2"/>
  <c r="T635" i="2" s="1"/>
  <c r="S706" i="2"/>
  <c r="T706" i="2" s="1"/>
  <c r="S702" i="2"/>
  <c r="S659" i="2"/>
  <c r="T659" i="2" s="1"/>
  <c r="S634" i="2"/>
  <c r="T634" i="2" s="1"/>
  <c r="S633" i="2"/>
  <c r="T633" i="2" s="1"/>
  <c r="S632" i="2"/>
  <c r="T632" i="2" s="1"/>
  <c r="S631" i="2"/>
  <c r="T631" i="2" s="1"/>
  <c r="S630" i="2"/>
  <c r="T630" i="2" s="1"/>
  <c r="S629" i="2"/>
  <c r="T629" i="2" s="1"/>
  <c r="S628" i="2"/>
  <c r="T628" i="2" s="1"/>
  <c r="S627" i="2"/>
  <c r="T627" i="2" s="1"/>
  <c r="S626" i="2"/>
  <c r="T626" i="2" s="1"/>
  <c r="S625" i="2"/>
  <c r="T625" i="2" s="1"/>
  <c r="S624" i="2"/>
  <c r="T624" i="2" s="1"/>
  <c r="S623" i="2"/>
  <c r="T623" i="2" s="1"/>
  <c r="S622" i="2"/>
  <c r="T622" i="2" s="1"/>
  <c r="S621" i="2"/>
  <c r="S607" i="2"/>
  <c r="T607" i="2" s="1"/>
  <c r="S606" i="2"/>
  <c r="T606" i="2" s="1"/>
  <c r="S605" i="2"/>
  <c r="T605" i="2" s="1"/>
  <c r="S604" i="2"/>
  <c r="T604" i="2" s="1"/>
  <c r="S603" i="2"/>
  <c r="T603" i="2" s="1"/>
  <c r="S602" i="2"/>
  <c r="T602" i="2" s="1"/>
  <c r="S601" i="2"/>
  <c r="T601" i="2" s="1"/>
  <c r="S600" i="2"/>
  <c r="T600" i="2" s="1"/>
  <c r="S599" i="2"/>
  <c r="T599" i="2" s="1"/>
  <c r="S598" i="2"/>
  <c r="T598" i="2" s="1"/>
  <c r="S597" i="2"/>
  <c r="T597" i="2" s="1"/>
  <c r="S596" i="2"/>
  <c r="T596" i="2" s="1"/>
  <c r="S595" i="2"/>
  <c r="T595" i="2" s="1"/>
  <c r="S594" i="2"/>
  <c r="T594" i="2" s="1"/>
  <c r="S593" i="2"/>
  <c r="T593" i="2" s="1"/>
  <c r="S592" i="2"/>
  <c r="T592" i="2" s="1"/>
  <c r="S591" i="2"/>
  <c r="T591" i="2" s="1"/>
  <c r="S590" i="2"/>
  <c r="S574" i="2"/>
  <c r="T574" i="2" s="1"/>
  <c r="S573" i="2"/>
  <c r="T573" i="2" s="1"/>
  <c r="S572" i="2"/>
  <c r="T572" i="2" s="1"/>
  <c r="S571" i="2"/>
  <c r="T571" i="2" s="1"/>
  <c r="S570" i="2"/>
  <c r="T570" i="2" s="1"/>
  <c r="S569" i="2"/>
  <c r="T569" i="2" s="1"/>
  <c r="S568" i="2"/>
  <c r="T568" i="2" s="1"/>
  <c r="S567" i="2"/>
  <c r="T567" i="2" s="1"/>
  <c r="S566" i="2"/>
  <c r="T566" i="2" s="1"/>
  <c r="S565" i="2"/>
  <c r="T565" i="2" s="1"/>
  <c r="S564" i="2"/>
  <c r="T564" i="2" s="1"/>
  <c r="S563" i="2"/>
  <c r="T563" i="2" s="1"/>
  <c r="S562" i="2"/>
  <c r="T562" i="2" s="1"/>
  <c r="S561" i="2"/>
  <c r="T561" i="2" s="1"/>
  <c r="S560" i="2"/>
  <c r="T560" i="2" s="1"/>
  <c r="S559" i="2"/>
  <c r="T559" i="2" s="1"/>
  <c r="S558" i="2"/>
  <c r="T558" i="2" s="1"/>
  <c r="S557" i="2"/>
  <c r="T557" i="2" s="1"/>
  <c r="S556" i="2"/>
  <c r="T556" i="2" s="1"/>
  <c r="S555" i="2"/>
  <c r="T555" i="2" s="1"/>
  <c r="S554" i="2"/>
  <c r="T554" i="2" s="1"/>
  <c r="S553" i="2"/>
  <c r="T553" i="2" s="1"/>
  <c r="S552" i="2"/>
  <c r="T552" i="2" s="1"/>
  <c r="S551" i="2"/>
  <c r="T551" i="2" s="1"/>
  <c r="S550" i="2"/>
  <c r="T550" i="2" s="1"/>
  <c r="S549" i="2"/>
  <c r="S707" i="2"/>
  <c r="T707" i="2" s="1"/>
  <c r="S703" i="2"/>
  <c r="T703" i="2" s="1"/>
  <c r="S660" i="2"/>
  <c r="T660" i="2" s="1"/>
  <c r="S708" i="2"/>
  <c r="T708" i="2" s="1"/>
  <c r="S704" i="2"/>
  <c r="T704" i="2" s="1"/>
  <c r="S618" i="2"/>
  <c r="T618" i="2" s="1"/>
  <c r="S617" i="2"/>
  <c r="T617" i="2" s="1"/>
  <c r="S616" i="2"/>
  <c r="T616" i="2" s="1"/>
  <c r="S615" i="2"/>
  <c r="T615" i="2" s="1"/>
  <c r="S614" i="2"/>
  <c r="T614" i="2" s="1"/>
  <c r="S613" i="2"/>
  <c r="T613" i="2" s="1"/>
  <c r="S612" i="2"/>
  <c r="T612" i="2" s="1"/>
  <c r="S611" i="2"/>
  <c r="T611" i="2" s="1"/>
  <c r="S610" i="2"/>
  <c r="S705" i="2"/>
  <c r="T705" i="2" s="1"/>
  <c r="S658" i="2"/>
  <c r="S586" i="2"/>
  <c r="T586" i="2" s="1"/>
  <c r="S582" i="2"/>
  <c r="T582" i="2" s="1"/>
  <c r="S578" i="2"/>
  <c r="T578" i="2" s="1"/>
  <c r="S545" i="2"/>
  <c r="T545" i="2" s="1"/>
  <c r="S541" i="2"/>
  <c r="T541" i="2" s="1"/>
  <c r="S537" i="2"/>
  <c r="T537" i="2" s="1"/>
  <c r="S533" i="2"/>
  <c r="T533" i="2" s="1"/>
  <c r="S529" i="2"/>
  <c r="T529" i="2" s="1"/>
  <c r="S525" i="2"/>
  <c r="T525" i="2" s="1"/>
  <c r="S521" i="2"/>
  <c r="T521" i="2" s="1"/>
  <c r="S517" i="2"/>
  <c r="T517" i="2" s="1"/>
  <c r="S513" i="2"/>
  <c r="T513" i="2" s="1"/>
  <c r="S509" i="2"/>
  <c r="T509" i="2" s="1"/>
  <c r="S505" i="2"/>
  <c r="T505" i="2" s="1"/>
  <c r="S501" i="2"/>
  <c r="T501" i="2" s="1"/>
  <c r="S497" i="2"/>
  <c r="T497" i="2" s="1"/>
  <c r="S493" i="2"/>
  <c r="T493" i="2" s="1"/>
  <c r="S489" i="2"/>
  <c r="T489" i="2" s="1"/>
  <c r="S485" i="2"/>
  <c r="T485" i="2" s="1"/>
  <c r="S481" i="2"/>
  <c r="T481" i="2" s="1"/>
  <c r="S477" i="2"/>
  <c r="T477" i="2" s="1"/>
  <c r="S474" i="2"/>
  <c r="T474" i="2" s="1"/>
  <c r="S470" i="2"/>
  <c r="T470" i="2" s="1"/>
  <c r="S587" i="2"/>
  <c r="T587" i="2" s="1"/>
  <c r="S583" i="2"/>
  <c r="T583" i="2" s="1"/>
  <c r="S579" i="2"/>
  <c r="T579" i="2" s="1"/>
  <c r="S546" i="2"/>
  <c r="T546" i="2" s="1"/>
  <c r="S542" i="2"/>
  <c r="T542" i="2" s="1"/>
  <c r="S538" i="2"/>
  <c r="T538" i="2" s="1"/>
  <c r="S534" i="2"/>
  <c r="T534" i="2" s="1"/>
  <c r="S530" i="2"/>
  <c r="T530" i="2" s="1"/>
  <c r="S526" i="2"/>
  <c r="T526" i="2" s="1"/>
  <c r="S522" i="2"/>
  <c r="T522" i="2" s="1"/>
  <c r="S518" i="2"/>
  <c r="T518" i="2" s="1"/>
  <c r="S514" i="2"/>
  <c r="T514" i="2" s="1"/>
  <c r="S510" i="2"/>
  <c r="T510" i="2" s="1"/>
  <c r="S506" i="2"/>
  <c r="T506" i="2" s="1"/>
  <c r="S502" i="2"/>
  <c r="T502" i="2" s="1"/>
  <c r="S498" i="2"/>
  <c r="T498" i="2" s="1"/>
  <c r="S494" i="2"/>
  <c r="T494" i="2" s="1"/>
  <c r="S490" i="2"/>
  <c r="T490" i="2" s="1"/>
  <c r="S486" i="2"/>
  <c r="T486" i="2" s="1"/>
  <c r="S482" i="2"/>
  <c r="T482" i="2" s="1"/>
  <c r="S478" i="2"/>
  <c r="T478" i="2" s="1"/>
  <c r="S473" i="2"/>
  <c r="T473" i="2" s="1"/>
  <c r="S469" i="2"/>
  <c r="T469" i="2" s="1"/>
  <c r="S468" i="2"/>
  <c r="T468" i="2" s="1"/>
  <c r="S467" i="2"/>
  <c r="T467" i="2" s="1"/>
  <c r="S466" i="2"/>
  <c r="T466" i="2" s="1"/>
  <c r="S465" i="2"/>
  <c r="T465" i="2" s="1"/>
  <c r="S464" i="2"/>
  <c r="T464" i="2" s="1"/>
  <c r="S463" i="2"/>
  <c r="T463" i="2" s="1"/>
  <c r="S462" i="2"/>
  <c r="T462" i="2" s="1"/>
  <c r="S461" i="2"/>
  <c r="T461" i="2" s="1"/>
  <c r="S460" i="2"/>
  <c r="T460" i="2" s="1"/>
  <c r="S459" i="2"/>
  <c r="T459" i="2" s="1"/>
  <c r="S458" i="2"/>
  <c r="T458" i="2" s="1"/>
  <c r="S457" i="2"/>
  <c r="T457" i="2" s="1"/>
  <c r="S456" i="2"/>
  <c r="T456" i="2" s="1"/>
  <c r="S455" i="2"/>
  <c r="T455" i="2" s="1"/>
  <c r="S454" i="2"/>
  <c r="T454" i="2" s="1"/>
  <c r="S453" i="2"/>
  <c r="T453" i="2" s="1"/>
  <c r="S452" i="2"/>
  <c r="T452" i="2" s="1"/>
  <c r="S451" i="2"/>
  <c r="T451" i="2" s="1"/>
  <c r="S450" i="2"/>
  <c r="T450" i="2" s="1"/>
  <c r="S449" i="2"/>
  <c r="T449" i="2" s="1"/>
  <c r="S448" i="2"/>
  <c r="T448" i="2" s="1"/>
  <c r="S447" i="2"/>
  <c r="T447" i="2" s="1"/>
  <c r="S446" i="2"/>
  <c r="T446" i="2" s="1"/>
  <c r="S445" i="2"/>
  <c r="T445" i="2" s="1"/>
  <c r="S444" i="2"/>
  <c r="T444" i="2" s="1"/>
  <c r="S443" i="2"/>
  <c r="T443" i="2" s="1"/>
  <c r="S442" i="2"/>
  <c r="T442" i="2" s="1"/>
  <c r="S441" i="2"/>
  <c r="T441" i="2" s="1"/>
  <c r="S440" i="2"/>
  <c r="T440" i="2" s="1"/>
  <c r="S439" i="2"/>
  <c r="T439" i="2" s="1"/>
  <c r="S438" i="2"/>
  <c r="T438" i="2" s="1"/>
  <c r="S437" i="2"/>
  <c r="T437" i="2" s="1"/>
  <c r="S436" i="2"/>
  <c r="T436" i="2" s="1"/>
  <c r="S435" i="2"/>
  <c r="T435" i="2" s="1"/>
  <c r="S434" i="2"/>
  <c r="T434" i="2" s="1"/>
  <c r="S433" i="2"/>
  <c r="T433" i="2" s="1"/>
  <c r="S432" i="2"/>
  <c r="T432" i="2" s="1"/>
  <c r="S431" i="2"/>
  <c r="T431" i="2" s="1"/>
  <c r="S430" i="2"/>
  <c r="S327" i="2"/>
  <c r="T327" i="2" s="1"/>
  <c r="S326" i="2"/>
  <c r="T326" i="2" s="1"/>
  <c r="S325" i="2"/>
  <c r="T325" i="2" s="1"/>
  <c r="S324" i="2"/>
  <c r="T324" i="2" s="1"/>
  <c r="S323" i="2"/>
  <c r="T323" i="2" s="1"/>
  <c r="S322" i="2"/>
  <c r="T322" i="2" s="1"/>
  <c r="S321" i="2"/>
  <c r="T321" i="2" s="1"/>
  <c r="S320" i="2"/>
  <c r="T320" i="2" s="1"/>
  <c r="S319" i="2"/>
  <c r="T319" i="2" s="1"/>
  <c r="S318" i="2"/>
  <c r="T318" i="2" s="1"/>
  <c r="S317" i="2"/>
  <c r="T317" i="2" s="1"/>
  <c r="S316" i="2"/>
  <c r="T316" i="2" s="1"/>
  <c r="S315" i="2"/>
  <c r="T315" i="2" s="1"/>
  <c r="S314" i="2"/>
  <c r="T314" i="2" s="1"/>
  <c r="S313" i="2"/>
  <c r="T313" i="2" s="1"/>
  <c r="S312" i="2"/>
  <c r="T312" i="2" s="1"/>
  <c r="S311" i="2"/>
  <c r="T311" i="2" s="1"/>
  <c r="S310" i="2"/>
  <c r="T310" i="2" s="1"/>
  <c r="S309" i="2"/>
  <c r="T309" i="2" s="1"/>
  <c r="S308" i="2"/>
  <c r="T308" i="2" s="1"/>
  <c r="S307" i="2"/>
  <c r="T307" i="2" s="1"/>
  <c r="S306" i="2"/>
  <c r="T306" i="2" s="1"/>
  <c r="S305" i="2"/>
  <c r="T305" i="2" s="1"/>
  <c r="S304" i="2"/>
  <c r="T304" i="2" s="1"/>
  <c r="S303" i="2"/>
  <c r="T303" i="2" s="1"/>
  <c r="S302" i="2"/>
  <c r="T302" i="2" s="1"/>
  <c r="S301" i="2"/>
  <c r="T301" i="2" s="1"/>
  <c r="S584" i="2"/>
  <c r="T584" i="2" s="1"/>
  <c r="S544" i="2"/>
  <c r="T544" i="2" s="1"/>
  <c r="S536" i="2"/>
  <c r="T536" i="2" s="1"/>
  <c r="S528" i="2"/>
  <c r="T528" i="2" s="1"/>
  <c r="S520" i="2"/>
  <c r="T520" i="2" s="1"/>
  <c r="S512" i="2"/>
  <c r="T512" i="2" s="1"/>
  <c r="S504" i="2"/>
  <c r="T504" i="2" s="1"/>
  <c r="S496" i="2"/>
  <c r="T496" i="2" s="1"/>
  <c r="S488" i="2"/>
  <c r="T488" i="2" s="1"/>
  <c r="S480" i="2"/>
  <c r="T480" i="2" s="1"/>
  <c r="S471" i="2"/>
  <c r="T471" i="2" s="1"/>
  <c r="S423" i="2"/>
  <c r="T423" i="2" s="1"/>
  <c r="S417" i="2"/>
  <c r="T417" i="2" s="1"/>
  <c r="S413" i="2"/>
  <c r="T413" i="2" s="1"/>
  <c r="S409" i="2"/>
  <c r="T409" i="2" s="1"/>
  <c r="S403" i="2"/>
  <c r="T403" i="2" s="1"/>
  <c r="S399" i="2"/>
  <c r="T399" i="2" s="1"/>
  <c r="S393" i="2"/>
  <c r="T393" i="2" s="1"/>
  <c r="S389" i="2"/>
  <c r="T389" i="2" s="1"/>
  <c r="S381" i="2"/>
  <c r="T381" i="2" s="1"/>
  <c r="S375" i="2"/>
  <c r="T375" i="2" s="1"/>
  <c r="S369" i="2"/>
  <c r="T369" i="2" s="1"/>
  <c r="S361" i="2"/>
  <c r="T361" i="2" s="1"/>
  <c r="S357" i="2"/>
  <c r="T357" i="2" s="1"/>
  <c r="S349" i="2"/>
  <c r="T349" i="2" s="1"/>
  <c r="S345" i="2"/>
  <c r="S580" i="2"/>
  <c r="T580" i="2" s="1"/>
  <c r="S540" i="2"/>
  <c r="T540" i="2" s="1"/>
  <c r="S532" i="2"/>
  <c r="T532" i="2" s="1"/>
  <c r="S524" i="2"/>
  <c r="T524" i="2" s="1"/>
  <c r="S516" i="2"/>
  <c r="T516" i="2" s="1"/>
  <c r="S508" i="2"/>
  <c r="T508" i="2" s="1"/>
  <c r="S500" i="2"/>
  <c r="T500" i="2" s="1"/>
  <c r="S492" i="2"/>
  <c r="T492" i="2" s="1"/>
  <c r="S484" i="2"/>
  <c r="T484" i="2" s="1"/>
  <c r="S476" i="2"/>
  <c r="T476" i="2" s="1"/>
  <c r="S475" i="2"/>
  <c r="T475" i="2" s="1"/>
  <c r="S425" i="2"/>
  <c r="T425" i="2" s="1"/>
  <c r="S419" i="2"/>
  <c r="T419" i="2" s="1"/>
  <c r="S415" i="2"/>
  <c r="T415" i="2" s="1"/>
  <c r="S411" i="2"/>
  <c r="T411" i="2" s="1"/>
  <c r="S405" i="2"/>
  <c r="T405" i="2" s="1"/>
  <c r="S401" i="2"/>
  <c r="T401" i="2" s="1"/>
  <c r="S397" i="2"/>
  <c r="T397" i="2" s="1"/>
  <c r="S391" i="2"/>
  <c r="T391" i="2" s="1"/>
  <c r="S385" i="2"/>
  <c r="T385" i="2" s="1"/>
  <c r="S377" i="2"/>
  <c r="T377" i="2" s="1"/>
  <c r="S371" i="2"/>
  <c r="T371" i="2" s="1"/>
  <c r="S367" i="2"/>
  <c r="T367" i="2" s="1"/>
  <c r="S359" i="2"/>
  <c r="T359" i="2" s="1"/>
  <c r="S353" i="2"/>
  <c r="T353" i="2" s="1"/>
  <c r="S347" i="2"/>
  <c r="T347" i="2" s="1"/>
  <c r="S13" i="2"/>
  <c r="S14" i="2"/>
  <c r="T14" i="2" s="1"/>
  <c r="S15" i="2"/>
  <c r="T15" i="2" s="1"/>
  <c r="S16" i="2"/>
  <c r="T16" i="2" s="1"/>
  <c r="S17" i="2"/>
  <c r="T17" i="2" s="1"/>
  <c r="S18" i="2"/>
  <c r="T18" i="2" s="1"/>
  <c r="S104" i="2"/>
  <c r="S105" i="2"/>
  <c r="T105" i="2" s="1"/>
  <c r="S106" i="2"/>
  <c r="T106" i="2" s="1"/>
  <c r="S107" i="2"/>
  <c r="T107" i="2" s="1"/>
  <c r="S108" i="2"/>
  <c r="T108" i="2" s="1"/>
  <c r="S109" i="2"/>
  <c r="T109" i="2" s="1"/>
  <c r="S110" i="2"/>
  <c r="T110" i="2" s="1"/>
  <c r="S111" i="2"/>
  <c r="T111" i="2" s="1"/>
  <c r="S112" i="2"/>
  <c r="T112" i="2" s="1"/>
  <c r="S113" i="2"/>
  <c r="T113" i="2" s="1"/>
  <c r="S114" i="2"/>
  <c r="T114" i="2" s="1"/>
  <c r="S115" i="2"/>
  <c r="T115" i="2" s="1"/>
  <c r="S116" i="2"/>
  <c r="T116" i="2" s="1"/>
  <c r="S117" i="2"/>
  <c r="T117" i="2" s="1"/>
  <c r="S118" i="2"/>
  <c r="T118" i="2" s="1"/>
  <c r="S119" i="2"/>
  <c r="T119" i="2" s="1"/>
  <c r="S120" i="2"/>
  <c r="T120" i="2" s="1"/>
  <c r="S121" i="2"/>
  <c r="T121" i="2" s="1"/>
  <c r="S122" i="2"/>
  <c r="T122" i="2" s="1"/>
  <c r="S123" i="2"/>
  <c r="T123" i="2" s="1"/>
  <c r="S124" i="2"/>
  <c r="T124" i="2" s="1"/>
  <c r="S125" i="2"/>
  <c r="T125" i="2" s="1"/>
  <c r="S126" i="2"/>
  <c r="T126" i="2" s="1"/>
  <c r="S127" i="2"/>
  <c r="T127" i="2" s="1"/>
  <c r="S128" i="2"/>
  <c r="T128" i="2" s="1"/>
  <c r="S129" i="2"/>
  <c r="T129" i="2" s="1"/>
  <c r="S130" i="2"/>
  <c r="T130" i="2" s="1"/>
  <c r="S131" i="2"/>
  <c r="T131" i="2" s="1"/>
  <c r="S132" i="2"/>
  <c r="T132" i="2" s="1"/>
  <c r="S133" i="2"/>
  <c r="T133" i="2" s="1"/>
  <c r="S134" i="2"/>
  <c r="T134" i="2" s="1"/>
  <c r="S135" i="2"/>
  <c r="T135" i="2" s="1"/>
  <c r="S136" i="2"/>
  <c r="T136" i="2" s="1"/>
  <c r="S137" i="2"/>
  <c r="T137" i="2" s="1"/>
  <c r="S138" i="2"/>
  <c r="T138" i="2" s="1"/>
  <c r="S139" i="2"/>
  <c r="T139" i="2" s="1"/>
  <c r="S140" i="2"/>
  <c r="T140" i="2" s="1"/>
  <c r="S141" i="2"/>
  <c r="T141" i="2" s="1"/>
  <c r="S142" i="2"/>
  <c r="T142" i="2" s="1"/>
  <c r="S143" i="2"/>
  <c r="T143" i="2" s="1"/>
  <c r="S144" i="2"/>
  <c r="T144" i="2" s="1"/>
  <c r="S145" i="2"/>
  <c r="T145" i="2" s="1"/>
  <c r="S146" i="2"/>
  <c r="T146" i="2" s="1"/>
  <c r="S147" i="2"/>
  <c r="T147" i="2" s="1"/>
  <c r="S148" i="2"/>
  <c r="T148" i="2" s="1"/>
  <c r="S149" i="2"/>
  <c r="T149" i="2" s="1"/>
  <c r="S150" i="2"/>
  <c r="T150" i="2" s="1"/>
  <c r="S151" i="2"/>
  <c r="T151" i="2" s="1"/>
  <c r="S152" i="2"/>
  <c r="T152" i="2" s="1"/>
  <c r="S153" i="2"/>
  <c r="T153" i="2" s="1"/>
  <c r="S154" i="2"/>
  <c r="T154" i="2" s="1"/>
  <c r="S176" i="2"/>
  <c r="S177" i="2"/>
  <c r="T177" i="2" s="1"/>
  <c r="S178" i="2"/>
  <c r="T178" i="2" s="1"/>
  <c r="S179" i="2"/>
  <c r="T179" i="2" s="1"/>
  <c r="S180" i="2"/>
  <c r="T180" i="2" s="1"/>
  <c r="S181" i="2"/>
  <c r="T181" i="2" s="1"/>
  <c r="S182" i="2"/>
  <c r="T182" i="2" s="1"/>
  <c r="S183" i="2"/>
  <c r="T183" i="2" s="1"/>
  <c r="S184" i="2"/>
  <c r="T184" i="2" s="1"/>
  <c r="S185" i="2"/>
  <c r="T185" i="2" s="1"/>
  <c r="S186" i="2"/>
  <c r="T186" i="2" s="1"/>
  <c r="S187" i="2"/>
  <c r="T187" i="2" s="1"/>
  <c r="S188" i="2"/>
  <c r="T188" i="2" s="1"/>
  <c r="S189" i="2"/>
  <c r="T189" i="2" s="1"/>
  <c r="S190" i="2"/>
  <c r="T190" i="2" s="1"/>
  <c r="S191" i="2"/>
  <c r="T191" i="2" s="1"/>
  <c r="S192" i="2"/>
  <c r="T192" i="2" s="1"/>
  <c r="S193" i="2"/>
  <c r="T193" i="2" s="1"/>
  <c r="S194" i="2"/>
  <c r="T194" i="2" s="1"/>
  <c r="S195" i="2"/>
  <c r="T195" i="2" s="1"/>
  <c r="S196" i="2"/>
  <c r="T196" i="2" s="1"/>
  <c r="S197" i="2"/>
  <c r="T197" i="2" s="1"/>
  <c r="S198" i="2"/>
  <c r="T198" i="2" s="1"/>
  <c r="S199" i="2"/>
  <c r="T199" i="2" s="1"/>
  <c r="S200" i="2"/>
  <c r="T200" i="2" s="1"/>
  <c r="S201" i="2"/>
  <c r="T201" i="2" s="1"/>
  <c r="S202" i="2"/>
  <c r="T202" i="2" s="1"/>
  <c r="S203" i="2"/>
  <c r="T203" i="2" s="1"/>
  <c r="S204" i="2"/>
  <c r="T204" i="2" s="1"/>
  <c r="S205" i="2"/>
  <c r="T205" i="2" s="1"/>
  <c r="S206" i="2"/>
  <c r="T206" i="2" s="1"/>
  <c r="S207" i="2"/>
  <c r="T207" i="2" s="1"/>
  <c r="S208" i="2"/>
  <c r="T208" i="2" s="1"/>
  <c r="S209" i="2"/>
  <c r="T209" i="2" s="1"/>
  <c r="S210" i="2"/>
  <c r="T210" i="2" s="1"/>
  <c r="S211" i="2"/>
  <c r="T211" i="2" s="1"/>
  <c r="S212" i="2"/>
  <c r="T212" i="2" s="1"/>
  <c r="S213" i="2"/>
  <c r="T213" i="2" s="1"/>
  <c r="S214" i="2"/>
  <c r="T214" i="2" s="1"/>
  <c r="S215" i="2"/>
  <c r="T215" i="2" s="1"/>
  <c r="S216" i="2"/>
  <c r="T216" i="2" s="1"/>
  <c r="S218" i="2"/>
  <c r="T218" i="2" s="1"/>
  <c r="S220" i="2"/>
  <c r="T220" i="2" s="1"/>
  <c r="S222" i="2"/>
  <c r="T222" i="2" s="1"/>
  <c r="S224" i="2"/>
  <c r="T224" i="2" s="1"/>
  <c r="S226" i="2"/>
  <c r="T226" i="2" s="1"/>
  <c r="S228" i="2"/>
  <c r="T228" i="2" s="1"/>
  <c r="S230" i="2"/>
  <c r="T230" i="2" s="1"/>
  <c r="S232" i="2"/>
  <c r="T232" i="2" s="1"/>
  <c r="S234" i="2"/>
  <c r="T234" i="2" s="1"/>
  <c r="S236" i="2"/>
  <c r="T236" i="2" s="1"/>
  <c r="S238" i="2"/>
  <c r="T238" i="2" s="1"/>
  <c r="S240" i="2"/>
  <c r="T240" i="2" s="1"/>
  <c r="S242" i="2"/>
  <c r="T242" i="2" s="1"/>
  <c r="S244" i="2"/>
  <c r="T244" i="2" s="1"/>
  <c r="S246" i="2"/>
  <c r="T246" i="2" s="1"/>
  <c r="S248" i="2"/>
  <c r="T248" i="2" s="1"/>
  <c r="S250" i="2"/>
  <c r="T250" i="2" s="1"/>
  <c r="S252" i="2"/>
  <c r="T252" i="2" s="1"/>
  <c r="S254" i="2"/>
  <c r="T254" i="2" s="1"/>
  <c r="S256" i="2"/>
  <c r="T256" i="2" s="1"/>
  <c r="S258" i="2"/>
  <c r="T258" i="2" s="1"/>
  <c r="S260" i="2"/>
  <c r="T260" i="2" s="1"/>
  <c r="S262" i="2"/>
  <c r="T262" i="2" s="1"/>
  <c r="S264" i="2"/>
  <c r="T264" i="2" s="1"/>
  <c r="S266" i="2"/>
  <c r="T266" i="2" s="1"/>
  <c r="S268" i="2"/>
  <c r="T268" i="2" s="1"/>
  <c r="S270" i="2"/>
  <c r="T270" i="2" s="1"/>
  <c r="S272" i="2"/>
  <c r="T272" i="2" s="1"/>
  <c r="S274" i="2"/>
  <c r="T274" i="2" s="1"/>
  <c r="S276" i="2"/>
  <c r="T276" i="2" s="1"/>
  <c r="S278" i="2"/>
  <c r="T278" i="2" s="1"/>
  <c r="S280" i="2"/>
  <c r="T280" i="2" s="1"/>
  <c r="S282" i="2"/>
  <c r="T282" i="2" s="1"/>
  <c r="S284" i="2"/>
  <c r="T284" i="2" s="1"/>
  <c r="S286" i="2"/>
  <c r="T286" i="2" s="1"/>
  <c r="S288" i="2"/>
  <c r="T288" i="2" s="1"/>
  <c r="S290" i="2"/>
  <c r="T290" i="2" s="1"/>
  <c r="M328" i="2"/>
  <c r="N294" i="2"/>
  <c r="O294" i="2" s="1"/>
  <c r="S296" i="2"/>
  <c r="T296" i="2" s="1"/>
  <c r="N298" i="2"/>
  <c r="O298" i="2" s="1"/>
  <c r="O331" i="2"/>
  <c r="M340" i="2"/>
  <c r="M341" i="2" s="1"/>
  <c r="O334" i="2"/>
  <c r="O335" i="2"/>
  <c r="O336" i="2"/>
  <c r="O337" i="2"/>
  <c r="O338" i="2"/>
  <c r="O339" i="2"/>
  <c r="N345" i="2"/>
  <c r="O345" i="2" s="1"/>
  <c r="S346" i="2"/>
  <c r="T346" i="2" s="1"/>
  <c r="N357" i="2"/>
  <c r="O357" i="2" s="1"/>
  <c r="S358" i="2"/>
  <c r="T358" i="2" s="1"/>
  <c r="O368" i="2"/>
  <c r="N369" i="2"/>
  <c r="S370" i="2"/>
  <c r="T370" i="2" s="1"/>
  <c r="N381" i="2"/>
  <c r="S384" i="2"/>
  <c r="T384" i="2" s="1"/>
  <c r="O392" i="2"/>
  <c r="N393" i="2"/>
  <c r="O393" i="2" s="1"/>
  <c r="S394" i="2"/>
  <c r="T394" i="2" s="1"/>
  <c r="N403" i="2"/>
  <c r="O403" i="2" s="1"/>
  <c r="S404" i="2"/>
  <c r="T404" i="2" s="1"/>
  <c r="O412" i="2"/>
  <c r="N413" i="2"/>
  <c r="O413" i="2" s="1"/>
  <c r="S414" i="2"/>
  <c r="T414" i="2" s="1"/>
  <c r="N423" i="2"/>
  <c r="S424" i="2"/>
  <c r="T424" i="2" s="1"/>
  <c r="S487" i="2"/>
  <c r="T487" i="2" s="1"/>
  <c r="S503" i="2"/>
  <c r="T503" i="2" s="1"/>
  <c r="S519" i="2"/>
  <c r="T519" i="2" s="1"/>
  <c r="S535" i="2"/>
  <c r="T535" i="2" s="1"/>
  <c r="O584" i="2"/>
  <c r="O349" i="2"/>
  <c r="O361" i="2"/>
  <c r="O369" i="2"/>
  <c r="O375" i="2"/>
  <c r="O381" i="2"/>
  <c r="O399" i="2"/>
  <c r="O409" i="2"/>
  <c r="O417" i="2"/>
  <c r="O423" i="2"/>
  <c r="O474" i="2"/>
  <c r="O478" i="2"/>
  <c r="O486" i="2"/>
  <c r="O491" i="2"/>
  <c r="O494" i="2"/>
  <c r="O502" i="2"/>
  <c r="O507" i="2"/>
  <c r="O510" i="2"/>
  <c r="O518" i="2"/>
  <c r="O523" i="2"/>
  <c r="O526" i="2"/>
  <c r="O534" i="2"/>
  <c r="O539" i="2"/>
  <c r="O542" i="2"/>
  <c r="O592" i="2"/>
  <c r="O604" i="2"/>
  <c r="O623" i="2"/>
  <c r="O627" i="2"/>
  <c r="O631" i="2"/>
  <c r="O635" i="2"/>
  <c r="O655" i="2"/>
  <c r="O359" i="2"/>
  <c r="O367" i="2"/>
  <c r="O385" i="2"/>
  <c r="O401" i="2"/>
  <c r="O405" i="2"/>
  <c r="O411" i="2"/>
  <c r="O415" i="2"/>
  <c r="O419" i="2"/>
  <c r="O425" i="2"/>
  <c r="M547" i="2"/>
  <c r="O482" i="2"/>
  <c r="O490" i="2"/>
  <c r="O498" i="2"/>
  <c r="O506" i="2"/>
  <c r="O514" i="2"/>
  <c r="O522" i="2"/>
  <c r="O530" i="2"/>
  <c r="O538" i="2"/>
  <c r="O546" i="2"/>
  <c r="O471" i="2"/>
  <c r="O475" i="2"/>
  <c r="O505" i="2"/>
  <c r="O521" i="2"/>
  <c r="O537" i="2"/>
  <c r="O578" i="2"/>
  <c r="O593" i="2"/>
  <c r="O610" i="2"/>
  <c r="O614" i="2"/>
  <c r="O618" i="2"/>
  <c r="O632" i="2"/>
  <c r="O472" i="2"/>
  <c r="O488" i="2"/>
  <c r="O500" i="2"/>
  <c r="O504" i="2"/>
  <c r="O520" i="2"/>
  <c r="O532" i="2"/>
  <c r="O536" i="2"/>
  <c r="M588" i="2"/>
  <c r="M608" i="2"/>
  <c r="O590" i="2"/>
  <c r="O594" i="2"/>
  <c r="O598" i="2"/>
  <c r="O602" i="2"/>
  <c r="O606" i="2"/>
  <c r="M656" i="2"/>
  <c r="O621" i="2"/>
  <c r="O629" i="2"/>
  <c r="O633" i="2"/>
  <c r="O666" i="2"/>
  <c r="O670" i="2"/>
  <c r="O674" i="2"/>
  <c r="O678" i="2"/>
  <c r="O682" i="2"/>
  <c r="O686" i="2"/>
  <c r="O690" i="2"/>
  <c r="O694" i="2"/>
  <c r="O698" i="2"/>
  <c r="M619" i="2"/>
  <c r="O704" i="2"/>
  <c r="O708" i="2"/>
  <c r="M741" i="2"/>
  <c r="O714" i="2"/>
  <c r="O717" i="2"/>
  <c r="O719" i="2"/>
  <c r="M661" i="2"/>
  <c r="O658" i="2"/>
  <c r="O659" i="2"/>
  <c r="M709" i="2"/>
  <c r="O702" i="2"/>
  <c r="O706" i="2"/>
  <c r="O722" i="2"/>
  <c r="O730" i="2"/>
  <c r="O734" i="2"/>
  <c r="O739" i="2"/>
  <c r="O760" i="2"/>
  <c r="O822" i="2"/>
  <c r="O832" i="2"/>
  <c r="O842" i="2"/>
  <c r="O852" i="2"/>
  <c r="O725" i="2"/>
  <c r="O728" i="2"/>
  <c r="O732" i="2"/>
  <c r="O737" i="2"/>
  <c r="M818" i="2"/>
  <c r="O758" i="2"/>
  <c r="O785" i="2"/>
  <c r="O824" i="2"/>
  <c r="O830" i="2"/>
  <c r="O844" i="2"/>
  <c r="O850" i="2"/>
  <c r="O723" i="2"/>
  <c r="O729" i="2"/>
  <c r="O733" i="2"/>
  <c r="O738" i="2"/>
  <c r="O747" i="2"/>
  <c r="O753" i="2"/>
  <c r="O759" i="2"/>
  <c r="O767" i="2"/>
  <c r="O773" i="2"/>
  <c r="O782" i="2"/>
  <c r="O788" i="2"/>
  <c r="O828" i="2"/>
  <c r="O834" i="2"/>
  <c r="O838" i="2"/>
  <c r="O848" i="2"/>
  <c r="O854" i="2"/>
  <c r="O862" i="2"/>
  <c r="O720" i="2"/>
  <c r="O721" i="2"/>
  <c r="O727" i="2"/>
  <c r="O731" i="2"/>
  <c r="O736" i="2"/>
  <c r="O740" i="2"/>
  <c r="O749" i="2"/>
  <c r="O757" i="2"/>
  <c r="O763" i="2"/>
  <c r="O769" i="2"/>
  <c r="O777" i="2"/>
  <c r="O784" i="2"/>
  <c r="O793" i="2"/>
  <c r="O795" i="2"/>
  <c r="O799" i="2"/>
  <c r="O803" i="2"/>
  <c r="O815" i="2"/>
  <c r="O823" i="2"/>
  <c r="O826" i="2"/>
  <c r="O836" i="2"/>
  <c r="O840" i="2"/>
  <c r="O843" i="2"/>
  <c r="O846" i="2"/>
  <c r="O858" i="2"/>
  <c r="O866" i="2"/>
  <c r="O816" i="2"/>
  <c r="O935" i="2"/>
  <c r="O810" i="2"/>
  <c r="M928" i="2"/>
  <c r="O863" i="2"/>
  <c r="O933" i="2"/>
  <c r="M969" i="2"/>
  <c r="O937" i="2"/>
  <c r="O800" i="2"/>
  <c r="O861" i="2"/>
  <c r="O930" i="2"/>
  <c r="O936" i="2"/>
  <c r="O939" i="2"/>
  <c r="O943" i="2"/>
  <c r="O947" i="2"/>
  <c r="O951" i="2"/>
  <c r="O955" i="2"/>
  <c r="O959" i="2"/>
  <c r="O963" i="2"/>
  <c r="O967" i="2"/>
  <c r="M981" i="2"/>
  <c r="O972" i="2"/>
  <c r="O1022" i="2"/>
  <c r="O1063" i="2"/>
  <c r="O931" i="2"/>
  <c r="O940" i="2"/>
  <c r="O956" i="2"/>
  <c r="O1043" i="2"/>
  <c r="O941" i="2"/>
  <c r="O945" i="2"/>
  <c r="O949" i="2"/>
  <c r="O953" i="2"/>
  <c r="O957" i="2"/>
  <c r="O961" i="2"/>
  <c r="O965" i="2"/>
  <c r="O1013" i="2"/>
  <c r="O946" i="2"/>
  <c r="O962" i="2"/>
  <c r="M1093" i="2"/>
  <c r="M1094" i="2" s="1"/>
  <c r="O1018" i="2"/>
  <c r="O1055" i="2"/>
  <c r="O992" i="2"/>
  <c r="O996" i="2"/>
  <c r="O1002" i="2"/>
  <c r="O1006" i="2"/>
  <c r="O1010" i="2"/>
  <c r="O1014" i="2"/>
  <c r="O1019" i="2"/>
  <c r="O1023" i="2"/>
  <c r="O1027" i="2"/>
  <c r="O1032" i="2"/>
  <c r="O1036" i="2"/>
  <c r="O1040" i="2"/>
  <c r="O1044" i="2"/>
  <c r="O1049" i="2"/>
  <c r="O1057" i="2"/>
  <c r="O1065" i="2"/>
  <c r="O1080" i="2"/>
  <c r="O973" i="2"/>
  <c r="O979" i="2"/>
  <c r="O1004" i="2"/>
  <c r="O1008" i="2"/>
  <c r="O1012" i="2"/>
  <c r="O1017" i="2"/>
  <c r="O1021" i="2"/>
  <c r="O1025" i="2"/>
  <c r="O1029" i="2"/>
  <c r="O1034" i="2"/>
  <c r="O1038" i="2"/>
  <c r="O1042" i="2"/>
  <c r="O1046" i="2"/>
  <c r="O1053" i="2"/>
  <c r="O1061" i="2"/>
  <c r="O1070" i="2"/>
  <c r="O1084" i="2"/>
  <c r="O975" i="2"/>
  <c r="O977" i="2"/>
  <c r="M997" i="2"/>
  <c r="O989" i="2"/>
  <c r="O1011" i="2"/>
  <c r="O1028" i="2"/>
  <c r="O1045" i="2"/>
  <c r="O1051" i="2"/>
  <c r="O1059" i="2"/>
  <c r="O1068" i="2"/>
  <c r="O1104" i="2"/>
  <c r="O1058" i="2"/>
  <c r="O1071" i="2"/>
  <c r="O1092" i="2"/>
  <c r="O1079" i="2"/>
  <c r="O1088" i="2"/>
  <c r="O1101" i="2"/>
  <c r="O1109" i="2"/>
  <c r="O1075" i="2"/>
  <c r="O1085" i="2"/>
  <c r="O1100" i="2"/>
  <c r="O1108" i="2"/>
  <c r="O1076" i="2"/>
  <c r="O1082" i="2"/>
  <c r="O1086" i="2"/>
  <c r="O1102" i="2"/>
  <c r="O1106" i="2"/>
  <c r="O1110" i="2"/>
  <c r="O1073" i="2"/>
  <c r="O1083" i="2"/>
  <c r="O1087" i="2"/>
  <c r="O1091" i="2"/>
  <c r="M1111" i="2"/>
  <c r="M1112" i="2" s="1"/>
  <c r="O1098" i="2"/>
  <c r="O1103" i="2"/>
  <c r="O997" i="2" l="1"/>
  <c r="O928" i="2"/>
  <c r="T746" i="2"/>
  <c r="S818" i="2"/>
  <c r="O1111" i="2"/>
  <c r="O709" i="2"/>
  <c r="O661" i="2"/>
  <c r="M742" i="2"/>
  <c r="O656" i="2"/>
  <c r="O619" i="2"/>
  <c r="T28" i="1"/>
  <c r="S26" i="1"/>
  <c r="S588" i="2"/>
  <c r="S547" i="2"/>
  <c r="T430" i="2"/>
  <c r="S997" i="2"/>
  <c r="T985" i="2"/>
  <c r="O23" i="2"/>
  <c r="O575" i="2"/>
  <c r="S340" i="2"/>
  <c r="T331" i="2"/>
  <c r="S741" i="2"/>
  <c r="T712" i="2"/>
  <c r="S19" i="2"/>
  <c r="S24" i="2" s="1"/>
  <c r="T13" i="2"/>
  <c r="T702" i="2"/>
  <c r="S709" i="2"/>
  <c r="O700" i="2"/>
  <c r="O608" i="2"/>
  <c r="O427" i="2"/>
  <c r="O340" i="2"/>
  <c r="O102" i="2"/>
  <c r="O328" i="2"/>
  <c r="O155" i="2"/>
  <c r="M1113" i="2"/>
  <c r="O981" i="2"/>
  <c r="O1093" i="2"/>
  <c r="M982" i="2"/>
  <c r="O969" i="2"/>
  <c r="O818" i="2"/>
  <c r="O588" i="2"/>
  <c r="O174" i="2"/>
  <c r="T658" i="2"/>
  <c r="S661" i="2"/>
  <c r="T549" i="2"/>
  <c r="S575" i="2"/>
  <c r="S656" i="2"/>
  <c r="T621" i="2"/>
  <c r="AA21" i="1"/>
  <c r="U26" i="1"/>
  <c r="V28" i="1"/>
  <c r="T102" i="2"/>
  <c r="S328" i="2"/>
  <c r="T293" i="2"/>
  <c r="R28" i="1"/>
  <c r="Q26" i="1"/>
  <c r="AA24" i="1"/>
  <c r="O19" i="2"/>
  <c r="S155" i="2"/>
  <c r="T104" i="2"/>
  <c r="S969" i="2"/>
  <c r="T930" i="2"/>
  <c r="S1111" i="2"/>
  <c r="S1112" i="2" s="1"/>
  <c r="T1098" i="2"/>
  <c r="AA23" i="1"/>
  <c r="AA15" i="1"/>
  <c r="M26" i="1"/>
  <c r="N28" i="1"/>
  <c r="O547" i="2"/>
  <c r="K26" i="1"/>
  <c r="L28" i="1"/>
  <c r="T174" i="2"/>
  <c r="J28" i="1"/>
  <c r="I26" i="1"/>
  <c r="S291" i="2"/>
  <c r="T176" i="2"/>
  <c r="S427" i="2"/>
  <c r="T345" i="2"/>
  <c r="S619" i="2"/>
  <c r="T610" i="2"/>
  <c r="S608" i="2"/>
  <c r="T590" i="2"/>
  <c r="T663" i="2"/>
  <c r="S700" i="2"/>
  <c r="T821" i="2"/>
  <c r="S928" i="2"/>
  <c r="S1093" i="2"/>
  <c r="T1000" i="2"/>
  <c r="AA19" i="1"/>
  <c r="F26" i="1"/>
  <c r="AA13" i="1"/>
  <c r="AA26" i="1" s="1"/>
  <c r="T23" i="2"/>
  <c r="S981" i="2"/>
  <c r="T972" i="2"/>
  <c r="Z28" i="1"/>
  <c r="Y26" i="1"/>
  <c r="O291" i="2"/>
  <c r="AA20" i="1"/>
  <c r="AA16" i="1"/>
  <c r="T588" i="2"/>
  <c r="S174" i="2"/>
  <c r="O741" i="2"/>
  <c r="S1094" i="2" l="1"/>
  <c r="S982" i="2"/>
  <c r="T1111" i="2"/>
  <c r="T619" i="2"/>
  <c r="E26" i="1"/>
  <c r="F28" i="1"/>
  <c r="T1093" i="2"/>
  <c r="T608" i="2"/>
  <c r="T661" i="2"/>
  <c r="O341" i="2"/>
  <c r="C14" i="5" s="1"/>
  <c r="T340" i="2"/>
  <c r="T700" i="2"/>
  <c r="O742" i="2"/>
  <c r="T928" i="2"/>
  <c r="T291" i="2"/>
  <c r="T155" i="2"/>
  <c r="T328" i="2"/>
  <c r="S341" i="2"/>
  <c r="S1113" i="2" s="1"/>
  <c r="T997" i="2"/>
  <c r="T818" i="2"/>
  <c r="T981" i="2"/>
  <c r="T656" i="2"/>
  <c r="O1094" i="2"/>
  <c r="C17" i="5" s="1"/>
  <c r="O982" i="2"/>
  <c r="T19" i="2"/>
  <c r="T741" i="2"/>
  <c r="O1112" i="2"/>
  <c r="T969" i="2"/>
  <c r="T427" i="2"/>
  <c r="T575" i="2"/>
  <c r="T709" i="2"/>
  <c r="S742" i="2"/>
  <c r="O24" i="2"/>
  <c r="T547" i="2"/>
  <c r="T1094" i="2" l="1"/>
  <c r="T982" i="2"/>
  <c r="C16" i="5"/>
  <c r="T341" i="2"/>
  <c r="C13" i="5"/>
  <c r="O1113" i="2"/>
  <c r="C18" i="5"/>
  <c r="T742" i="2"/>
  <c r="C15" i="5"/>
  <c r="T24" i="2"/>
  <c r="T1112" i="2"/>
  <c r="P138" i="2" l="1"/>
  <c r="P211" i="2"/>
  <c r="P110" i="2"/>
  <c r="P146" i="2"/>
  <c r="P183" i="2"/>
  <c r="P203" i="2"/>
  <c r="P106" i="2"/>
  <c r="P150" i="2"/>
  <c r="P199" i="2"/>
  <c r="P118" i="2"/>
  <c r="P154" i="2"/>
  <c r="P191" i="2"/>
  <c r="P215" i="2"/>
  <c r="P126" i="2"/>
  <c r="P122" i="2"/>
  <c r="P207" i="2"/>
  <c r="P114" i="2"/>
  <c r="P187" i="2"/>
  <c r="P134" i="2"/>
  <c r="P195" i="2"/>
  <c r="P142" i="2"/>
  <c r="P17" i="2"/>
  <c r="P179" i="2"/>
  <c r="P130" i="2"/>
  <c r="P163" i="2"/>
  <c r="P228" i="2"/>
  <c r="P625" i="2"/>
  <c r="P1076" i="2"/>
  <c r="P1030" i="2"/>
  <c r="P821" i="2"/>
  <c r="P848" i="2"/>
  <c r="P707" i="2"/>
  <c r="P471" i="2"/>
  <c r="P1098" i="2"/>
  <c r="P1082" i="2"/>
  <c r="P1071" i="2"/>
  <c r="P1045" i="2"/>
  <c r="P975" i="2"/>
  <c r="P979" i="2"/>
  <c r="P1002" i="2"/>
  <c r="P961" i="2"/>
  <c r="P940" i="2"/>
  <c r="P936" i="2"/>
  <c r="P858" i="2"/>
  <c r="P769" i="2"/>
  <c r="P834" i="2"/>
  <c r="P844" i="2"/>
  <c r="P839" i="2"/>
  <c r="P702" i="2"/>
  <c r="P714" i="2"/>
  <c r="P666" i="2"/>
  <c r="P536" i="2"/>
  <c r="P624" i="2"/>
  <c r="P411" i="2"/>
  <c r="P623" i="2"/>
  <c r="P392" i="2"/>
  <c r="P73" i="2"/>
  <c r="P231" i="2"/>
  <c r="P251" i="2"/>
  <c r="P275" i="2"/>
  <c r="P374" i="2"/>
  <c r="P394" i="2"/>
  <c r="P603" i="2"/>
  <c r="P667" i="2"/>
  <c r="P691" i="2"/>
  <c r="P171" i="2"/>
  <c r="P97" i="2"/>
  <c r="P31" i="2"/>
  <c r="P321" i="2"/>
  <c r="P305" i="2"/>
  <c r="P50" i="2"/>
  <c r="P96" i="2"/>
  <c r="P1060" i="2"/>
  <c r="P1035" i="2"/>
  <c r="P804" i="2"/>
  <c r="P837" i="2"/>
  <c r="P578" i="2"/>
  <c r="P584" i="2"/>
  <c r="P79" i="2"/>
  <c r="P232" i="2"/>
  <c r="P248" i="2"/>
  <c r="P264" i="2"/>
  <c r="P280" i="2"/>
  <c r="P402" i="2"/>
  <c r="P470" i="2"/>
  <c r="P444" i="2"/>
  <c r="P460" i="2"/>
  <c r="P549" i="2"/>
  <c r="P565" i="2"/>
  <c r="P600" i="2"/>
  <c r="P480" i="2"/>
  <c r="P512" i="2"/>
  <c r="P544" i="2"/>
  <c r="P638" i="2"/>
  <c r="P668" i="2"/>
  <c r="P684" i="2"/>
  <c r="P802" i="2"/>
  <c r="P864" i="2"/>
  <c r="P880" i="2"/>
  <c r="P896" i="2"/>
  <c r="P912" i="2"/>
  <c r="P994" i="2"/>
  <c r="P170" i="2"/>
  <c r="P72" i="2"/>
  <c r="P308" i="2"/>
  <c r="P204" i="2"/>
  <c r="P61" i="2"/>
  <c r="P1084" i="2"/>
  <c r="P941" i="2"/>
  <c r="P720" i="2"/>
  <c r="P730" i="2"/>
  <c r="P501" i="2"/>
  <c r="P399" i="2"/>
  <c r="P1037" i="2"/>
  <c r="P1010" i="2"/>
  <c r="P948" i="2"/>
  <c r="P863" i="2"/>
  <c r="P843" i="2"/>
  <c r="P757" i="2"/>
  <c r="P828" i="2"/>
  <c r="P830" i="2"/>
  <c r="P852" i="2"/>
  <c r="P722" i="2"/>
  <c r="P703" i="2"/>
  <c r="P629" i="2"/>
  <c r="P520" i="2"/>
  <c r="P513" i="2"/>
  <c r="P530" i="2"/>
  <c r="P592" i="2"/>
  <c r="P483" i="2"/>
  <c r="P345" i="2"/>
  <c r="P331" i="2"/>
  <c r="P82" i="2"/>
  <c r="P229" i="2"/>
  <c r="P253" i="2"/>
  <c r="P273" i="2"/>
  <c r="P360" i="2"/>
  <c r="P404" i="2"/>
  <c r="P579" i="2"/>
  <c r="P414" i="2"/>
  <c r="P161" i="2"/>
  <c r="P56" i="2"/>
  <c r="P29" i="2"/>
  <c r="P75" i="2"/>
  <c r="P152" i="2"/>
  <c r="P104" i="2"/>
  <c r="P1069" i="2"/>
  <c r="P1032" i="2"/>
  <c r="P816" i="2"/>
  <c r="P835" i="2"/>
  <c r="P535" i="2"/>
  <c r="P1107" i="2"/>
  <c r="P1072" i="2"/>
  <c r="P1059" i="2"/>
  <c r="P1025" i="2"/>
  <c r="P962" i="2"/>
  <c r="P1063" i="2"/>
  <c r="P1103" i="2"/>
  <c r="P1108" i="2"/>
  <c r="P1064" i="2"/>
  <c r="P1033" i="2"/>
  <c r="P1061" i="2"/>
  <c r="P1065" i="2"/>
  <c r="P988" i="2"/>
  <c r="P942" i="2"/>
  <c r="P960" i="2"/>
  <c r="P955" i="2"/>
  <c r="P937" i="2"/>
  <c r="P866" i="2"/>
  <c r="P777" i="2"/>
  <c r="P838" i="2"/>
  <c r="P847" i="2"/>
  <c r="P746" i="2"/>
  <c r="P768" i="2"/>
  <c r="P717" i="2"/>
  <c r="P602" i="2"/>
  <c r="P542" i="2"/>
  <c r="P478" i="2"/>
  <c r="P335" i="2"/>
  <c r="P218" i="2"/>
  <c r="P238" i="2"/>
  <c r="P258" i="2"/>
  <c r="P282" i="2"/>
  <c r="P390" i="2"/>
  <c r="P650" i="2"/>
  <c r="P160" i="2"/>
  <c r="P84" i="2"/>
  <c r="P617" i="2"/>
  <c r="P318" i="2"/>
  <c r="P687" i="2"/>
  <c r="P123" i="2"/>
  <c r="P278" i="2"/>
  <c r="P65" i="2"/>
  <c r="P441" i="2"/>
  <c r="P457" i="2"/>
  <c r="P550" i="2"/>
  <c r="P566" i="2"/>
  <c r="P649" i="2"/>
  <c r="P677" i="2"/>
  <c r="P693" i="2"/>
  <c r="P814" i="2"/>
  <c r="P833" i="2"/>
  <c r="P869" i="2"/>
  <c r="P885" i="2"/>
  <c r="P901" i="2"/>
  <c r="P917" i="2"/>
  <c r="P297" i="2"/>
  <c r="P151" i="2"/>
  <c r="P209" i="2"/>
  <c r="P132" i="2"/>
  <c r="P202" i="2"/>
  <c r="P117" i="2"/>
  <c r="P585" i="2"/>
  <c r="P541" i="2"/>
  <c r="P477" i="2"/>
  <c r="P495" i="2"/>
  <c r="P377" i="2"/>
  <c r="P523" i="2"/>
  <c r="P409" i="2"/>
  <c r="P298" i="2"/>
  <c r="P434" i="2"/>
  <c r="P450" i="2"/>
  <c r="P466" i="2"/>
  <c r="P563" i="2"/>
  <c r="P651" i="2"/>
  <c r="P991" i="2"/>
  <c r="P882" i="2"/>
  <c r="P898" i="2"/>
  <c r="P914" i="2"/>
  <c r="P986" i="2"/>
  <c r="P299" i="2"/>
  <c r="P319" i="2"/>
  <c r="P303" i="2"/>
  <c r="P205" i="2"/>
  <c r="P113" i="2"/>
  <c r="P521" i="2"/>
  <c r="P627" i="2"/>
  <c r="P337" i="2"/>
  <c r="P127" i="2"/>
  <c r="P185" i="2"/>
  <c r="P108" i="2"/>
  <c r="P210" i="2"/>
  <c r="P125" i="2"/>
  <c r="P255" i="2"/>
  <c r="P137" i="2"/>
  <c r="P94" i="2"/>
  <c r="P543" i="2"/>
  <c r="P507" i="2"/>
  <c r="P22" i="2"/>
  <c r="P454" i="2"/>
  <c r="P551" i="2"/>
  <c r="P791" i="2"/>
  <c r="P886" i="2"/>
  <c r="P147" i="2"/>
  <c r="P718" i="2"/>
  <c r="P594" i="2"/>
  <c r="P522" i="2"/>
  <c r="P534" i="2"/>
  <c r="P552" i="2"/>
  <c r="P891" i="2"/>
  <c r="P76" i="2"/>
  <c r="P380" i="2"/>
  <c r="P484" i="2"/>
  <c r="P1092" i="2"/>
  <c r="P985" i="2"/>
  <c r="P952" i="2"/>
  <c r="P790" i="2"/>
  <c r="P723" i="2"/>
  <c r="P633" i="2"/>
  <c r="P487" i="2"/>
  <c r="P1100" i="2"/>
  <c r="P1062" i="2"/>
  <c r="P1028" i="2"/>
  <c r="P1053" i="2"/>
  <c r="P1057" i="2"/>
  <c r="P1055" i="2"/>
  <c r="P945" i="2"/>
  <c r="P1022" i="2"/>
  <c r="P861" i="2"/>
  <c r="P836" i="2"/>
  <c r="P740" i="2"/>
  <c r="P782" i="2"/>
  <c r="P824" i="2"/>
  <c r="P822" i="2"/>
  <c r="P504" i="2"/>
  <c r="P391" i="2"/>
  <c r="P349" i="2"/>
  <c r="P46" i="2"/>
  <c r="P235" i="2"/>
  <c r="P259" i="2"/>
  <c r="P279" i="2"/>
  <c r="P398" i="2"/>
  <c r="P473" i="2"/>
  <c r="P607" i="2"/>
  <c r="P675" i="2"/>
  <c r="P695" i="2"/>
  <c r="P167" i="2"/>
  <c r="P93" i="2"/>
  <c r="P317" i="2"/>
  <c r="P301" i="2"/>
  <c r="P626" i="2"/>
  <c r="P98" i="2"/>
  <c r="P364" i="2"/>
  <c r="P1024" i="2"/>
  <c r="P957" i="2"/>
  <c r="P803" i="2"/>
  <c r="P705" i="2"/>
  <c r="P485" i="2"/>
  <c r="P70" i="2"/>
  <c r="P21" i="2"/>
  <c r="P236" i="2"/>
  <c r="P252" i="2"/>
  <c r="P268" i="2"/>
  <c r="P284" i="2"/>
  <c r="P352" i="2"/>
  <c r="P432" i="2"/>
  <c r="P448" i="2"/>
  <c r="P464" i="2"/>
  <c r="P553" i="2"/>
  <c r="P569" i="2"/>
  <c r="P639" i="2"/>
  <c r="P492" i="2"/>
  <c r="P524" i="2"/>
  <c r="P582" i="2"/>
  <c r="P646" i="2"/>
  <c r="P672" i="2"/>
  <c r="P688" i="2"/>
  <c r="P808" i="2"/>
  <c r="P868" i="2"/>
  <c r="P884" i="2"/>
  <c r="P900" i="2"/>
  <c r="P916" i="2"/>
  <c r="P162" i="2"/>
  <c r="P57" i="2"/>
  <c r="P324" i="2"/>
  <c r="P304" i="2"/>
  <c r="P188" i="2"/>
  <c r="P246" i="2"/>
  <c r="P1012" i="2"/>
  <c r="P1005" i="2"/>
  <c r="P773" i="2"/>
  <c r="P708" i="2"/>
  <c r="P519" i="2"/>
  <c r="P403" i="2"/>
  <c r="P1075" i="2"/>
  <c r="P1042" i="2"/>
  <c r="P1018" i="2"/>
  <c r="P959" i="2"/>
  <c r="P865" i="2"/>
  <c r="P823" i="2"/>
  <c r="P731" i="2"/>
  <c r="P767" i="2"/>
  <c r="P781" i="2"/>
  <c r="P832" i="2"/>
  <c r="P663" i="2"/>
  <c r="P704" i="2"/>
  <c r="P606" i="2"/>
  <c r="P488" i="2"/>
  <c r="P497" i="2"/>
  <c r="P514" i="2"/>
  <c r="P531" i="2"/>
  <c r="P417" i="2"/>
  <c r="P66" i="2"/>
  <c r="P237" i="2"/>
  <c r="P257" i="2"/>
  <c r="P277" i="2"/>
  <c r="P408" i="2"/>
  <c r="P424" i="2"/>
  <c r="P583" i="2"/>
  <c r="P99" i="2"/>
  <c r="P41" i="2"/>
  <c r="P671" i="2"/>
  <c r="P314" i="2"/>
  <c r="P136" i="2"/>
  <c r="P1068" i="2"/>
  <c r="P966" i="2"/>
  <c r="P763" i="2"/>
  <c r="P694" i="2"/>
  <c r="P425" i="2"/>
  <c r="P1091" i="2"/>
  <c r="P1079" i="2"/>
  <c r="P1020" i="2"/>
  <c r="P1008" i="2"/>
  <c r="P946" i="2"/>
  <c r="P1087" i="2"/>
  <c r="P1109" i="2"/>
  <c r="P1056" i="2"/>
  <c r="P1015" i="2"/>
  <c r="P1038" i="2"/>
  <c r="P1040" i="2"/>
  <c r="P965" i="2"/>
  <c r="P944" i="2"/>
  <c r="P939" i="2"/>
  <c r="P855" i="2"/>
  <c r="P840" i="2"/>
  <c r="P749" i="2"/>
  <c r="P788" i="2"/>
  <c r="P827" i="2"/>
  <c r="P728" i="2"/>
  <c r="P739" i="2"/>
  <c r="P660" i="2"/>
  <c r="P526" i="2"/>
  <c r="P413" i="2"/>
  <c r="P81" i="2"/>
  <c r="P222" i="2"/>
  <c r="P242" i="2"/>
  <c r="P266" i="2"/>
  <c r="P286" i="2"/>
  <c r="P410" i="2"/>
  <c r="P55" i="2"/>
  <c r="P388" i="2"/>
  <c r="P310" i="2"/>
  <c r="P249" i="2"/>
  <c r="P107" i="2"/>
  <c r="P213" i="2"/>
  <c r="P333" i="2"/>
  <c r="P445" i="2"/>
  <c r="P461" i="2"/>
  <c r="P554" i="2"/>
  <c r="P570" i="2"/>
  <c r="P665" i="2"/>
  <c r="P681" i="2"/>
  <c r="P697" i="2"/>
  <c r="P809" i="2"/>
  <c r="P841" i="2"/>
  <c r="P873" i="2"/>
  <c r="P889" i="2"/>
  <c r="P905" i="2"/>
  <c r="P921" i="2"/>
  <c r="P216" i="2"/>
  <c r="P135" i="2"/>
  <c r="P193" i="2"/>
  <c r="P116" i="2"/>
  <c r="P186" i="2"/>
  <c r="P648" i="2"/>
  <c r="P525" i="2"/>
  <c r="P353" i="2"/>
  <c r="P438" i="2"/>
  <c r="P567" i="2"/>
  <c r="P870" i="2"/>
  <c r="P918" i="2"/>
  <c r="P189" i="2"/>
  <c r="P182" i="2"/>
  <c r="P614" i="2"/>
  <c r="P397" i="2"/>
  <c r="P439" i="2"/>
  <c r="P875" i="2"/>
  <c r="P109" i="2"/>
  <c r="P599" i="2"/>
  <c r="P51" i="2"/>
  <c r="P420" i="2"/>
  <c r="P516" i="2"/>
  <c r="P1052" i="2"/>
  <c r="P973" i="2"/>
  <c r="P963" i="2"/>
  <c r="P826" i="2"/>
  <c r="P737" i="2"/>
  <c r="P618" i="2"/>
  <c r="P385" i="2"/>
  <c r="P1083" i="2"/>
  <c r="P1101" i="2"/>
  <c r="P1054" i="2"/>
  <c r="P1011" i="2"/>
  <c r="P1034" i="2"/>
  <c r="P1036" i="2"/>
  <c r="P954" i="2"/>
  <c r="P1009" i="2"/>
  <c r="P967" i="2"/>
  <c r="P810" i="2"/>
  <c r="P815" i="2"/>
  <c r="P721" i="2"/>
  <c r="P753" i="2"/>
  <c r="P766" i="2"/>
  <c r="P760" i="2"/>
  <c r="P658" i="2"/>
  <c r="P698" i="2"/>
  <c r="P621" i="2"/>
  <c r="P472" i="2"/>
  <c r="P610" i="2"/>
  <c r="P367" i="2"/>
  <c r="P357" i="2"/>
  <c r="P219" i="2"/>
  <c r="P243" i="2"/>
  <c r="P263" i="2"/>
  <c r="P283" i="2"/>
  <c r="P416" i="2"/>
  <c r="P591" i="2"/>
  <c r="P611" i="2"/>
  <c r="P679" i="2"/>
  <c r="P159" i="2"/>
  <c r="P87" i="2"/>
  <c r="P313" i="2"/>
  <c r="P233" i="2"/>
  <c r="P1102" i="2"/>
  <c r="P1046" i="2"/>
  <c r="P931" i="2"/>
  <c r="P736" i="2"/>
  <c r="P678" i="2"/>
  <c r="P503" i="2"/>
  <c r="P52" i="2"/>
  <c r="P220" i="2"/>
  <c r="P240" i="2"/>
  <c r="P256" i="2"/>
  <c r="P272" i="2"/>
  <c r="P288" i="2"/>
  <c r="P376" i="2"/>
  <c r="P436" i="2"/>
  <c r="P452" i="2"/>
  <c r="P468" i="2"/>
  <c r="P557" i="2"/>
  <c r="P573" i="2"/>
  <c r="P647" i="2"/>
  <c r="P496" i="2"/>
  <c r="P528" i="2"/>
  <c r="P586" i="2"/>
  <c r="P654" i="2"/>
  <c r="P676" i="2"/>
  <c r="P692" i="2"/>
  <c r="P856" i="2"/>
  <c r="P872" i="2"/>
  <c r="P888" i="2"/>
  <c r="P904" i="2"/>
  <c r="P920" i="2"/>
  <c r="P699" i="2"/>
  <c r="P100" i="2"/>
  <c r="P43" i="2"/>
  <c r="P320" i="2"/>
  <c r="P281" i="2"/>
  <c r="P85" i="2"/>
  <c r="P86" i="2"/>
  <c r="P1014" i="2"/>
  <c r="P933" i="2"/>
  <c r="P785" i="2"/>
  <c r="P532" i="2"/>
  <c r="P405" i="2"/>
  <c r="P294" i="2"/>
  <c r="P1089" i="2"/>
  <c r="P1080" i="2"/>
  <c r="P1013" i="2"/>
  <c r="P943" i="2"/>
  <c r="P935" i="2"/>
  <c r="P801" i="2"/>
  <c r="P862" i="2"/>
  <c r="P738" i="2"/>
  <c r="P752" i="2"/>
  <c r="P776" i="2"/>
  <c r="P690" i="2"/>
  <c r="P545" i="2"/>
  <c r="P481" i="2"/>
  <c r="P498" i="2"/>
  <c r="P515" i="2"/>
  <c r="P393" i="2"/>
  <c r="P336" i="2"/>
  <c r="P221" i="2"/>
  <c r="P241" i="2"/>
  <c r="P261" i="2"/>
  <c r="P285" i="2"/>
  <c r="P358" i="2"/>
  <c r="P622" i="2"/>
  <c r="P587" i="2"/>
  <c r="P173" i="2"/>
  <c r="P91" i="2"/>
  <c r="P35" i="2"/>
  <c r="P265" i="2"/>
  <c r="P293" i="2"/>
  <c r="P120" i="2"/>
  <c r="P1077" i="2"/>
  <c r="P1007" i="2"/>
  <c r="P968" i="2"/>
  <c r="P747" i="2"/>
  <c r="P652" i="2"/>
  <c r="P604" i="2"/>
  <c r="P1073" i="2"/>
  <c r="P1067" i="2"/>
  <c r="P1003" i="2"/>
  <c r="P1044" i="2"/>
  <c r="P953" i="2"/>
  <c r="P972" i="2"/>
  <c r="P1110" i="2"/>
  <c r="P1047" i="2"/>
  <c r="P1048" i="2"/>
  <c r="P993" i="2"/>
  <c r="P1021" i="2"/>
  <c r="P1023" i="2"/>
  <c r="P1000" i="2"/>
  <c r="P949" i="2"/>
  <c r="P1039" i="2"/>
  <c r="P857" i="2"/>
  <c r="P817" i="2"/>
  <c r="P727" i="2"/>
  <c r="P759" i="2"/>
  <c r="P772" i="2"/>
  <c r="P842" i="2"/>
  <c r="P706" i="2"/>
  <c r="P686" i="2"/>
  <c r="P577" i="2"/>
  <c r="P510" i="2"/>
  <c r="P74" i="2"/>
  <c r="P226" i="2"/>
  <c r="P250" i="2"/>
  <c r="P270" i="2"/>
  <c r="P290" i="2"/>
  <c r="P580" i="2"/>
  <c r="P370" i="2"/>
  <c r="P157" i="2"/>
  <c r="P40" i="2"/>
  <c r="P326" i="2"/>
  <c r="P306" i="2"/>
  <c r="P158" i="2"/>
  <c r="P62" i="2"/>
  <c r="P197" i="2"/>
  <c r="P713" i="2"/>
  <c r="P433" i="2"/>
  <c r="P449" i="2"/>
  <c r="P465" i="2"/>
  <c r="P558" i="2"/>
  <c r="P574" i="2"/>
  <c r="P669" i="2"/>
  <c r="P685" i="2"/>
  <c r="P789" i="2"/>
  <c r="P987" i="2"/>
  <c r="P849" i="2"/>
  <c r="P877" i="2"/>
  <c r="P893" i="2"/>
  <c r="P909" i="2"/>
  <c r="P925" i="2"/>
  <c r="P200" i="2"/>
  <c r="P119" i="2"/>
  <c r="P177" i="2"/>
  <c r="P715" i="2"/>
  <c r="P149" i="2"/>
  <c r="P632" i="2"/>
  <c r="P509" i="2"/>
  <c r="P527" i="2"/>
  <c r="P419" i="2"/>
  <c r="P631" i="2"/>
  <c r="P491" i="2"/>
  <c r="P361" i="2"/>
  <c r="P338" i="2"/>
  <c r="P442" i="2"/>
  <c r="P458" i="2"/>
  <c r="P555" i="2"/>
  <c r="P571" i="2"/>
  <c r="P796" i="2"/>
  <c r="P874" i="2"/>
  <c r="P890" i="2"/>
  <c r="P906" i="2"/>
  <c r="P922" i="2"/>
  <c r="P327" i="2"/>
  <c r="P311" i="2"/>
  <c r="P212" i="2"/>
  <c r="P131" i="2"/>
  <c r="P144" i="2"/>
  <c r="P976" i="2"/>
  <c r="P145" i="2"/>
  <c r="P581" i="2"/>
  <c r="P601" i="2"/>
  <c r="P489" i="2"/>
  <c r="P506" i="2"/>
  <c r="P371" i="2"/>
  <c r="P518" i="2"/>
  <c r="P381" i="2"/>
  <c r="P368" i="2"/>
  <c r="P443" i="2"/>
  <c r="P459" i="2"/>
  <c r="P556" i="2"/>
  <c r="P572" i="2"/>
  <c r="P805" i="2"/>
  <c r="P879" i="2"/>
  <c r="P895" i="2"/>
  <c r="P911" i="2"/>
  <c r="P927" i="2"/>
  <c r="P176" i="2"/>
  <c r="P18" i="2"/>
  <c r="P140" i="2"/>
  <c r="P178" i="2"/>
  <c r="P287" i="2"/>
  <c r="P223" i="2"/>
  <c r="P164" i="2"/>
  <c r="P105" i="2"/>
  <c r="P296" i="2"/>
  <c r="P315" i="2"/>
  <c r="P455" i="2"/>
  <c r="P653" i="2"/>
  <c r="P907" i="2"/>
  <c r="P172" i="2"/>
  <c r="P37" i="2"/>
  <c r="P400" i="2"/>
  <c r="P612" i="2"/>
  <c r="P1041" i="2"/>
  <c r="P996" i="2"/>
  <c r="P793" i="2"/>
  <c r="P754" i="2"/>
  <c r="P517" i="2"/>
  <c r="P1106" i="2"/>
  <c r="P1105" i="2"/>
  <c r="P1104" i="2"/>
  <c r="P989" i="2"/>
  <c r="P1017" i="2"/>
  <c r="P1019" i="2"/>
  <c r="P938" i="2"/>
  <c r="P956" i="2"/>
  <c r="P951" i="2"/>
  <c r="P859" i="2"/>
  <c r="P795" i="2"/>
  <c r="P851" i="2"/>
  <c r="P729" i="2"/>
  <c r="P725" i="2"/>
  <c r="P734" i="2"/>
  <c r="P682" i="2"/>
  <c r="P598" i="2"/>
  <c r="P640" i="2"/>
  <c r="P593" i="2"/>
  <c r="P655" i="2"/>
  <c r="P80" i="2"/>
  <c r="P227" i="2"/>
  <c r="P247" i="2"/>
  <c r="P267" i="2"/>
  <c r="P348" i="2"/>
  <c r="P346" i="2"/>
  <c r="P595" i="2"/>
  <c r="P615" i="2"/>
  <c r="P683" i="2"/>
  <c r="P295" i="2"/>
  <c r="P101" i="2"/>
  <c r="P58" i="2"/>
  <c r="P325" i="2"/>
  <c r="P309" i="2"/>
  <c r="P95" i="2"/>
  <c r="P262" i="2"/>
  <c r="P1088" i="2"/>
  <c r="P1049" i="2"/>
  <c r="P934" i="2"/>
  <c r="P831" i="2"/>
  <c r="P500" i="2"/>
  <c r="P359" i="2"/>
  <c r="P83" i="2"/>
  <c r="P42" i="2"/>
  <c r="P224" i="2"/>
  <c r="P244" i="2"/>
  <c r="P260" i="2"/>
  <c r="P276" i="2"/>
  <c r="P354" i="2"/>
  <c r="P418" i="2"/>
  <c r="P440" i="2"/>
  <c r="P456" i="2"/>
  <c r="P561" i="2"/>
  <c r="P596" i="2"/>
  <c r="P476" i="2"/>
  <c r="P508" i="2"/>
  <c r="P540" i="2"/>
  <c r="P616" i="2"/>
  <c r="P664" i="2"/>
  <c r="P680" i="2"/>
  <c r="P696" i="2"/>
  <c r="P860" i="2"/>
  <c r="P876" i="2"/>
  <c r="P892" i="2"/>
  <c r="P908" i="2"/>
  <c r="P924" i="2"/>
  <c r="P92" i="2"/>
  <c r="P30" i="2"/>
  <c r="P316" i="2"/>
  <c r="P217" i="2"/>
  <c r="P36" i="2"/>
  <c r="P312" i="2"/>
  <c r="P950" i="2"/>
  <c r="P846" i="2"/>
  <c r="P783" i="2"/>
  <c r="P636" i="2"/>
  <c r="P635" i="2"/>
  <c r="P1058" i="2"/>
  <c r="P1027" i="2"/>
  <c r="P1043" i="2"/>
  <c r="P932" i="2"/>
  <c r="P794" i="2"/>
  <c r="P784" i="2"/>
  <c r="P845" i="2"/>
  <c r="P850" i="2"/>
  <c r="P732" i="2"/>
  <c r="P748" i="2"/>
  <c r="P719" i="2"/>
  <c r="P674" i="2"/>
  <c r="P590" i="2"/>
  <c r="P529" i="2"/>
  <c r="P546" i="2"/>
  <c r="P482" i="2"/>
  <c r="P499" i="2"/>
  <c r="P369" i="2"/>
  <c r="P225" i="2"/>
  <c r="P245" i="2"/>
  <c r="P269" i="2"/>
  <c r="P289" i="2"/>
  <c r="P384" i="2"/>
  <c r="P630" i="2"/>
  <c r="P634" i="2"/>
  <c r="P169" i="2"/>
  <c r="P71" i="2"/>
  <c r="P426" i="2"/>
  <c r="P166" i="2"/>
  <c r="P230" i="2"/>
  <c r="P1085" i="2"/>
  <c r="P1029" i="2"/>
  <c r="P947" i="2"/>
  <c r="P758" i="2"/>
  <c r="P533" i="2"/>
  <c r="P375" i="2"/>
  <c r="P1090" i="2"/>
  <c r="P1050" i="2"/>
  <c r="P1070" i="2"/>
  <c r="P992" i="2"/>
  <c r="P964" i="2"/>
  <c r="P800" i="2"/>
  <c r="P1086" i="2"/>
  <c r="P1074" i="2"/>
  <c r="P1051" i="2"/>
  <c r="P977" i="2"/>
  <c r="P1004" i="2"/>
  <c r="P1006" i="2"/>
  <c r="P958" i="2"/>
  <c r="P1026" i="2"/>
  <c r="P930" i="2"/>
  <c r="P867" i="2"/>
  <c r="P799" i="2"/>
  <c r="P854" i="2"/>
  <c r="P733" i="2"/>
  <c r="P829" i="2"/>
  <c r="P659" i="2"/>
  <c r="P670" i="2"/>
  <c r="P597" i="2"/>
  <c r="P494" i="2"/>
  <c r="P339" i="2"/>
  <c r="P49" i="2"/>
  <c r="P234" i="2"/>
  <c r="P254" i="2"/>
  <c r="P274" i="2"/>
  <c r="P300" i="2"/>
  <c r="P642" i="2"/>
  <c r="P168" i="2"/>
  <c r="P90" i="2"/>
  <c r="P32" i="2"/>
  <c r="P322" i="2"/>
  <c r="P302" i="2"/>
  <c r="P139" i="2"/>
  <c r="P14" i="2"/>
  <c r="P181" i="2"/>
  <c r="P980" i="2"/>
  <c r="P437" i="2"/>
  <c r="P453" i="2"/>
  <c r="P469" i="2"/>
  <c r="P562" i="2"/>
  <c r="P641" i="2"/>
  <c r="P673" i="2"/>
  <c r="P689" i="2"/>
  <c r="P811" i="2"/>
  <c r="P825" i="2"/>
  <c r="P853" i="2"/>
  <c r="P881" i="2"/>
  <c r="P897" i="2"/>
  <c r="P913" i="2"/>
  <c r="P184" i="2"/>
  <c r="P148" i="2"/>
  <c r="P978" i="2"/>
  <c r="P133" i="2"/>
  <c r="P13" i="2"/>
  <c r="P605" i="2"/>
  <c r="P493" i="2"/>
  <c r="P511" i="2"/>
  <c r="P401" i="2"/>
  <c r="P539" i="2"/>
  <c r="P474" i="2"/>
  <c r="P334" i="2"/>
  <c r="P430" i="2"/>
  <c r="P446" i="2"/>
  <c r="P462" i="2"/>
  <c r="P559" i="2"/>
  <c r="P643" i="2"/>
  <c r="P792" i="2"/>
  <c r="P878" i="2"/>
  <c r="P894" i="2"/>
  <c r="P910" i="2"/>
  <c r="P926" i="2"/>
  <c r="P323" i="2"/>
  <c r="P307" i="2"/>
  <c r="P196" i="2"/>
  <c r="P115" i="2"/>
  <c r="P128" i="2"/>
  <c r="P214" i="2"/>
  <c r="P129" i="2"/>
  <c r="P644" i="2"/>
  <c r="P537" i="2"/>
  <c r="P475" i="2"/>
  <c r="P490" i="2"/>
  <c r="P347" i="2"/>
  <c r="P502" i="2"/>
  <c r="P431" i="2"/>
  <c r="P447" i="2"/>
  <c r="P463" i="2"/>
  <c r="P560" i="2"/>
  <c r="P637" i="2"/>
  <c r="P995" i="2"/>
  <c r="P883" i="2"/>
  <c r="P899" i="2"/>
  <c r="P915" i="2"/>
  <c r="P990" i="2"/>
  <c r="P208" i="2"/>
  <c r="P143" i="2"/>
  <c r="P201" i="2"/>
  <c r="P124" i="2"/>
  <c r="P712" i="2"/>
  <c r="P141" i="2"/>
  <c r="P271" i="2"/>
  <c r="P206" i="2"/>
  <c r="P153" i="2"/>
  <c r="P16" i="2"/>
  <c r="P165" i="2"/>
  <c r="P180" i="2"/>
  <c r="P112" i="2"/>
  <c r="P198" i="2"/>
  <c r="P628" i="2"/>
  <c r="P538" i="2"/>
  <c r="P415" i="2"/>
  <c r="P486" i="2"/>
  <c r="P412" i="2"/>
  <c r="P435" i="2"/>
  <c r="P451" i="2"/>
  <c r="P467" i="2"/>
  <c r="P564" i="2"/>
  <c r="P645" i="2"/>
  <c r="P871" i="2"/>
  <c r="P887" i="2"/>
  <c r="P903" i="2"/>
  <c r="P919" i="2"/>
  <c r="P192" i="2"/>
  <c r="P190" i="2"/>
  <c r="P613" i="2"/>
  <c r="P479" i="2"/>
  <c r="P389" i="2"/>
  <c r="P902" i="2"/>
  <c r="P505" i="2"/>
  <c r="P423" i="2"/>
  <c r="P568" i="2"/>
  <c r="P923" i="2"/>
  <c r="P111" i="2"/>
  <c r="P15" i="2"/>
  <c r="P194" i="2"/>
  <c r="P239" i="2"/>
  <c r="P121" i="2"/>
  <c r="P818" i="2"/>
  <c r="P656" i="2"/>
  <c r="P661" i="2"/>
  <c r="P1093" i="2"/>
  <c r="P102" i="2"/>
  <c r="P928" i="2"/>
  <c r="P741" i="2"/>
  <c r="P19" i="2"/>
  <c r="P608" i="2"/>
  <c r="P174" i="2"/>
  <c r="P981" i="2"/>
  <c r="P155" i="2"/>
  <c r="P547" i="2"/>
  <c r="P700" i="2"/>
  <c r="P588" i="2"/>
  <c r="P619" i="2"/>
  <c r="P1111" i="2"/>
  <c r="P23" i="2"/>
  <c r="P340" i="2"/>
  <c r="P575" i="2"/>
  <c r="P328" i="2"/>
  <c r="P291" i="2"/>
  <c r="P969" i="2"/>
  <c r="P427" i="2"/>
  <c r="P709" i="2"/>
  <c r="P997" i="2"/>
  <c r="P341" i="2"/>
  <c r="D14" i="5" s="1"/>
  <c r="P24" i="2"/>
  <c r="D13" i="5" s="1"/>
  <c r="F14" i="5"/>
  <c r="J14" i="5"/>
  <c r="H14" i="5"/>
  <c r="J16" i="5"/>
  <c r="H16" i="5"/>
  <c r="F16" i="5"/>
  <c r="L16" i="5" s="1"/>
  <c r="T1113" i="2"/>
  <c r="V982" i="2" s="1"/>
  <c r="F18" i="5"/>
  <c r="J18" i="5"/>
  <c r="H18" i="5"/>
  <c r="H13" i="5"/>
  <c r="F13" i="5"/>
  <c r="J13" i="5"/>
  <c r="C19" i="5"/>
  <c r="H17" i="5"/>
  <c r="F17" i="5"/>
  <c r="J17" i="5"/>
  <c r="P742" i="2"/>
  <c r="D15" i="5" s="1"/>
  <c r="P1112" i="2"/>
  <c r="D18" i="5" s="1"/>
  <c r="P1094" i="2"/>
  <c r="D17" i="5" s="1"/>
  <c r="J15" i="5"/>
  <c r="H15" i="5"/>
  <c r="F15" i="5"/>
  <c r="P982" i="2"/>
  <c r="D16" i="5" s="1"/>
  <c r="L18" i="5" l="1"/>
  <c r="L17" i="5"/>
  <c r="H19" i="5"/>
  <c r="L14" i="5"/>
  <c r="V341" i="2"/>
  <c r="V24" i="2"/>
  <c r="P1113" i="2"/>
  <c r="V1094" i="2"/>
  <c r="J19" i="5"/>
  <c r="V742" i="2"/>
  <c r="V1112" i="2"/>
  <c r="F19" i="5"/>
  <c r="L13" i="5"/>
  <c r="V22" i="2"/>
  <c r="V57" i="2"/>
  <c r="V36" i="2"/>
  <c r="V50" i="2"/>
  <c r="V62" i="2"/>
  <c r="V75" i="2"/>
  <c r="V85" i="2"/>
  <c r="V95" i="2"/>
  <c r="V31" i="2"/>
  <c r="V354" i="2"/>
  <c r="V523" i="2"/>
  <c r="V158" i="2"/>
  <c r="V166" i="2"/>
  <c r="V392" i="2"/>
  <c r="V72" i="2"/>
  <c r="V96" i="2"/>
  <c r="V41" i="2"/>
  <c r="V55" i="2"/>
  <c r="V70" i="2"/>
  <c r="V80" i="2"/>
  <c r="V90" i="2"/>
  <c r="V98" i="2"/>
  <c r="V165" i="2"/>
  <c r="V295" i="2"/>
  <c r="V420" i="2"/>
  <c r="V40" i="2"/>
  <c r="V52" i="2"/>
  <c r="V66" i="2"/>
  <c r="V79" i="2"/>
  <c r="V87" i="2"/>
  <c r="V97" i="2"/>
  <c r="V160" i="2"/>
  <c r="V37" i="2"/>
  <c r="V76" i="2"/>
  <c r="V30" i="2"/>
  <c r="V42" i="2"/>
  <c r="V56" i="2"/>
  <c r="V71" i="2"/>
  <c r="V81" i="2"/>
  <c r="V91" i="2"/>
  <c r="V99" i="2"/>
  <c r="V43" i="2"/>
  <c r="V100" i="2"/>
  <c r="V163" i="2"/>
  <c r="V472" i="2"/>
  <c r="V82" i="2"/>
  <c r="V412" i="2"/>
  <c r="V159" i="2"/>
  <c r="V402" i="2"/>
  <c r="V585" i="2"/>
  <c r="V162" i="2"/>
  <c r="V539" i="2"/>
  <c r="V35" i="2"/>
  <c r="V49" i="2"/>
  <c r="V61" i="2"/>
  <c r="V74" i="2"/>
  <c r="V84" i="2"/>
  <c r="V94" i="2"/>
  <c r="V161" i="2"/>
  <c r="V380" i="2"/>
  <c r="V491" i="2"/>
  <c r="V51" i="2"/>
  <c r="V86" i="2"/>
  <c r="V167" i="2"/>
  <c r="V32" i="2"/>
  <c r="V46" i="2"/>
  <c r="V58" i="2"/>
  <c r="V73" i="2"/>
  <c r="V83" i="2"/>
  <c r="V93" i="2"/>
  <c r="V101" i="2"/>
  <c r="V164" i="2"/>
  <c r="V507" i="2"/>
  <c r="V299" i="2"/>
  <c r="V65" i="2"/>
  <c r="V92" i="2"/>
  <c r="V368" i="2"/>
  <c r="V230" i="2"/>
  <c r="V142" i="2"/>
  <c r="V349" i="2"/>
  <c r="V446" i="2"/>
  <c r="V541" i="2"/>
  <c r="V603" i="2"/>
  <c r="V672" i="2"/>
  <c r="V766" i="2"/>
  <c r="V794" i="2"/>
  <c r="V868" i="2"/>
  <c r="V273" i="2"/>
  <c r="V241" i="2"/>
  <c r="V170" i="2"/>
  <c r="V222" i="2"/>
  <c r="V126" i="2"/>
  <c r="V399" i="2"/>
  <c r="V583" i="2"/>
  <c r="V572" i="2"/>
  <c r="V676" i="2"/>
  <c r="V852" i="2"/>
  <c r="V795" i="2"/>
  <c r="V908" i="2"/>
  <c r="V946" i="2"/>
  <c r="V966" i="2"/>
  <c r="V1019" i="2"/>
  <c r="V1036" i="2"/>
  <c r="V1083" i="2"/>
  <c r="V993" i="2"/>
  <c r="V1060" i="2"/>
  <c r="V1104" i="2"/>
  <c r="V727" i="2"/>
  <c r="V976" i="2"/>
  <c r="V410" i="2"/>
  <c r="V238" i="2"/>
  <c r="V138" i="2"/>
  <c r="V520" i="2"/>
  <c r="V466" i="2"/>
  <c r="V707" i="2"/>
  <c r="V1072" i="2"/>
  <c r="V260" i="2"/>
  <c r="V228" i="2"/>
  <c r="V206" i="2"/>
  <c r="V190" i="2"/>
  <c r="V153" i="2"/>
  <c r="V137" i="2"/>
  <c r="V364" i="2"/>
  <c r="V487" i="2"/>
  <c r="V199" i="2"/>
  <c r="V118" i="2"/>
  <c r="V417" i="2"/>
  <c r="V454" i="2"/>
  <c r="V611" i="2"/>
  <c r="V628" i="2"/>
  <c r="V692" i="2"/>
  <c r="V800" i="2"/>
  <c r="V854" i="2"/>
  <c r="V900" i="2"/>
  <c r="V934" i="2"/>
  <c r="V121" i="2"/>
  <c r="V105" i="2"/>
  <c r="V397" i="2"/>
  <c r="V540" i="2"/>
  <c r="V423" i="2"/>
  <c r="V305" i="2"/>
  <c r="V321" i="2"/>
  <c r="V439" i="2"/>
  <c r="V455" i="2"/>
  <c r="V478" i="2"/>
  <c r="V542" i="2"/>
  <c r="V513" i="2"/>
  <c r="V561" i="2"/>
  <c r="V592" i="2"/>
  <c r="V633" i="2"/>
  <c r="V646" i="2"/>
  <c r="V669" i="2"/>
  <c r="V685" i="2"/>
  <c r="V747" i="2"/>
  <c r="V773" i="2"/>
  <c r="V843" i="2"/>
  <c r="V845" i="2"/>
  <c r="V840" i="2"/>
  <c r="V850" i="2"/>
  <c r="V1077" i="2"/>
  <c r="V881" i="2"/>
  <c r="V897" i="2"/>
  <c r="V913" i="2"/>
  <c r="V931" i="2"/>
  <c r="V947" i="2"/>
  <c r="V963" i="2"/>
  <c r="V1011" i="2"/>
  <c r="V1028" i="2"/>
  <c r="V1045" i="2"/>
  <c r="V990" i="2"/>
  <c r="V1053" i="2"/>
  <c r="V1070" i="2"/>
  <c r="V1109" i="2"/>
  <c r="V29" i="2"/>
  <c r="V334" i="2"/>
  <c r="V728" i="2"/>
  <c r="V977" i="2"/>
  <c r="V300" i="2"/>
  <c r="V298" i="2"/>
  <c r="V263" i="2"/>
  <c r="V231" i="2"/>
  <c r="V424" i="2"/>
  <c r="V266" i="2"/>
  <c r="V234" i="2"/>
  <c r="V209" i="2"/>
  <c r="V193" i="2"/>
  <c r="V177" i="2"/>
  <c r="V140" i="2"/>
  <c r="V124" i="2"/>
  <c r="V108" i="2"/>
  <c r="V353" i="2"/>
  <c r="V484" i="2"/>
  <c r="V389" i="2"/>
  <c r="V536" i="2"/>
  <c r="V314" i="2"/>
  <c r="V432" i="2"/>
  <c r="V448" i="2"/>
  <c r="V464" i="2"/>
  <c r="V514" i="2"/>
  <c r="V485" i="2"/>
  <c r="V578" i="2"/>
  <c r="V660" i="2"/>
  <c r="V562" i="2"/>
  <c r="V593" i="2"/>
  <c r="V622" i="2"/>
  <c r="V635" i="2"/>
  <c r="V651" i="2"/>
  <c r="V674" i="2"/>
  <c r="V690" i="2"/>
  <c r="V754" i="2"/>
  <c r="V783" i="2"/>
  <c r="V863" i="2"/>
  <c r="V847" i="2"/>
  <c r="V857" i="2"/>
  <c r="V878" i="2"/>
  <c r="V894" i="2"/>
  <c r="V910" i="2"/>
  <c r="V926" i="2"/>
  <c r="V944" i="2"/>
  <c r="V960" i="2"/>
  <c r="V1008" i="2"/>
  <c r="V1025" i="2"/>
  <c r="V1042" i="2"/>
  <c r="V987" i="2"/>
  <c r="V1050" i="2"/>
  <c r="V1067" i="2"/>
  <c r="V1089" i="2"/>
  <c r="V336" i="2"/>
  <c r="V729" i="2"/>
  <c r="V978" i="2"/>
  <c r="V261" i="2"/>
  <c r="V229" i="2"/>
  <c r="V212" i="2"/>
  <c r="V147" i="2"/>
  <c r="V14" i="2"/>
  <c r="V579" i="2"/>
  <c r="V551" i="2"/>
  <c r="V594" i="2"/>
  <c r="V636" i="2"/>
  <c r="V671" i="2"/>
  <c r="V749" i="2"/>
  <c r="V837" i="2"/>
  <c r="V811" i="2"/>
  <c r="V911" i="2"/>
  <c r="V945" i="2"/>
  <c r="V1022" i="2"/>
  <c r="V1110" i="2"/>
  <c r="V1063" i="2"/>
  <c r="V725" i="2"/>
  <c r="V543" i="2"/>
  <c r="V259" i="2"/>
  <c r="V511" i="2"/>
  <c r="V384" i="2"/>
  <c r="V226" i="2"/>
  <c r="V189" i="2"/>
  <c r="V120" i="2"/>
  <c r="V377" i="2"/>
  <c r="V409" i="2"/>
  <c r="V302" i="2"/>
  <c r="V436" i="2"/>
  <c r="V468" i="2"/>
  <c r="V705" i="2"/>
  <c r="V597" i="2"/>
  <c r="V639" i="2"/>
  <c r="V678" i="2"/>
  <c r="V799" i="2"/>
  <c r="V882" i="2"/>
  <c r="V932" i="2"/>
  <c r="V964" i="2"/>
  <c r="V1046" i="2"/>
  <c r="V1054" i="2"/>
  <c r="V483" i="2"/>
  <c r="V253" i="2"/>
  <c r="V394" i="2"/>
  <c r="V232" i="2"/>
  <c r="V143" i="2"/>
  <c r="V111" i="2"/>
  <c r="V369" i="2"/>
  <c r="V327" i="2"/>
  <c r="V461" i="2"/>
  <c r="V537" i="2"/>
  <c r="V555" i="2"/>
  <c r="V640" i="2"/>
  <c r="V691" i="2"/>
  <c r="V784" i="2"/>
  <c r="V848" i="2"/>
  <c r="V883" i="2"/>
  <c r="V915" i="2"/>
  <c r="V1009" i="2"/>
  <c r="V1051" i="2"/>
  <c r="V21" i="2"/>
  <c r="V338" i="2"/>
  <c r="V283" i="2"/>
  <c r="V207" i="2"/>
  <c r="V130" i="2"/>
  <c r="V488" i="2"/>
  <c r="V462" i="2"/>
  <c r="V704" i="2"/>
  <c r="V632" i="2"/>
  <c r="V688" i="2"/>
  <c r="V781" i="2"/>
  <c r="V859" i="2"/>
  <c r="V880" i="2"/>
  <c r="V370" i="2"/>
  <c r="V265" i="2"/>
  <c r="V233" i="2"/>
  <c r="V414" i="2"/>
  <c r="V203" i="2"/>
  <c r="V106" i="2"/>
  <c r="V584" i="2"/>
  <c r="V438" i="2"/>
  <c r="V525" i="2"/>
  <c r="V607" i="2"/>
  <c r="V696" i="2"/>
  <c r="V838" i="2"/>
  <c r="V872" i="2"/>
  <c r="V916" i="2"/>
  <c r="V950" i="2"/>
  <c r="V1002" i="2"/>
  <c r="V1023" i="2"/>
  <c r="V1040" i="2"/>
  <c r="V1076" i="2"/>
  <c r="V1064" i="2"/>
  <c r="V1080" i="2"/>
  <c r="V333" i="2"/>
  <c r="V731" i="2"/>
  <c r="V980" i="2"/>
  <c r="V211" i="2"/>
  <c r="V122" i="2"/>
  <c r="V312" i="2"/>
  <c r="V522" i="2"/>
  <c r="V564" i="2"/>
  <c r="V284" i="2"/>
  <c r="V252" i="2"/>
  <c r="V220" i="2"/>
  <c r="V202" i="2"/>
  <c r="V186" i="2"/>
  <c r="V149" i="2"/>
  <c r="V133" i="2"/>
  <c r="V348" i="2"/>
  <c r="V278" i="2"/>
  <c r="V183" i="2"/>
  <c r="V17" i="2"/>
  <c r="V308" i="2"/>
  <c r="V473" i="2"/>
  <c r="V556" i="2"/>
  <c r="V645" i="2"/>
  <c r="V752" i="2"/>
  <c r="V861" i="2"/>
  <c r="V817" i="2"/>
  <c r="V904" i="2"/>
  <c r="V942" i="2"/>
  <c r="V426" i="2"/>
  <c r="V117" i="2"/>
  <c r="V16" i="2"/>
  <c r="V415" i="2"/>
  <c r="V357" i="2"/>
  <c r="V496" i="2"/>
  <c r="V309" i="2"/>
  <c r="V325" i="2"/>
  <c r="V443" i="2"/>
  <c r="V459" i="2"/>
  <c r="V494" i="2"/>
  <c r="V587" i="2"/>
  <c r="V529" i="2"/>
  <c r="V612" i="2"/>
  <c r="V565" i="2"/>
  <c r="V596" i="2"/>
  <c r="V706" i="2"/>
  <c r="V650" i="2"/>
  <c r="V673" i="2"/>
  <c r="V689" i="2"/>
  <c r="V753" i="2"/>
  <c r="V782" i="2"/>
  <c r="V855" i="2"/>
  <c r="V867" i="2"/>
  <c r="V788" i="2"/>
  <c r="V856" i="2"/>
  <c r="V869" i="2"/>
  <c r="V885" i="2"/>
  <c r="V901" i="2"/>
  <c r="V917" i="2"/>
  <c r="V935" i="2"/>
  <c r="V951" i="2"/>
  <c r="V967" i="2"/>
  <c r="V1015" i="2"/>
  <c r="V1033" i="2"/>
  <c r="V1082" i="2"/>
  <c r="V994" i="2"/>
  <c r="V1057" i="2"/>
  <c r="V1088" i="2"/>
  <c r="V713" i="2"/>
  <c r="V732" i="2"/>
  <c r="V287" i="2"/>
  <c r="V255" i="2"/>
  <c r="V223" i="2"/>
  <c r="V258" i="2"/>
  <c r="V136" i="2"/>
  <c r="V516" i="2"/>
  <c r="V318" i="2"/>
  <c r="V452" i="2"/>
  <c r="V530" i="2"/>
  <c r="V550" i="2"/>
  <c r="V626" i="2"/>
  <c r="V760" i="2"/>
  <c r="V858" i="2"/>
  <c r="V898" i="2"/>
  <c r="V1012" i="2"/>
  <c r="V1074" i="2"/>
  <c r="V733" i="2"/>
  <c r="V390" i="2"/>
  <c r="V221" i="2"/>
  <c r="V296" i="2"/>
  <c r="V192" i="2"/>
  <c r="V359" i="2"/>
  <c r="V311" i="2"/>
  <c r="V474" i="2"/>
  <c r="V598" i="2"/>
  <c r="V675" i="2"/>
  <c r="V853" i="2"/>
  <c r="V1090" i="2"/>
  <c r="V933" i="2"/>
  <c r="V1043" i="2"/>
  <c r="V577" i="2"/>
  <c r="V191" i="2"/>
  <c r="V110" i="2"/>
  <c r="V304" i="2"/>
  <c r="V506" i="2"/>
  <c r="V560" i="2"/>
  <c r="V641" i="2"/>
  <c r="V836" i="2"/>
  <c r="V849" i="2"/>
  <c r="V896" i="2"/>
  <c r="V503" i="2"/>
  <c r="V515" i="2"/>
  <c r="V289" i="2"/>
  <c r="V257" i="2"/>
  <c r="V225" i="2"/>
  <c r="V286" i="2"/>
  <c r="V187" i="2"/>
  <c r="V367" i="2"/>
  <c r="V316" i="2"/>
  <c r="V458" i="2"/>
  <c r="V615" i="2"/>
  <c r="V637" i="2"/>
  <c r="V758" i="2"/>
  <c r="V823" i="2"/>
  <c r="V884" i="2"/>
  <c r="V924" i="2"/>
  <c r="V958" i="2"/>
  <c r="V1006" i="2"/>
  <c r="V1027" i="2"/>
  <c r="V1044" i="2"/>
  <c r="V1052" i="2"/>
  <c r="V1069" i="2"/>
  <c r="V1105" i="2"/>
  <c r="V717" i="2"/>
  <c r="V736" i="2"/>
  <c r="V195" i="2"/>
  <c r="V114" i="2"/>
  <c r="V475" i="2"/>
  <c r="V434" i="2"/>
  <c r="V493" i="2"/>
  <c r="V595" i="2"/>
  <c r="V649" i="2"/>
  <c r="V276" i="2"/>
  <c r="V244" i="2"/>
  <c r="V214" i="2"/>
  <c r="V198" i="2"/>
  <c r="V182" i="2"/>
  <c r="V145" i="2"/>
  <c r="V129" i="2"/>
  <c r="V527" i="2"/>
  <c r="V246" i="2"/>
  <c r="V150" i="2"/>
  <c r="V411" i="2"/>
  <c r="V320" i="2"/>
  <c r="V538" i="2"/>
  <c r="V568" i="2"/>
  <c r="V668" i="2"/>
  <c r="V772" i="2"/>
  <c r="V839" i="2"/>
  <c r="V876" i="2"/>
  <c r="V912" i="2"/>
  <c r="V954" i="2"/>
  <c r="V358" i="2"/>
  <c r="V113" i="2"/>
  <c r="V347" i="2"/>
  <c r="V476" i="2"/>
  <c r="V381" i="2"/>
  <c r="V528" i="2"/>
  <c r="V313" i="2"/>
  <c r="V431" i="2"/>
  <c r="V447" i="2"/>
  <c r="V463" i="2"/>
  <c r="V510" i="2"/>
  <c r="V481" i="2"/>
  <c r="V545" i="2"/>
  <c r="V616" i="2"/>
  <c r="V553" i="2"/>
  <c r="V569" i="2"/>
  <c r="V600" i="2"/>
  <c r="V625" i="2"/>
  <c r="V638" i="2"/>
  <c r="V654" i="2"/>
  <c r="V677" i="2"/>
  <c r="V693" i="2"/>
  <c r="V759" i="2"/>
  <c r="V792" i="2"/>
  <c r="V808" i="2"/>
  <c r="V802" i="2"/>
  <c r="V810" i="2"/>
  <c r="V864" i="2"/>
  <c r="V873" i="2"/>
  <c r="V889" i="2"/>
  <c r="V905" i="2"/>
  <c r="V921" i="2"/>
  <c r="V939" i="2"/>
  <c r="V955" i="2"/>
  <c r="V1003" i="2"/>
  <c r="V1020" i="2"/>
  <c r="V1037" i="2"/>
  <c r="V1091" i="2"/>
  <c r="V1086" i="2"/>
  <c r="V1061" i="2"/>
  <c r="V1108" i="2"/>
  <c r="V718" i="2"/>
  <c r="V737" i="2"/>
  <c r="V408" i="2"/>
  <c r="V418" i="2"/>
  <c r="V279" i="2"/>
  <c r="V247" i="2"/>
  <c r="V173" i="2"/>
  <c r="V282" i="2"/>
  <c r="V250" i="2"/>
  <c r="V218" i="2"/>
  <c r="V201" i="2"/>
  <c r="V185" i="2"/>
  <c r="V148" i="2"/>
  <c r="V132" i="2"/>
  <c r="V116" i="2"/>
  <c r="V401" i="2"/>
  <c r="V580" i="2"/>
  <c r="V471" i="2"/>
  <c r="V306" i="2"/>
  <c r="V322" i="2"/>
  <c r="V440" i="2"/>
  <c r="V456" i="2"/>
  <c r="V482" i="2"/>
  <c r="V546" i="2"/>
  <c r="V517" i="2"/>
  <c r="V613" i="2"/>
  <c r="V554" i="2"/>
  <c r="V570" i="2"/>
  <c r="V601" i="2"/>
  <c r="V630" i="2"/>
  <c r="V643" i="2"/>
  <c r="V666" i="2"/>
  <c r="V682" i="2"/>
  <c r="V698" i="2"/>
  <c r="V768" i="2"/>
  <c r="V828" i="2"/>
  <c r="V830" i="2"/>
  <c r="V809" i="2"/>
  <c r="V825" i="2"/>
  <c r="V866" i="2"/>
  <c r="V870" i="2"/>
  <c r="V886" i="2"/>
  <c r="V902" i="2"/>
  <c r="V918" i="2"/>
  <c r="V936" i="2"/>
  <c r="V952" i="2"/>
  <c r="V968" i="2"/>
  <c r="V1017" i="2"/>
  <c r="V1034" i="2"/>
  <c r="V1107" i="2"/>
  <c r="V995" i="2"/>
  <c r="V1058" i="2"/>
  <c r="V1092" i="2"/>
  <c r="V719" i="2"/>
  <c r="V738" i="2"/>
  <c r="V416" i="2"/>
  <c r="V277" i="2"/>
  <c r="V245" i="2"/>
  <c r="V172" i="2"/>
  <c r="V288" i="2"/>
  <c r="V256" i="2"/>
  <c r="V224" i="2"/>
  <c r="V204" i="2"/>
  <c r="V188" i="2"/>
  <c r="V139" i="2"/>
  <c r="V123" i="2"/>
  <c r="V107" i="2"/>
  <c r="V385" i="2"/>
  <c r="V524" i="2"/>
  <c r="V393" i="2"/>
  <c r="V544" i="2"/>
  <c r="V315" i="2"/>
  <c r="V433" i="2"/>
  <c r="V449" i="2"/>
  <c r="V465" i="2"/>
  <c r="V518" i="2"/>
  <c r="V489" i="2"/>
  <c r="V582" i="2"/>
  <c r="V618" i="2"/>
  <c r="V559" i="2"/>
  <c r="V602" i="2"/>
  <c r="V631" i="2"/>
  <c r="V644" i="2"/>
  <c r="V679" i="2"/>
  <c r="V695" i="2"/>
  <c r="V763" i="2"/>
  <c r="V804" i="2"/>
  <c r="V789" i="2"/>
  <c r="V796" i="2"/>
  <c r="V860" i="2"/>
  <c r="V871" i="2"/>
  <c r="V887" i="2"/>
  <c r="V903" i="2"/>
  <c r="V919" i="2"/>
  <c r="V937" i="2"/>
  <c r="V953" i="2"/>
  <c r="V1013" i="2"/>
  <c r="V1030" i="2"/>
  <c r="V1087" i="2"/>
  <c r="V992" i="2"/>
  <c r="V1055" i="2"/>
  <c r="V1079" i="2"/>
  <c r="V715" i="2"/>
  <c r="V734" i="2"/>
  <c r="V979" i="2"/>
  <c r="V388" i="2"/>
  <c r="V400" i="2"/>
  <c r="V275" i="2"/>
  <c r="V243" i="2"/>
  <c r="V171" i="2"/>
  <c r="V208" i="2"/>
  <c r="V127" i="2"/>
  <c r="V492" i="2"/>
  <c r="V512" i="2"/>
  <c r="V445" i="2"/>
  <c r="V502" i="2"/>
  <c r="V614" i="2"/>
  <c r="V571" i="2"/>
  <c r="V627" i="2"/>
  <c r="V793" i="2"/>
  <c r="V865" i="2"/>
  <c r="V899" i="2"/>
  <c r="V949" i="2"/>
  <c r="V1026" i="2"/>
  <c r="V988" i="2"/>
  <c r="V1068" i="2"/>
  <c r="V730" i="2"/>
  <c r="V479" i="2"/>
  <c r="V219" i="2"/>
  <c r="V262" i="2"/>
  <c r="V154" i="2"/>
  <c r="V391" i="2"/>
  <c r="V324" i="2"/>
  <c r="V477" i="2"/>
  <c r="V591" i="2"/>
  <c r="V664" i="2"/>
  <c r="V822" i="2"/>
  <c r="V862" i="2"/>
  <c r="V1014" i="2"/>
  <c r="V404" i="2"/>
  <c r="V281" i="2"/>
  <c r="V249" i="2"/>
  <c r="V217" i="2"/>
  <c r="V254" i="2"/>
  <c r="V146" i="2"/>
  <c r="V500" i="2"/>
  <c r="V490" i="2"/>
  <c r="V552" i="2"/>
  <c r="V653" i="2"/>
  <c r="V785" i="2"/>
  <c r="V833" i="2"/>
  <c r="V892" i="2"/>
  <c r="V938" i="2"/>
  <c r="V962" i="2"/>
  <c r="V1010" i="2"/>
  <c r="V1032" i="2"/>
  <c r="V1106" i="2"/>
  <c r="V989" i="2"/>
  <c r="V1056" i="2"/>
  <c r="V1084" i="2"/>
  <c r="V721" i="2"/>
  <c r="V740" i="2"/>
  <c r="V398" i="2"/>
  <c r="V270" i="2"/>
  <c r="V179" i="2"/>
  <c r="V375" i="2"/>
  <c r="V450" i="2"/>
  <c r="V586" i="2"/>
  <c r="V624" i="2"/>
  <c r="V684" i="2"/>
  <c r="V268" i="2"/>
  <c r="V236" i="2"/>
  <c r="V210" i="2"/>
  <c r="V194" i="2"/>
  <c r="V178" i="2"/>
  <c r="V141" i="2"/>
  <c r="V125" i="2"/>
  <c r="V215" i="2"/>
  <c r="V134" i="2"/>
  <c r="V532" i="2"/>
  <c r="V442" i="2"/>
  <c r="V509" i="2"/>
  <c r="V599" i="2"/>
  <c r="V680" i="2"/>
  <c r="V814" i="2"/>
  <c r="V803" i="2"/>
  <c r="V888" i="2"/>
  <c r="V920" i="2"/>
  <c r="V1048" i="2"/>
  <c r="V109" i="2"/>
  <c r="V371" i="2"/>
  <c r="V508" i="2"/>
  <c r="V403" i="2"/>
  <c r="V301" i="2"/>
  <c r="V317" i="2"/>
  <c r="V435" i="2"/>
  <c r="V451" i="2"/>
  <c r="V467" i="2"/>
  <c r="V526" i="2"/>
  <c r="V497" i="2"/>
  <c r="V708" i="2"/>
  <c r="V557" i="2"/>
  <c r="V573" i="2"/>
  <c r="V604" i="2"/>
  <c r="V629" i="2"/>
  <c r="V642" i="2"/>
  <c r="V665" i="2"/>
  <c r="V681" i="2"/>
  <c r="V697" i="2"/>
  <c r="V767" i="2"/>
  <c r="V827" i="2"/>
  <c r="V829" i="2"/>
  <c r="V824" i="2"/>
  <c r="V834" i="2"/>
  <c r="V801" i="2"/>
  <c r="V877" i="2"/>
  <c r="V893" i="2"/>
  <c r="V909" i="2"/>
  <c r="V925" i="2"/>
  <c r="V943" i="2"/>
  <c r="V959" i="2"/>
  <c r="V1007" i="2"/>
  <c r="V1024" i="2"/>
  <c r="V1041" i="2"/>
  <c r="V986" i="2"/>
  <c r="V1049" i="2"/>
  <c r="V1065" i="2"/>
  <c r="V1085" i="2"/>
  <c r="V335" i="2"/>
  <c r="V722" i="2"/>
  <c r="V975" i="2"/>
  <c r="V360" i="2"/>
  <c r="V376" i="2"/>
  <c r="V271" i="2"/>
  <c r="V239" i="2"/>
  <c r="V169" i="2"/>
  <c r="V535" i="2"/>
  <c r="V274" i="2"/>
  <c r="V242" i="2"/>
  <c r="V213" i="2"/>
  <c r="V197" i="2"/>
  <c r="V181" i="2"/>
  <c r="V144" i="2"/>
  <c r="V128" i="2"/>
  <c r="V112" i="2"/>
  <c r="V15" i="2"/>
  <c r="V419" i="2"/>
  <c r="V361" i="2"/>
  <c r="V504" i="2"/>
  <c r="V310" i="2"/>
  <c r="V326" i="2"/>
  <c r="V444" i="2"/>
  <c r="V460" i="2"/>
  <c r="V498" i="2"/>
  <c r="V470" i="2"/>
  <c r="V533" i="2"/>
  <c r="V617" i="2"/>
  <c r="V558" i="2"/>
  <c r="V574" i="2"/>
  <c r="V605" i="2"/>
  <c r="V634" i="2"/>
  <c r="V647" i="2"/>
  <c r="V670" i="2"/>
  <c r="V686" i="2"/>
  <c r="V748" i="2"/>
  <c r="V776" i="2"/>
  <c r="V844" i="2"/>
  <c r="V846" i="2"/>
  <c r="V831" i="2"/>
  <c r="V841" i="2"/>
  <c r="V805" i="2"/>
  <c r="V874" i="2"/>
  <c r="V890" i="2"/>
  <c r="V906" i="2"/>
  <c r="V922" i="2"/>
  <c r="V940" i="2"/>
  <c r="V956" i="2"/>
  <c r="V1004" i="2"/>
  <c r="V1021" i="2"/>
  <c r="V1038" i="2"/>
  <c r="V1102" i="2"/>
  <c r="V1103" i="2"/>
  <c r="V1062" i="2"/>
  <c r="V1071" i="2"/>
  <c r="V337" i="2"/>
  <c r="V723" i="2"/>
  <c r="V973" i="2"/>
  <c r="V374" i="2"/>
  <c r="V581" i="2"/>
  <c r="V269" i="2"/>
  <c r="V237" i="2"/>
  <c r="V168" i="2"/>
  <c r="V519" i="2"/>
  <c r="V346" i="2"/>
  <c r="V280" i="2"/>
  <c r="V248" i="2"/>
  <c r="V216" i="2"/>
  <c r="V200" i="2"/>
  <c r="V184" i="2"/>
  <c r="V151" i="2"/>
  <c r="V135" i="2"/>
  <c r="V119" i="2"/>
  <c r="V18" i="2"/>
  <c r="V405" i="2"/>
  <c r="V413" i="2"/>
  <c r="V303" i="2"/>
  <c r="V319" i="2"/>
  <c r="V437" i="2"/>
  <c r="V453" i="2"/>
  <c r="V469" i="2"/>
  <c r="V534" i="2"/>
  <c r="V505" i="2"/>
  <c r="V703" i="2"/>
  <c r="V563" i="2"/>
  <c r="V606" i="2"/>
  <c r="V659" i="2"/>
  <c r="V648" i="2"/>
  <c r="V667" i="2"/>
  <c r="V683" i="2"/>
  <c r="V699" i="2"/>
  <c r="V769" i="2"/>
  <c r="V835" i="2"/>
  <c r="V816" i="2"/>
  <c r="V826" i="2"/>
  <c r="V791" i="2"/>
  <c r="V875" i="2"/>
  <c r="V891" i="2"/>
  <c r="V907" i="2"/>
  <c r="V923" i="2"/>
  <c r="V941" i="2"/>
  <c r="V957" i="2"/>
  <c r="V1018" i="2"/>
  <c r="V1035" i="2"/>
  <c r="V1073" i="2"/>
  <c r="V996" i="2"/>
  <c r="V1059" i="2"/>
  <c r="V1100" i="2"/>
  <c r="V720" i="2"/>
  <c r="V739" i="2"/>
  <c r="V297" i="2"/>
  <c r="V352" i="2"/>
  <c r="V267" i="2"/>
  <c r="V235" i="2"/>
  <c r="V495" i="2"/>
  <c r="V272" i="2"/>
  <c r="V240" i="2"/>
  <c r="V196" i="2"/>
  <c r="V180" i="2"/>
  <c r="V131" i="2"/>
  <c r="V115" i="2"/>
  <c r="V425" i="2"/>
  <c r="V480" i="2"/>
  <c r="V307" i="2"/>
  <c r="V323" i="2"/>
  <c r="V441" i="2"/>
  <c r="V457" i="2"/>
  <c r="V486" i="2"/>
  <c r="V521" i="2"/>
  <c r="V567" i="2"/>
  <c r="V623" i="2"/>
  <c r="V652" i="2"/>
  <c r="V687" i="2"/>
  <c r="V777" i="2"/>
  <c r="V851" i="2"/>
  <c r="V832" i="2"/>
  <c r="V842" i="2"/>
  <c r="V879" i="2"/>
  <c r="V895" i="2"/>
  <c r="V927" i="2"/>
  <c r="V961" i="2"/>
  <c r="V1005" i="2"/>
  <c r="V1039" i="2"/>
  <c r="V1047" i="2"/>
  <c r="V1075" i="2"/>
  <c r="V339" i="2"/>
  <c r="V294" i="2"/>
  <c r="V227" i="2"/>
  <c r="V499" i="2"/>
  <c r="V290" i="2"/>
  <c r="V205" i="2"/>
  <c r="V152" i="2"/>
  <c r="V501" i="2"/>
  <c r="V566" i="2"/>
  <c r="V655" i="2"/>
  <c r="V694" i="2"/>
  <c r="V815" i="2"/>
  <c r="V790" i="2"/>
  <c r="V914" i="2"/>
  <c r="V948" i="2"/>
  <c r="V1029" i="2"/>
  <c r="V991" i="2"/>
  <c r="V714" i="2"/>
  <c r="V157" i="2"/>
  <c r="V285" i="2"/>
  <c r="V264" i="2"/>
  <c r="V757" i="2"/>
  <c r="V965" i="2"/>
  <c r="V1101" i="2"/>
  <c r="V531" i="2"/>
  <c r="V251" i="2"/>
  <c r="V702" i="2"/>
  <c r="V23" i="2"/>
  <c r="V430" i="2"/>
  <c r="V610" i="2"/>
  <c r="V331" i="2"/>
  <c r="V821" i="2"/>
  <c r="V174" i="2"/>
  <c r="V985" i="2"/>
  <c r="V972" i="2"/>
  <c r="V712" i="2"/>
  <c r="V930" i="2"/>
  <c r="V1098" i="2"/>
  <c r="V590" i="2"/>
  <c r="V1000" i="2"/>
  <c r="V658" i="2"/>
  <c r="V588" i="2"/>
  <c r="V102" i="2"/>
  <c r="V13" i="2"/>
  <c r="V663" i="2"/>
  <c r="V176" i="2"/>
  <c r="V293" i="2"/>
  <c r="V746" i="2"/>
  <c r="V621" i="2"/>
  <c r="V345" i="2"/>
  <c r="V104" i="2"/>
  <c r="V549" i="2"/>
  <c r="V1093" i="2"/>
  <c r="V575" i="2"/>
  <c r="V1111" i="2"/>
  <c r="V709" i="2"/>
  <c r="V818" i="2"/>
  <c r="V969" i="2"/>
  <c r="V997" i="2"/>
  <c r="V427" i="2"/>
  <c r="V328" i="2"/>
  <c r="V340" i="2"/>
  <c r="V741" i="2"/>
  <c r="V619" i="2"/>
  <c r="V656" i="2"/>
  <c r="V547" i="2"/>
  <c r="V155" i="2"/>
  <c r="V928" i="2"/>
  <c r="V661" i="2"/>
  <c r="V291" i="2"/>
  <c r="V981" i="2"/>
  <c r="V19" i="2"/>
  <c r="V608" i="2"/>
  <c r="V700" i="2"/>
  <c r="L15" i="5"/>
  <c r="D19" i="5"/>
  <c r="V1113" i="2" l="1"/>
  <c r="L19" i="5"/>
  <c r="K13" i="5"/>
  <c r="I19" i="5"/>
  <c r="J21" i="5"/>
  <c r="F21" i="5"/>
  <c r="E19" i="5"/>
  <c r="H21" i="5"/>
  <c r="G19" i="5"/>
  <c r="L21" i="5" l="1"/>
  <c r="K19" i="5"/>
</calcChain>
</file>

<file path=xl/sharedStrings.xml><?xml version="1.0" encoding="utf-8"?>
<sst xmlns="http://schemas.openxmlformats.org/spreadsheetml/2006/main" count="7013" uniqueCount="758">
  <si>
    <t>CRONOGRAMA FÍSICO / FINANCEIRO</t>
  </si>
  <si>
    <t>Item</t>
  </si>
  <si>
    <t>DESCRIÇÃO DO SERVIÇO</t>
  </si>
  <si>
    <t>VALOR TOTAL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</si>
  <si>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</si>
  <si>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</si>
  <si>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</si>
  <si>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</si>
  <si>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</si>
  <si>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</si>
  <si>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</si>
  <si>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</si>
  <si>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</si>
  <si>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</si>
  <si>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</si>
  <si>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TOTAL</t>
  </si>
  <si>
    <t>%</t>
  </si>
  <si>
    <t>R$</t>
  </si>
  <si>
    <t>______________________</t>
  </si>
  <si>
    <t>Fábio Corrêa Gasparetto</t>
  </si>
  <si>
    <t>Engenheiro Civil</t>
  </si>
  <si>
    <t>CREA/SC 067.202-5</t>
  </si>
  <si>
    <t>SIAPE 2015260</t>
  </si>
  <si>
    <t>Escada metálica - caracol, degrau em chapa xadrez e larg. 60cm, requadro cant. 50x50mm pilares em tubos de aço Ø100mm e Ø20mm, corrimão executado em tubo de aço Ø40mm com altura de 90cm</t>
  </si>
  <si>
    <t>UNIVERSIDADE FEDERAL DA FRONTEIRA SUL</t>
  </si>
  <si>
    <t>SECRETARIA ESPECIAL DE OBRAS</t>
  </si>
  <si>
    <t>CAMPUS PASSO FUNDO - RS</t>
  </si>
  <si>
    <t>SINAPI</t>
  </si>
  <si>
    <t>INFRAESTRUTURA ELÉTRICA</t>
  </si>
  <si>
    <t>PLEO</t>
  </si>
  <si>
    <t>ORÇAMENTO SINTÉTICO</t>
  </si>
  <si>
    <t>SICRO 2</t>
  </si>
  <si>
    <t>EMPRESA</t>
  </si>
  <si>
    <t>UFFS</t>
  </si>
  <si>
    <t>DESCONTO</t>
  </si>
  <si>
    <t>BDI OBRA</t>
  </si>
  <si>
    <t>BDI EQUIPAMENTO</t>
  </si>
  <si>
    <t>ITEM</t>
  </si>
  <si>
    <t>CÓDIGO</t>
  </si>
  <si>
    <t>DESCRIÇÃO SERVIÇO</t>
  </si>
  <si>
    <t>UNID.</t>
  </si>
  <si>
    <t>QUANT.</t>
  </si>
  <si>
    <t>P.UNIT.</t>
  </si>
  <si>
    <t>P.TOTAL</t>
  </si>
  <si>
    <t>BDI</t>
  </si>
  <si>
    <t>P.TOTAL C/ BDI</t>
  </si>
  <si>
    <t>%ITEM</t>
  </si>
  <si>
    <t>VALOR UNITÁRIO (R$) COM BDI</t>
  </si>
  <si>
    <t>PREÇO TOTAL R$</t>
  </si>
  <si>
    <t>MATERIAL</t>
  </si>
  <si>
    <t>MÃO-DE-OBRA</t>
  </si>
  <si>
    <t>SERVIÇOS PRELIMINARES</t>
  </si>
  <si>
    <t>.</t>
  </si>
  <si>
    <t>CANTEIRO DE OBRA</t>
  </si>
  <si>
    <t>74209/001</t>
  </si>
  <si>
    <t>PLACA DE OBRA EM CHAPA DE ACO GALVANIZADO</t>
  </si>
  <si>
    <t>M2</t>
  </si>
  <si>
    <t>73847/001</t>
  </si>
  <si>
    <t>ALUGUEL CONTAINER/BANHEIRO INCL INST ELET LARG=2,20 COMP=6,20MALT=2,50M CHAPA ACO C/NERV TRAPEZ FORRO C/ISOL TERMO/ACUSTICOCHASSIS REFORC PISO COMPENS NAVAL EXC TRANSP/CARGA/DESCARGA</t>
  </si>
  <si>
    <t>MES</t>
  </si>
  <si>
    <t>ALUGUEL CONTAINER/ESCRIT INCL INST ELET LARG=2,20 COMP=6,20MALT=2,50M CHAPA ACO C/NERV TRAPEZ FORRO C/ISOL TERMO/ACUSTICOCHASSIS REFORC PISO COMPENS NAVAL EXC TRANSP/CARGA/DESCARGA</t>
  </si>
  <si>
    <t>ENGENHEIRO ELETRICISTA COM ENCARGOS COMPLEMENTARES</t>
  </si>
  <si>
    <t>H</t>
  </si>
  <si>
    <t>ENGENHEIRO CIVIL DE OBRA JUNIOR COM ENCARGOS COMPLEMENTARES</t>
  </si>
  <si>
    <t>MESTRE DE OBRAS COM ENCARGOS COMPLEMENTARES</t>
  </si>
  <si>
    <t>SUBTOTAL</t>
  </si>
  <si>
    <t>ART</t>
  </si>
  <si>
    <t>CREA</t>
  </si>
  <si>
    <t>ART - Engenheiro Eletricista</t>
  </si>
  <si>
    <t>UN.</t>
  </si>
  <si>
    <t>ART - Engenheiro Civil</t>
  </si>
  <si>
    <t>TOTAL SERVIÇOS PRELIMINARES</t>
  </si>
  <si>
    <t>SUBESTAÇÃO DE MEDIÇÃO</t>
  </si>
  <si>
    <t>CIVIL</t>
  </si>
  <si>
    <t>MOVIMENTO DE TERRA</t>
  </si>
  <si>
    <t>Infraestrutura</t>
  </si>
  <si>
    <t>73948/016</t>
  </si>
  <si>
    <t>LIMPEZA MANUAL DO TERRENO (C/ RASPAGEM SUPERFICIAL)</t>
  </si>
  <si>
    <t>74077/002</t>
  </si>
  <si>
    <t>LOCACAO CONVENCIONAL DE OBRA, ATRAVÉS DE GABARITO DE TABUAS CORRIDAS PONTALETADAS, COM REAPROVEITAMENTO DE 10 VEZES.</t>
  </si>
  <si>
    <t>ESCAVAÇÃO MANUAL DE VALAS. AF_03/2016</t>
  </si>
  <si>
    <t>M3</t>
  </si>
  <si>
    <t>73964/006</t>
  </si>
  <si>
    <t>REATERRO DE VALA COM COMPACTAÇÃO MANUAL</t>
  </si>
  <si>
    <t>Fundações - Micro estacas Ø25cm - 4m de prof.</t>
  </si>
  <si>
    <t>ESTACA ESCAVADA MECANICAMENTE, SEM FLUIDO ESTABILIZANTE, COM 25 CM DE DIÂMETRO, ATÉ 9 M DE COMPRIMENTO, CONCRETO LANÇADO POR CAMINHÃO BETONEIRA (EXCLUSIVE MOBILIZAÇÃO E DESMOBILIZAÇÃO). AF_02/2015</t>
  </si>
  <si>
    <t>M</t>
  </si>
  <si>
    <t>CORTE E DOBRA DE AÇO CA_50, DIÂMETRO DE 8.0 MM, UTILIZADO EM ESTRUTURAS DIVERSAS, EXCETO LAJES. AF_12/2015</t>
  </si>
  <si>
    <t>KG</t>
  </si>
  <si>
    <t>CORTE E DOBRA DE AÇO CA_60, DIÂMETRO DE 5.0 MM, UTILIZADO EM ESTRUTURAS DIVERSAS, EXCETO LAJES. AF_12/2015</t>
  </si>
  <si>
    <t>Vigas de baldrame</t>
  </si>
  <si>
    <t>CONCRETAGEM DE VIGAS E LAJES, FCK=20 MPA, PARA LAJES PREMOLDADAS</t>
  </si>
  <si>
    <t>CORTE E DOBRA DE AÇO CA_50, DIÂMETRO DE 10.0 MM, UTILIZADO EM ESTRUTURAS DIVERSAS, EXCETO LAJES. AF_12/2015</t>
  </si>
  <si>
    <t>FORMA TABUA PARA CONCRETO EM FUNDACAO, C/ REAPROVEITAMENTO 2X.</t>
  </si>
  <si>
    <t>Supraestrutura</t>
  </si>
  <si>
    <t>74202/002</t>
  </si>
  <si>
    <t>LAJE PRE_MOLDADA P/PISO, SOBRECARGA 200KG/M2, VAOS ATE 3,50M/E=8CM, C/LAJOTAS E CAP.C/CONC FCK=20MPA, 4CM, INTER_EIXO 38CM, C/ESCORAMENTO (REAPR.3X) E FERRAGEM NEGATIVA</t>
  </si>
  <si>
    <t>Pilares</t>
  </si>
  <si>
    <t>CONCRETAGEM DE PILARES, FCK = 25 MPA, COM USO DE BOMBA EM EDIFICAÇÃO COM SEÇÃO MÉDIA DE PILARES MENOR OU IGUAL A 0,25 M² _ LANÇAMENTO, ADENSAMENTO E ACABAMENTO. AF_12/2015</t>
  </si>
  <si>
    <t>FABRICAÇÃO DE FÔRMA PARA PILARES E ESTRUTURAS SIMILARES, EM MADEIRA SERRADA, E=25 MM. AF_12/2015</t>
  </si>
  <si>
    <t>Vigas superiores</t>
  </si>
  <si>
    <t>CORTE E DOBRA DE AÇO CA_50, DIÂMETRO DE 6.3 MM, UTILIZADO EM ESTRUTURAS DIVERSAS, EXCETO LAJES. AF_12/2015</t>
  </si>
  <si>
    <t>Impermeabilizações</t>
  </si>
  <si>
    <t>73753/001</t>
  </si>
  <si>
    <t>IMPERMEABILIZACAO DE SUPERFICIE COM MANTA ASFALTICA PROTEGIDA COM FILME DE ALUMINIO GOFRADO (DE ESPESSURA 0,8MM), INCLUSA APLICACAO DE  EMULSAO ASFALTICA, E=3MM.</t>
  </si>
  <si>
    <t>Paredes e painéis</t>
  </si>
  <si>
    <t>ALVENARIA EM TIJOLO CERAMICO MACICO 5X10X20CM 1 VEZ (ESPESSURA 20CM),ASSENTADO COM ARGAMASSA TRACO 1:2:8 (CIMENTO, CAL E AREIA)</t>
  </si>
  <si>
    <t>VERGA PRÉ_MOLDADA PARA JANELAS COM MAIS DE 1,5 M DE VÃO. AF_03/2016</t>
  </si>
  <si>
    <t>PAVIMENTAÇÃO</t>
  </si>
  <si>
    <t>Contrapiso Armado</t>
  </si>
  <si>
    <t>EXECUÇÃO DE PASSEIO (CALÇADA) OU PISO DE CONCRETO COM CONCRETO MOLDADOIN LOCO, USINADO, ACABAMENTO CONVENCIONAL, ESPESSURA 6 CM, ARMADO. AF_07/2016</t>
  </si>
  <si>
    <t>ARMACAO EM TELA DE ACO SOLDADA NERVURADA Q_92, ACO CA_60, 4,2MM, MALHA15X15CM</t>
  </si>
  <si>
    <t>insumo 4722</t>
  </si>
  <si>
    <t>PEDRA BRITADA N. 3 (38 A 50 MM) POSTO PEDREIRA/FORNECEDOR, SEM FRETE</t>
  </si>
  <si>
    <t>83356</t>
  </si>
  <si>
    <t>TRANSPORTE COMERCIAL DE BRITA</t>
  </si>
  <si>
    <t>M3XKM</t>
  </si>
  <si>
    <t>IMPERMEABILIZACAO DE SUPERFICIE COM ARGAMASSA DE CIMENTO E AREIA, TRACO 1:3, COM ADITIVO IMPERMEABILIZANTE, E=3 CM</t>
  </si>
  <si>
    <t>PISO INDUSTRIAL DE ALTA RESISTENCIA, ESPESSURA 8MM, INCLUSO JUNTAS DEDILATACAO PLASTICAS E POLIMENTO MECANIZADO</t>
  </si>
  <si>
    <t>Revestimento e Pintura</t>
  </si>
  <si>
    <t>CHAPISCO APLICADO EM ALVENARIAS E ESTRUTURAS DE CONCRETO INTERNAS, COMCOLHER DE PEDREIRO.  ARGAMASSA TRAÇO 1:3 COM PREPARO EM BETONEIRA 400L. AF_06/2014</t>
  </si>
  <si>
    <t>MASSA ÚNICA, PARA RECEBIMENTO DE PINTURA, EM ARGAMASSA TRAÇO 1:2:8, PREPARO MANUAL, APLICADA MANUALMENTE EM FACES INTERNAS DE PAREDES, ESPESSURA DE 20MM, COM EXECUÇÃO DE TALISCAS. AF_06/2014</t>
  </si>
  <si>
    <t>CHAPISCO APLICADO EM ALVENARIA (SEM PRESENÇA DE VÃOS) E ESTRUTURAS DECONCRETO DE FACHADA, COM COLHER DE PEDREIRO.  ARGAMASSA TRAÇO 1:3 COMPREPARO MANUAL. AF_06/2014</t>
  </si>
  <si>
    <t>EMBOÇO OU MASSA ÚNICA EM ARGAMASSA TRAÇO 1:2:8, PREPARO MANUAL, APLICADA MANUALMENTE EM PANOS DE FACHADA COM PRESENÇA DE VÃOS, ESPESSURA DE25 MM. AF_06/2014</t>
  </si>
  <si>
    <t>APLICAÇÃO MANUAL DE PINTURA COM TINTA LÁTEX ACRÍLICA EM PAREDES, DUASDEMÃOS. AF_06/2014</t>
  </si>
  <si>
    <t>APLICAÇÃO DE FUNDO SELADOR ACRÍLICO EM PAREDES, UMA DEMÃO. AF_06/2014</t>
  </si>
  <si>
    <t>74245/001</t>
  </si>
  <si>
    <t>PINTURA ACRILICA EM PISO CIMENTADO DUAS DEMAOS</t>
  </si>
  <si>
    <t>ESQUADRIAS / METÁLICAS</t>
  </si>
  <si>
    <t>JANELA EM ALUMÍNIO DE ABRIR TIPO VENEZIANA COM GUARNIÇÃO, FIXAÇÃO COM PARAFUSOS _ FORNECIMENTO E INSTALAÇÃO. AF_08/2015</t>
  </si>
  <si>
    <t>73933/003</t>
  </si>
  <si>
    <t>PORTA DE FERRO TIPO VENEZIANA, DE ABRIR, SEM BANDEIRA SEM FERRAGENS</t>
  </si>
  <si>
    <t>73932/001</t>
  </si>
  <si>
    <t>GRADE DE FERRO, BARRA CHATA</t>
  </si>
  <si>
    <t>insumo 7158</t>
  </si>
  <si>
    <t>TELA DE ARAME GALV QUADRANGULAR / LOSANGULAR,  FIO 2,77 MM (12 BWG), MALHA  5 X 5 CM, H = 2 M</t>
  </si>
  <si>
    <t>JANELA, ESQUADRIA EM ALUMINIO COM VENEZIANA, FIXA COMPLETA - CONFORME PROJETO</t>
  </si>
  <si>
    <t>PORTA EM ALUMÍNIO DE ABRIR TIPO VENEZIANA COM GUARNIÇÃO, FIXAÇÃO COM PARAFUSOS _ FORNECIMENTO E INSTALAÇÃO. AF_08/2015</t>
  </si>
  <si>
    <t>REFERÊNCIA</t>
  </si>
  <si>
    <t>CADEADO LATAO 45MM 2.7MM PADRAO CONC</t>
  </si>
  <si>
    <t>UN</t>
  </si>
  <si>
    <t>FECHADURA DE EMBUTIR COM CILINDRO, EXTERNA, COMPLETA, ACABAMENTO PADRÃO MÉDIO, INCLUSO EXECUÇÃO DE FURO _ FORNECIMENTO E INSTALAÇÃO. AF_08/215</t>
  </si>
  <si>
    <t>TOMADA DE ENERGIA</t>
  </si>
  <si>
    <t>UNID</t>
  </si>
  <si>
    <t>QT</t>
  </si>
  <si>
    <t>MAO FRANCESA GF PLANA COMP. 619MM</t>
  </si>
  <si>
    <t>CRUZETA PARA POSTE POLIMERICA COMP. 2000MM QUADRADA 90X90MM</t>
  </si>
  <si>
    <t>SUPORTE CHAVE FACA GF INCLINADO</t>
  </si>
  <si>
    <t>PARAFUSO ACO CAB QUADRADA GF MAQUINA INT M16X150MM</t>
  </si>
  <si>
    <t>SUPORTE L GALVANIZADO P/CHAVE FUSIVEL/PARA RAIO</t>
  </si>
  <si>
    <t>ARRUELA ACO 5.8 QUADRADA 38X38MM GF M16</t>
  </si>
  <si>
    <t>CHAVE FACA 15KV 400A DE PORCELANA CONEXAO POR PARAF. USO EXTERNO .</t>
  </si>
  <si>
    <t>PARA RAIO DISTRIBUICAO POLIMERICO 12KV 10KA</t>
  </si>
  <si>
    <t>SELA CRUZETA ACO CARBONO P/ CRUZETA 90X90MM</t>
  </si>
  <si>
    <t>PARAFUSO ACO CAB QUADRADA GF MAQUINA INT M16X550MM</t>
  </si>
  <si>
    <t>CONECTOR CUNHA ALUMINIO 1/0AWG-1/0AWG OU 2/0AWG-2AWG</t>
  </si>
  <si>
    <t>CONECTOR CUNHA ALUMINIO 2/0AWG-2/0AWG OU 3/0AWG-1/0AWG</t>
  </si>
  <si>
    <t>CABO DE ALUMINIO COBERTO RIGIDO CL2 15KV XLPE 90C 70MM</t>
  </si>
  <si>
    <t>TERMINAL RETO 180° P/ CHAVE FACA EM ALUMINIO 1/0 AWG 2 FUROS S/ISOL</t>
  </si>
  <si>
    <t>CONECTOR CUNHA ALUMINIO 3/0AWG-3/0AWG OU 4/0AWG-2/0AWG</t>
  </si>
  <si>
    <t>PARAFUSO ACO 5.8 SEXTAVADO ZINCADO BR ROSCA INT MA M10X50MM</t>
  </si>
  <si>
    <t>PORCA ACO 5.8 SEXTAVADA ZINCADO BR ROSCA MA M10</t>
  </si>
  <si>
    <t>ARRUELA ACO PRESSAO MEDIA ZINCADO BR M10</t>
  </si>
  <si>
    <t>ARRUELA ACO 5.8 LISA  ZINCADO BR M10</t>
  </si>
  <si>
    <t>CABO DE COBRE NU 25MM2 _ FORNECIMENTO E INSTALACAO</t>
  </si>
  <si>
    <t>insumo 1550</t>
  </si>
  <si>
    <t>CONECTOR METALICO TIPO PARAFUSO FENDIDO (SPLIT BOLT), PARA CABOS ATE 25 MM2</t>
  </si>
  <si>
    <t>HASTE DE ATERRAMENTO EM AÇO COM 3,00 M DE COMPRIMENTO E DN = 5/8" REVESTIDA COM BAIXA CAMADA DE COBRE, SEM CONECTOR</t>
  </si>
  <si>
    <t>ELETRODUTO RÍGIDO ROSCÁVEL, PVC, DN 20 MM (1/2"), PARA CIRCUITOS TERMINAIS, INSTALADO EM PAREDE _ FORNECIMENTO E INSTALAÇÃO. AF_12/2015</t>
  </si>
  <si>
    <t>PRESILHA GF P/ FITA LISA 3/4POL  </t>
  </si>
  <si>
    <t>insumo 0406</t>
  </si>
  <si>
    <t>FITA ACO INOX PARA CINTAR POSTE, L = 19 MM, E = 0,5 MM (ROLODE 30M)</t>
  </si>
  <si>
    <t>MANTA PARA REPARO EPR 140X200MM</t>
  </si>
  <si>
    <t>ADESIVO PERIGO DE MORTE ALTA TENSAO 300X75MM . .</t>
  </si>
  <si>
    <t>ARRUELA ACO 5.8 LISA  BICROMATIZADO M8</t>
  </si>
  <si>
    <t>ARRUELA ACO PRESSAO MEDIA BICROMATIZADO M8</t>
  </si>
  <si>
    <t>CINTA PARA POSTE GALVANIZADA SECAO CIRCULAR 120MM . . .</t>
  </si>
  <si>
    <t>CINTA PARA POSTE GALVANIZADA SECAO CIRCULAR 230MM . . .</t>
  </si>
  <si>
    <t>CINTA PARA POSTE GALVANIZADA SECAO CIRCULAR 270MM . . .</t>
  </si>
  <si>
    <t>CINTA PARA POSTE GALVANIZADA SECAO CIRCULAR 310MM . . .</t>
  </si>
  <si>
    <t>CURVA ELETRODUTO GALVANIZADO A FOGO NBR5598 90 5POL BSP</t>
  </si>
  <si>
    <t>ELETRODUTO GALVANIZADO A FOGO NBR5598 5POL BSP 3M PAR3,75MM</t>
  </si>
  <si>
    <t>insumo 38120</t>
  </si>
  <si>
    <t>MASSA EPOXI BICOMPONENTE PARA REPAROS</t>
  </si>
  <si>
    <t>PARAFUSO ACO CAB ABAULADA GF MAQUINA INT M16X45MM</t>
  </si>
  <si>
    <t>PARAFUSO ACO 5.8 SEXTAVADO BICROMATIZADO ROSCA INT MA M8X20MM</t>
  </si>
  <si>
    <t>PORCA ACO 5.8 SEXTAVADA BICROMATIZADA ROSCA MA M8</t>
  </si>
  <si>
    <t>TERMINAL ANEL TUBULAR COBRE ELETROLITICO 25MM FURO1 M8 COMP1</t>
  </si>
  <si>
    <t>ARRUELA ACO 5.8 LISA  BICROMATIZADO M4</t>
  </si>
  <si>
    <t>CINTA PARA POSTE GALVANIZADA SECAO CIRCULAR 190MM . . .</t>
  </si>
  <si>
    <t>CINTA PARA POSTE GALVANIZADA SECAO CIRCULAR 200MM . . .</t>
  </si>
  <si>
    <t>PARAFUSO ACO 5.8 CAB PANELA FENDADO ZINCADO BR AUTO ATARRAX INT 4,2X16MM</t>
  </si>
  <si>
    <t>PARAFUSO ACO CAB QUADRADA GF MAQUINA INT M16X125MM</t>
  </si>
  <si>
    <t>PRESILHA LATAO P/ CABO COBRE NU 16-35MM FURO 5MM</t>
  </si>
  <si>
    <t>SUPORTE P/ CABO/MUFLA TIPO BFM GF 20 A 30MM</t>
  </si>
  <si>
    <t>SUPORTE L GALVANIZADO P/CHAVE FUSIVEL/PARA RAIO . . . .</t>
  </si>
  <si>
    <t>RAMAL DE AT TOMADA DE ENERGIA ATÉ A SUBESTAÇÃO DE MEDIÇÃO</t>
  </si>
  <si>
    <t>ARRUELA ACO 5.8 LISA BICROMATIZADO M6</t>
  </si>
  <si>
    <t>ARRUELA ACO PRESSAO MEDIA BICROMATIZADO M6</t>
  </si>
  <si>
    <t>CABO DE COBRE FLEXÍVEL ISOLADO, 4 MM², ANTI_CHAMA 450/750 V, PARA CIRCUITOS TERMINAIS _ FORNECIMENTO E INSTALAÇÃO. AF_12/2015</t>
  </si>
  <si>
    <t>PARAFUSO ACO 5.8 SEXTAVADO BICROMATIZADO ROSCA INT MA M6X20MM</t>
  </si>
  <si>
    <t>PARAFUSO ACO 5.8 SEXTAVADO BICROMATIZADO ROSCA INT MA M8X30MM</t>
  </si>
  <si>
    <t>PORCA ACO 5.8 SEXTAVADA BICROMATIZADA ROSCA MA M6</t>
  </si>
  <si>
    <t>TERMINAL ANEL LAMINADO ISOLADO COBRE ELETROLITICO 2,7MM-6,6MM M6</t>
  </si>
  <si>
    <t>TERMINAL OU CONECTOR DE PRESSAO _ PARA CABO 35MM2 _ FORNECIMENTO E INSTALACAO</t>
  </si>
  <si>
    <t>TERMINAL MODULAR 12/20KV CABO 25-50MM EXTERNO</t>
  </si>
  <si>
    <t>CABO AT COBRE RIGIDO CL2 12/20KV-EPR 105C 35MM</t>
  </si>
  <si>
    <t>CABO DE COBRE FLEXÍVEL ISOLADO, 35 MM², ANTI_CHAMA 450/750 V, PARA DISTRIBUIÇÃO _ FORNECIMENTO E INSTALAÇÃO. AF_12/2015</t>
  </si>
  <si>
    <t>DUTO CORRUGADO PEAD 5POL - 125MM  PT</t>
  </si>
  <si>
    <t>insumo 0394</t>
  </si>
  <si>
    <t>ABRACADEIRA EM ACO PARA AMARRACAO DE ELETRODUTOS, TIPO D, COM 1 1/2" E PARAFUSO DE FIXACAO</t>
  </si>
  <si>
    <t>insumo 0400</t>
  </si>
  <si>
    <t>ABRACADEIRA EM ACO PARA AMARRACAO DE ELETRODUTOS, TIPO D, COM 3/4" E PARAFUSO DE FIXACAO</t>
  </si>
  <si>
    <t>insumo 0414</t>
  </si>
  <si>
    <t>ABRACADEIRA DE NYLON PARA AMARRACAO DE CABOS, COMPRIMENTO DE100 X 2,5 MM</t>
  </si>
  <si>
    <t>insumo 39212</t>
  </si>
  <si>
    <t>ARRUELA EM ALUMINIO, COM ROSCA, DE 1 1/2", PARA ELETRODUTO</t>
  </si>
  <si>
    <t>ARRUELA ACO 5.8 LISA  BICROMATIZADO M10</t>
  </si>
  <si>
    <t>ARRUELA ACO 5.8 LISA  BICROMATIZADO M5</t>
  </si>
  <si>
    <t>ARRUELA ACO 5.8 LISA  BICROMATIZADO M6</t>
  </si>
  <si>
    <t>ARRUELA ACO LISA  ZINCADO BR 3/8POL</t>
  </si>
  <si>
    <t>ARRUELA ACO LISA  ZINCADO BR 5/16POL</t>
  </si>
  <si>
    <t>ARRUELA ACO PRESSAO MEDIA BICROMATIZADO M5</t>
  </si>
  <si>
    <t>ARRUELA ACO PRESSAO MEDIA ZINCADO BR 3/8POL</t>
  </si>
  <si>
    <t>BARRA CHATA COBRE 1 X 1/8 (0,7199 KG/M) (LARG. X ESPES.) CANTO VIVO . .</t>
  </si>
  <si>
    <t>BARRA CHATA COBRE 1 X 3/16 (1,0810 KG/M) (LARG. X ESPES.) CANTO VIVO . .</t>
  </si>
  <si>
    <t>BARRA ROSCADA ACO BAIXO CARBONO ZINCADO BRANCO UNC 3/8POLX3000MM</t>
  </si>
  <si>
    <t>BARRA VERGALHAO COBRE 3/8 X 3000 (0,634KG/MT) DIAMET. (POL) X COMP. (M) . . .</t>
  </si>
  <si>
    <t>BORNE CONCENTRICO PRESSAO EM LATAO ESTANHADO TERMINAL ANGULAR 3/8 POL</t>
  </si>
  <si>
    <t>BORNE CONCENTRICO PRESSAO EM LATAO ESTANHADO TERMINAL LATERAL 3/8 POL</t>
  </si>
  <si>
    <t>BORNE CONCENTRICO PRESSAO EM LATAO ESTANHADO UNIAO SEM SUPORTE 3/8 POL</t>
  </si>
  <si>
    <t>BORNE CONCENTRICO PRESSAO EM LATAO ESTANHADO DERIVACAO T 3/8 POL</t>
  </si>
  <si>
    <t>insumo 39178</t>
  </si>
  <si>
    <t>BUCHA EM ALUMINIO, COM ROSCA, DE  1 1/2", PARA ELETRODUTO</t>
  </si>
  <si>
    <t>insumo 7568</t>
  </si>
  <si>
    <t>BUCHA DE NYLON SEM ABA S10, COM PARAFUSO DE 6,10 X 65 MM EMACO ZINCADO COM ROSCA SOBERBA, CABECA CHATA E FENDA PHILLIPS</t>
  </si>
  <si>
    <t>insumo 7584</t>
  </si>
  <si>
    <t>BUCHA DE NYLON SEM ABA S12, COM PARAFUSO DE 5/16" X 80 MM EMACO ZINCADO COM ROSCA SOBERBA E CABECA SEXTAVADA</t>
  </si>
  <si>
    <t>insumo 11950</t>
  </si>
  <si>
    <t>BUCHA DE NYLON SEM ABA S6, COM PARAFUSO DE 4,20 X 40 MM EM ACO ZINCADO COM ROSCA SOBERBA, CABECA CHATA E FENDA PHILLIPS</t>
  </si>
  <si>
    <t>insumo 7583</t>
  </si>
  <si>
    <t>BUCHA DE NYLON SEM ABA S8, COM PARAFUSO DE 4,80 X 50 MM EM ACO ZINCADO COM ROSCA SOBERBA, CABECA CHATA E FENDA PHILLIPS</t>
  </si>
  <si>
    <t>insumo 39190</t>
  </si>
  <si>
    <t>BUCHA DE REDUCAO EM ALUMINIO, COM ROSCA, DE 1 1/2" X 1", PARA ELETRODUTO</t>
  </si>
  <si>
    <t>CABO DE COBRE NU 35MM2 _ FORNECIMENTO E INSTALACAO</t>
  </si>
  <si>
    <t>CABO DE COBRE NU 50MM2 _ FORNECIMENTO E INSTALACAO</t>
  </si>
  <si>
    <t>CABO  COBRE FLEXIVEL CL4 0,6-1KV 70C PVC 2X4MM PT</t>
  </si>
  <si>
    <t>CABO DE COBRE FLEXÍVEL ISOLADO, 1,5 MM², ANTI_CHAMA 0,6/1,0 KV, PARA CIRCUITOS TERMINAIS _ FORNECIMENTO E INSTALAÇÃO. AF_12/2015 (BR)</t>
  </si>
  <si>
    <t>CABO DE COBRE FLEXÍVEL ISOLADO, 2,5 MM², ANTI_CHAMA 0,6/1,0 KV, PARA CIRCUITOS TERMINAIS _ FORNECIMENTO E INSTALAÇÃO. AF_12/2015 (AZ CL)</t>
  </si>
  <si>
    <t>CABO DE COBRE FLEXÍVEL ISOLADO, 2,5 MM², ANTI_CHAMA 0,6/1,0 KV, PARA CIRCUITOS TERMINAIS _ FORNECIMENTO E INSTALAÇÃO. AF_12/2015 (PT)</t>
  </si>
  <si>
    <t>CABO DE COBRE FLEXÍVEL ISOLADO, 2,5 MM², ANTI_CHAMA 0,6/1,0 KV, PARA CIRCUITOS TERMINAIS _ FORNECIMENTO E INSTALAÇÃO. AF_12/2015 (VD AM)</t>
  </si>
  <si>
    <t>CABO DE COBRE FLEXÍVEL ISOLADO, 4 MM², ANTI_CHAMA 450/750 V, PARA CIRCUITOS TERMINAIS _ FORNECIMENTO E INSTALAÇÃO. AF_12/2015 (VD)</t>
  </si>
  <si>
    <t>CABO  COBRE FLEXIVEL PP CL5 500V 70C PVC 2X1MM PT</t>
  </si>
  <si>
    <t>CABO  COBRE FLEXIVEL PP CL5 500V 70C PVC 3X1,5MM PT</t>
  </si>
  <si>
    <t>CAIXA DE EPI DE MADEIRA H=470MM L=210MM C=210MM S/ ADESIVO EPI .</t>
  </si>
  <si>
    <t>insumo 34643</t>
  </si>
  <si>
    <t>CAIXA INSPECAO EM POLIETILENO PARA ATERRAMENTO E PARA RAIOSDIAMETRO = 300 MM</t>
  </si>
  <si>
    <t>CAIXA MEDICAO INDIV ACO CARB. L85XA60XP40CM . EXTERNA RGE</t>
  </si>
  <si>
    <t>CANTONEIRA ACO GALVANIZADA A FOGO 1.1/2 X 1/8POL 6000MM</t>
  </si>
  <si>
    <t>CARTUCHO EXOTERMICO 90 COMPLETO</t>
  </si>
  <si>
    <t>CHAVE FIM CURSO NA+NF 4A 230VCA ALAV MT ROLD PL IP67</t>
  </si>
  <si>
    <t>CHUMBADOR ACO 8.8 COM PARAFUSO ZINCADO BR 3/8POLX2.1/2POL</t>
  </si>
  <si>
    <t>CLIPS CABO ACO ACO FUNDIDO GALVANIZADO 9,5MM - 3/8POL USO LEVE</t>
  </si>
  <si>
    <t>CONDULETE DE ALUMÍNIO, TIPO C, PARA ELETRODUTO DE AÇO GALVANIZADO DN 20 MM (3/4''), APARENTE _ FORNECIMENTO E INSTALAÇÃO. AF_11/2016_P</t>
  </si>
  <si>
    <t>CONDULETE DE ALUMÍNIO, TIPO E, PARA ELETRODUTO DE AÇO GALVANIZADO DN 20 MM (3/4''), APARENTE _ FORNECIMENTO E INSTALAÇÃO. AF_11/2016_P</t>
  </si>
  <si>
    <t>CONDULETE ALUMINIO LB 1.1/2POL BSP SILICIO EPOXI-POL C/TP IP54</t>
  </si>
  <si>
    <t>CONDULETE ALUMINIO LL 1.1/2POL BSP SILICIO EPOXI-POL C/TP IP54</t>
  </si>
  <si>
    <t>CONDULETE ALUMINIO LL 3/4POL BSP SILICIO EPOXI-POL C/TP IP54</t>
  </si>
  <si>
    <t>CONDULETE DE ALUMÍNIO, TIPO LR, PARA ELETRODUTO DE AÇO GALVANIZADO DN20 MM (3/4''), APARENTE _ FORNECIMENTO E INSTALAÇÃO. AF_11/2016_P</t>
  </si>
  <si>
    <t>CONDULETE DE ALUMÍNIO, TIPO T, PARA ELETRODUTO DE AÇO GALVANIZADO DN 20 MM (3/4''), APARENTE _ FORNECIMENTO E INSTALAÇÃO. AF_11/2016_P</t>
  </si>
  <si>
    <t>CONECTOR MACHO FIXO S/PORCA LATAO 1/2POL BSP</t>
  </si>
  <si>
    <t>insumo 11862</t>
  </si>
  <si>
    <t>CONECTOR METALICO TIPO PARAFUSO FENDIDO (SPLIT BOLT), PARA CABOS ATE 50 MM2</t>
  </si>
  <si>
    <t>CURVA ELETRODUTO ZINCADO NBR13057 PESADO LONGA 90 1.1/2POL BSP</t>
  </si>
  <si>
    <t>insumo 12059</t>
  </si>
  <si>
    <t>ELETRODUTO FLEXIVEL, EM ACO, TIPO CONDUITE, DIAMETRO DE 1/2"</t>
  </si>
  <si>
    <t>ELETRODUTO DE AÇO GALVANIZADO, CLASSE SEMI PESADO, DN 40 MM (1 1/2  ),APARENTE, INSTALADO EM PAREDE _ FORNECIMENTO E INSTALAÇÃO. AF_11/2016_P</t>
  </si>
  <si>
    <t>ELETRODUTO DE AÇO GALVANIZADO, CLASSE LEVE, DN 20 MM (3/4’’), APARENTE, INSTALADO EM PAREDE _ FORNECIMENTO E INSTALAÇÃO. AF_11/2016_P</t>
  </si>
  <si>
    <t>insumo 42007</t>
  </si>
  <si>
    <t>ESTICADOR FORJADO PARA CABO DE ACO DE DIAMETRO 9,53 MM (3/8"), TIPO GANCHO X OLHAL (DIN 1480) (COLETADO CAIXA)</t>
  </si>
  <si>
    <t>ESTRADO DE BORRACHA 25KV 50X50CM</t>
  </si>
  <si>
    <t>EXTINTOR DE CO2 6KG _ FORNECIMENTO E INSTALACAO</t>
  </si>
  <si>
    <t>INTERRUPTOR SIMPLES (1 MÓDULO), 10A/250V, INCLUINDO SUPORTE E PLACA _FORNECIMENTO E INSTALAÇÃO. AF_12/2015</t>
  </si>
  <si>
    <t>ISOLADOR BAIXA TENSAO PARALELO 16 X 30 M6 POLIESTER COM F.V. .</t>
  </si>
  <si>
    <t>ISOLADOR 15KV PEDEST 150MM M16 EPOXI VERGALHAO</t>
  </si>
  <si>
    <t>insumo 39387</t>
  </si>
  <si>
    <t>LAMPADA LED TUBULAR BIVOLT 18/20 W, BASE G13</t>
  </si>
  <si>
    <t>insumo 12239</t>
  </si>
  <si>
    <t>LUMINARIA DE SOBREPOR EM CHAPA DE ACO PARA 2 LAMPADAS FLUORESCENTES DE *36* W, PERFIL COMERCIAL (NAO INCLUI REATOR E LAMPADAS)</t>
  </si>
  <si>
    <t>insumo 38774</t>
  </si>
  <si>
    <t>LUMINARIA DE EMERGENCIA 30 LEDS, POTENCIA 2 W, BATERIA DE LITIO, AUTONOMIA DE 6 HORAS</t>
  </si>
  <si>
    <t>LUVA MT BORRACHA COMP. 356MM CL 2 TENSAO MAXIMA DE USO 17KV</t>
  </si>
  <si>
    <t>LUVA RASPA COURO CANO LONGO</t>
  </si>
  <si>
    <t>MOLDE CABO/CABO PARALELO 50MM-50MM GRAFITE USA CARTUCHO90</t>
  </si>
  <si>
    <t>MOLDE CABO/HASTE PASSANTE 5/8POL-50MM 1 USA CARTUCHO90</t>
  </si>
  <si>
    <t>PARAFUSO ACO 5.8 CAB CILINDRICO FENDADO BICROMATIZADO MAQUINA INT M5X16MM</t>
  </si>
  <si>
    <t>PARAFUSO ACO 5.8 CAB PANELA FENDADO ZINCADO BR AUTO ATARRAX INT 4,2X32MM</t>
  </si>
  <si>
    <t>PARAFUSO ACO 5.8 CAB PANELA FENDADO ZINCADO BR AUTO ATARRAX INT 4,8X38MM</t>
  </si>
  <si>
    <t>PARAFUSO ACO 5.8 SEXTAVADO ZINCADO BR ROSCA INT MA M10X30MM</t>
  </si>
  <si>
    <t>PARAFUSO ACO 5.8 SEXTAVADO ZINCADO BR SOBERBO PARCIAL 1/4X2POL</t>
  </si>
  <si>
    <t>PARAFUSO ACO 5.8 SEXTAVADO ZINCADO BR SOBERBO PARCIAL 5/16X2POL</t>
  </si>
  <si>
    <t>PLACA ADV. AREA RESTRITA SOMENTE PESSOAL AUTORIZADO 297X210MM .</t>
  </si>
  <si>
    <t>PLACA ADV. NAO MANOBRAR ESTA CHAVE SOB CARGA 150X210MM .</t>
  </si>
  <si>
    <t>PLACA ADV. PERIGO DE MORTE ALTA TENSAO . 297X210MM .</t>
  </si>
  <si>
    <t>PLACA ADV. SUBESTACAO ELETRICA 15KV . 297X210MM .</t>
  </si>
  <si>
    <t>PLACA ADV. USO OBRIGATORIO AO MANOBRAR ESTE EQUIPAMENTO 150X210MM .</t>
  </si>
  <si>
    <t>PLUG PIAL MACHO 3 POLOS 10A 250V PT</t>
  </si>
  <si>
    <t>PORCA ACO 5.8 SEXTAVADA BICROMATIZADA ROSCA MA M5</t>
  </si>
  <si>
    <t>PORCA ACO 5.8 SEXTAVADA ZINCADO BR ROSCA UNC 3/8POL</t>
  </si>
  <si>
    <t>PRENSA CABO ALUMINIO SILICIO 1POL BSP 22,5-25MM CZ IP68</t>
  </si>
  <si>
    <t>PRENSA CABO NYLON POLIAMIDA-6 1/2POL BSP 6-12MM CZ IP68</t>
  </si>
  <si>
    <t>PRESILHA LATAO P/ CABO COBRE NU 35-50MM FURO 5MM</t>
  </si>
  <si>
    <t>PROLONGADOR BC C/ MANCAL NORMAL CURTO 1POLX1000</t>
  </si>
  <si>
    <t>PUNHO DE MANOBRA DE ACO CARB MANIPULO DIREITO C/ BLOQUEIO KIRK</t>
  </si>
  <si>
    <t>QUADRO DIAGRAMA UNIFILAR . . 60X84CM .</t>
  </si>
  <si>
    <t>SUPORTE  PERFILADO PZ 38X38MM LONGO CHAPA 18</t>
  </si>
  <si>
    <t>SUPORTE  TIPO OMEGA PZ 38X38MM SIMPLES CHAPA 18</t>
  </si>
  <si>
    <t>SUPORTE P/ CABO/MUFLA TIPO BFM GF 30 A 42MM</t>
  </si>
  <si>
    <t>TAMPA CONDULETE ALUMINIO SIL EPOXI-POL 1 POSTO 1/2POL 3/4POL</t>
  </si>
  <si>
    <t>TAMPA CONDULETE ALUMINIO SIL EPOXI-POL 2 POSTO 1/2POL 3/4POL</t>
  </si>
  <si>
    <t>TERMINAL OU CONECTOR DE PRESSAO _ PARA CABO 25MM2 _ FORNECIMENTO E INSTALACAO</t>
  </si>
  <si>
    <t>TERMINAL OU CONECTOR DE PRESSAO _ PARA CABO 50MM2 _ FORNECIMENTO E INSTALACAO</t>
  </si>
  <si>
    <t>TOMADA ALTA DE EMBUTIR (1 MÓDULO), 2P+T 20 A, INCLUINDO SUPORTE E PLACA _ FORNECIMENTO E INSTALAÇÃO. AF_12/2015</t>
  </si>
  <si>
    <t>TUBO INTERLIGACAO ACO BICROMAT PUNHO/SECC 1POL 2M</t>
  </si>
  <si>
    <t>CABINE MT 15KV (MEDIÇÃO)</t>
  </si>
  <si>
    <t>BASE FIX. TRILHO PARA FUS. D</t>
  </si>
  <si>
    <t>BLOCO CONTATO SIMPLES 1 NA BC</t>
  </si>
  <si>
    <t>BLOCO CONTATO SIMPLES 1 NF BC</t>
  </si>
  <si>
    <t>BOTAO EMERGENCIA VERMELHO FURO 22MM GIRAR P. SOLTAR</t>
  </si>
  <si>
    <t>BOTAO PULSADOR FACEADO VERDE FURO 22MM</t>
  </si>
  <si>
    <t>BOTAO PULSADOR FACEADO VERMELHO FURO 22MM</t>
  </si>
  <si>
    <t>CAPA PROTECAO PARA FUS. DIAZED</t>
  </si>
  <si>
    <t>BORNE PASSAGEM 1P 2,5MM BEGE PARAFUSO</t>
  </si>
  <si>
    <t>BORNE PASSAGEM 1P 4MM BEGE PARAFUSO</t>
  </si>
  <si>
    <t>BORNE TERRA 1P 4MM VERDE/AMARELO PARAFUSO</t>
  </si>
  <si>
    <t>FUSIVEL RETARDADO D</t>
  </si>
  <si>
    <t>GRELHA 150X150X18</t>
  </si>
  <si>
    <t>PARAFUSO AJUSTE PARA FUS. D</t>
  </si>
  <si>
    <t>PLACA INTERM. 2,5/4MM</t>
  </si>
  <si>
    <t>PLUG MACHO 3 POLOS 10A 250V PT</t>
  </si>
  <si>
    <t>POSTE FINAL</t>
  </si>
  <si>
    <t>QUADRO METAL USO INTER./EXTER. 600X500X250 IP 54 C/FLANGE</t>
  </si>
  <si>
    <t>SINALEIRO LED AMARELO 220VCA MONOBLOCO 22MM</t>
  </si>
  <si>
    <t>SINALEIRO LED BRANCO 220VCA MONOBLOCO 22MM</t>
  </si>
  <si>
    <t>SINALEIRO LED VERDE 220VCA MONOBLOCO 22MM</t>
  </si>
  <si>
    <t>SINALEIRO LED VERMELHO 220VCA MONOBLOCO 22MM</t>
  </si>
  <si>
    <t>TAMPA PARA FUS. D</t>
  </si>
  <si>
    <t>TOMADA 2P+T 10A FIXACAO TRILHO DIN</t>
  </si>
  <si>
    <t>IDENT. PLAQUETA CINZA . 45X19MM .</t>
  </si>
  <si>
    <t>IDENT. PLAQUETA CINZA . 70X35MM .</t>
  </si>
  <si>
    <t>CANALETA PLASTICA ABERTO 30X50MM (BXA) 2M COMP CZ .</t>
  </si>
  <si>
    <t>CANALETA PLASTICA ABERTO 50X50MM (BXA) 2M COMP CZ .</t>
  </si>
  <si>
    <t>CHAVE AFERICAO SOBREPOR 20A/600V + NEUTRO</t>
  </si>
  <si>
    <t>BARRA CHATA COBRE 1.1/4 X 1/4 (1,8 KG/M) (LARG. X ESPES.) CANTO VIVO . .</t>
  </si>
  <si>
    <t>PARAFUSO ACO 5.8 SEXTAVADO BICROMATIZADO ROSCA INT MA M10X50MM</t>
  </si>
  <si>
    <t>PORCA ACO 5.8 SEXTAVADA BICROMATIZADA ROSCA MA M10</t>
  </si>
  <si>
    <t>ARRUELA ACO PRESSAO MEDIA BICROMATIZADO M10</t>
  </si>
  <si>
    <t>CHAPA ACRILICO 1000 X 2000 X 3MM TRANSPAR.</t>
  </si>
  <si>
    <t>CANTONEIRA ACO PRETA 2 X 1/4 POL 6000MM</t>
  </si>
  <si>
    <t>EQUIPAMENTOS</t>
  </si>
  <si>
    <t>CHAVE SEC AT 3F 15KV 400A C/ CARGA S/PORTA FUS 95KV/16KA USO INTERNO</t>
  </si>
  <si>
    <t>DISPARADOR CAPACITIVO 110/220VCA . .</t>
  </si>
  <si>
    <t>TRANSF. CORRENTE 15KV REL 200-5A EXAT 10B100 NBI 95KV FT 1,2</t>
  </si>
  <si>
    <t>RELE DIRECIONAL MULTIFUNCAO 40-265VCA/DC . C/DISPLAY</t>
  </si>
  <si>
    <t>TRANSF. POTENC 15KV 500VA REL 13800/R3-115V EXAT 0,3P75 GL2</t>
  </si>
  <si>
    <t>insumo 34616</t>
  </si>
  <si>
    <t>DISJUNTOR TIPO DIN/IEC, BIPOLAR DE 6 ATE 32A</t>
  </si>
  <si>
    <t>DISJUNTOR AT, VÁCUO, 630A 17,5KV/25KA BA BF MO 220VCA S/SUPO S/RLE .</t>
  </si>
  <si>
    <t>NO BREAK MONO 600VA ENT. BIVOLT SAI BIVOLT AUTO 15MIN S/ EXP. BAT</t>
  </si>
  <si>
    <t>TOTAL SUBESTAÇÃO DE MEDIÇÃO</t>
  </si>
  <si>
    <t>GERAÇÃO DIESEL E SUBESTAÇÃO ELEVADORA</t>
  </si>
  <si>
    <t>CORTE E DOBRA DE AÇO CA_50, DIÂMETRO DE 12.5 MM, UTILIZADO EM ESTRUTURAS DIVERSAS, EXCETO LAJES. AF_12/2015</t>
  </si>
  <si>
    <t>EXECUÇÃO DE PASSEIO (CALÇADA) OU PISO DE CONCRETO COM CONCRETO MOLDADOIN LOCO, FEITO EM OBRA, ACABAMENTO CONVENCIONAL, ESPESSURA 12 CM, ARMADO. AF_07/2016</t>
  </si>
  <si>
    <t>JUNTA DE DILATACAO COM ISOPOR 10 MM</t>
  </si>
  <si>
    <t>PISO EM CONCRETO 20 MPA PREPARO MECANICO, ESPESSURA 7CM, INCLUSO JUNTAS CALÇADA</t>
  </si>
  <si>
    <t>PISO INDUSTRIAL DE ALTA RESISTENCIA, ESPESSURA 8MM, INCLUSO JUNTAS DEDILATACAO PLASTICAS E POLIMENTO MECANIZADO INTERNO</t>
  </si>
  <si>
    <t>Janela completa, 3x(1,00x0,50)m - Veneziana</t>
  </si>
  <si>
    <t>BLOCOS DE VIDRO TIPO CANELADO 19X19X8CM, ASSENTADO COM ARGAMASSA TRACO1:3 (CIMENTO E AREIA GROSSA) PREPARO MECANICO, COM REJUNTAMENTO EM CIMENTO BRANCO E BARRAS DE ACO</t>
  </si>
  <si>
    <t>Janela completa, 2,00m x 0,50m - Veneziana - SE</t>
  </si>
  <si>
    <t>Porta em chapa de alumínio tipo veneziana, completa - 2x (1,0mx2,6m)</t>
  </si>
  <si>
    <t>GRELHA PARA VALA 400mm x 5mm x 800mm</t>
  </si>
  <si>
    <t>Canaleta</t>
  </si>
  <si>
    <t>LASTRO DE CONCRETO, E = 5 CM, PREPARO MECÂNICO, INCLUSOS LANÇAMENTO E ADENSAMENTO. AF_07_2016</t>
  </si>
  <si>
    <t>ELÉTRICA</t>
  </si>
  <si>
    <t>SUBESTAÇÃO DE GERAÇÃO</t>
  </si>
  <si>
    <t>ARRUELA ACO 5.8 LISA BICROMATIZADO M5</t>
  </si>
  <si>
    <t>ARRUELA ACO 5.8 LISA BICROMATIZADO M8</t>
  </si>
  <si>
    <t>ARRUELA ACO 5.8 LISA ZINCADO BR M10</t>
  </si>
  <si>
    <t>ARRUELA ACO LISA ZINCADO BR 3/8POL</t>
  </si>
  <si>
    <t>BARRA VERGALHAO COBRE 3/8 X 3000 (0,634KG/MT) DIAMET. (POL) X COMP. (M)</t>
  </si>
  <si>
    <t>CABO DE COBRE FLEXÍVEL ISOLADO, 1,5 MM², ANTI_CHAMA 450/750 V, PARA CIRCUITOS TERMINAIS _ FORNECIMENTO E INSTALAÇÃO. AF_12/2015</t>
  </si>
  <si>
    <t>CABO DE COBRE FLEXÍVEL ISOLADO, 2,5 MM², ANTI_CHAMA 450/750 V, PARA CIRCUITOS TERMINAIS _ FORNECIMENTO E INSTALAÇÃO. AF_12/2015</t>
  </si>
  <si>
    <t>CLIPS CABO ACO FUNDIDO GALVANIZADO 9,5MM - 3/8POL USO LEVE</t>
  </si>
  <si>
    <t>CONECTOR DE PARAFUSO FENDIDO EM LIGA DE COBRE COM SEPARADOR DE CABOS PARA CABO 50 MM2 _ FORNECIMENTO E INSTALACAO</t>
  </si>
  <si>
    <t>insumo 21128</t>
  </si>
  <si>
    <t>ELETRODUTO EM ACO GALVANIZADO ELETROLITICO, LEVE, DIAMETRO 3/4", PAREDE DE 0,90 MM</t>
  </si>
  <si>
    <t>FUSIVEL LIMITADOR HH 45X325MM 50A 15KV .</t>
  </si>
  <si>
    <t>PROLONGADOR  C/ MANCAL NORMAL CURTO 1POLX1000</t>
  </si>
  <si>
    <t>SUPORTE PERFILADO PZ 38X38MM LONGO CHAPA 18</t>
  </si>
  <si>
    <t>SUPORTE TIPO OMEGA PZ 38X38MM SIMPLES CHAPA 18</t>
  </si>
  <si>
    <t>TERMINAL ANEL TUBULAR COBRE ELETROLITICO 35MM FURO1 M8 COMP1</t>
  </si>
  <si>
    <t>TERMINAL ANEL TUBULAR COBRE ELETROLITICO 50MM FURO1 M8 COMP2</t>
  </si>
  <si>
    <t>TINTA ESMALTE BRANCO . NITRO SINTETICO (0,9 LT)</t>
  </si>
  <si>
    <t>TINTA ESMALTE MARROM . NITRO SINTETICO (0,9 LT)</t>
  </si>
  <si>
    <t>TINTA ESMALTE VERDE . NITRO SINTETICO (0,9 LT)</t>
  </si>
  <si>
    <t>TINTA ESMALTE VERMELHO . NITRO SINTETICO (0,9 LT)</t>
  </si>
  <si>
    <t>insumo 38386</t>
  </si>
  <si>
    <t>PINCEL CHATO (TRINCHA) CERDAS GRIS 1.1/2 " (38 MM)</t>
  </si>
  <si>
    <t>insumo 38393</t>
  </si>
  <si>
    <t>ROLO DE ESPUMA POLIESTER 23 CM (SEM CABO)</t>
  </si>
  <si>
    <t>insumo 12815</t>
  </si>
  <si>
    <t>FITA CREPE ROLO DE 25 MM X 50 M</t>
  </si>
  <si>
    <t>insumo 20111</t>
  </si>
  <si>
    <t>FITA ISOLANTE ADESIVA ANTICHAMA, USO ATE 750 V, EM ROLO DE 19 MM X 20 M (AM)</t>
  </si>
  <si>
    <t>FITA ISOLANTE ADESIVA ANTICHAMA, USO ATE 750 V, EM ROLO DE 19 MM X 20 M (AZ)</t>
  </si>
  <si>
    <t>FITA ISOLANTE ADESIVA ANTICHAMA, USO ATE 750 V, EM ROLO DE 19 MM X 20 M (BR)</t>
  </si>
  <si>
    <t>FITA ISOLANTE ADESIVA ANTICHAMA, USO ATE 750 V, EM ROLO DE 19 MM X 20 M (VD)</t>
  </si>
  <si>
    <t>FITA ISOLANTE ADESIVA ANTICHAMA, USO ATE 750 V, EM ROLO DE 19 MM X 20 M (VM)</t>
  </si>
  <si>
    <t>FITA ISOLANTE ADESIVA ANTICHAMA, USO ATE 750 V, EM ROLO DE 19 MM X 20 M (PT)</t>
  </si>
  <si>
    <t>BLOCO AUT EMERGENCIA 2X28LEDS 3000LM AUT 3H C/BAT GEL 4V/1,2A IP20</t>
  </si>
  <si>
    <t>CENTRAL INCENDIO 24VCC END C/BAT 267X187X93MM BR SOB</t>
  </si>
  <si>
    <t>ACIONADOR PPCI N/A MAN END 24VCC C/MART 105X105X45,5MM ABS VM USO INT</t>
  </si>
  <si>
    <t>BASE FIX. TRILHO PARA FUS. D 2/25A .</t>
  </si>
  <si>
    <t>CAPA PROTECAO PARA FUS D 2/25A .</t>
  </si>
  <si>
    <t>FUSIVEL  RETARDADO  D 6A 500VCA GL/GG</t>
  </si>
  <si>
    <t>PARAFUSO AJUSTE PARA FUS.    D 6A VERDE</t>
  </si>
  <si>
    <t>TAMPA PARA FUS. DIAZED   D 2/25A .</t>
  </si>
  <si>
    <t>CABOS GERAIS BT (GERAÇÃO)</t>
  </si>
  <si>
    <t>CABO DE COBRE FLEXÍVEL ISOLADO, 95 MM², ANTI_CHAMA 0,6/1,0 KV, PARA DISTRIBUIÇÃO _ FORNECIMENTO E INSTALAÇÃO. AF_12/2015</t>
  </si>
  <si>
    <t>CABO DE COBRE FLEXÍVEL ISOLADO, 50 MM², ANTI_CHAMA 0,6/1,0 KV, PARA DISTRIBUIÇÃO _ FORNECIMENTO E INSTALAÇÃO. AF_12/2015</t>
  </si>
  <si>
    <t>TERMINAL OU CONECTOR DE PRESSAO _ PARA CABO 95MM2 _ FORNECIMENTO E INSTALACAO</t>
  </si>
  <si>
    <t>PARAFUSO ACO 5.8 SEXTAVADO BICROMATIZADO ROSCA INT MA M10X30MM</t>
  </si>
  <si>
    <t>ARRUELA ACO 5.8 LISA BICROMATIZADO M10</t>
  </si>
  <si>
    <t>insumo 0404</t>
  </si>
  <si>
    <t>FITA ISOLANTE DE BORRACHA AUTOFUSAO, USO ATE 69 KV (ALTA TENSAO)</t>
  </si>
  <si>
    <t>TERMO RETRATIL DI16MM-5/8POL ENCOLHIMENTO 2/1 EM 90C</t>
  </si>
  <si>
    <t>TERMO RETRATIL DI19,1MM-3/4POL ENCOLHIMENTO 2/1 EM 90C</t>
  </si>
  <si>
    <t>insumo 0411</t>
  </si>
  <si>
    <t>ABRACADEIRA DE NYLON PARA AMARRACAO DE CABOS, COMPRIMENTO DE200 X *4,6* MM</t>
  </si>
  <si>
    <t>IDENT. 4X23MM FIX. POR ABRACADEIRA</t>
  </si>
  <si>
    <t>IDENT. AMARELO P/FIO 4X18MM .</t>
  </si>
  <si>
    <t>LEITO ABA EXT TV270 PZ 400X100X3000MM S/TP CH18/18</t>
  </si>
  <si>
    <t>SUP TIRANTE SIMPLES H1000 L400MM CANT UNIV GF AL CHUMB</t>
  </si>
  <si>
    <t>ELETRODUTO PVC - CLASSE LEVE VM 3/4POL S/R 3M PAR1,5MM</t>
  </si>
  <si>
    <t>CONDULETE PVC LL 3/4POL S/R PVC VERMELHO S/TP IP00</t>
  </si>
  <si>
    <t>CABO COBRE FLEX CL5 BL MHCU 500V 70C PVC 3X1MM CZ</t>
  </si>
  <si>
    <t>ESCAPAMENTO (GERAÇÃO)</t>
  </si>
  <si>
    <t>CURVA TUB IND FERRO 90° NBR5580 / PRETA 6POL PAREDE 2,65MM</t>
  </si>
  <si>
    <t>FITA FIBRA VIDRO 75MM LARG X 2MM ESP 50m</t>
  </si>
  <si>
    <t>FLANGE DE ESCAPAMENTO PRETO NBR5580 6POL . .</t>
  </si>
  <si>
    <t>JUNTA DE AMIANTO GRAFITADA 6 POL . . . .</t>
  </si>
  <si>
    <t>PERFIL TIPO "U" ACO PRETO 40X80X6000MM</t>
  </si>
  <si>
    <t>PORCA ACO 5.8 SEXTAVADA ZINCADO BR ROSCA UNC 1/2POL</t>
  </si>
  <si>
    <t>TUBO ACO INDUSTRIAL PRETO DIN2440 NBR5580 6POL PAREDE 2,65MM 6MT</t>
  </si>
  <si>
    <t>BARRA ROSCADA ACO BAIXO CARBONO ZINCADO BRANCO UNC 1/2POLX3000MM</t>
  </si>
  <si>
    <t>ALIMENTADOR GERAL BT (CD GERAÇÃO)</t>
  </si>
  <si>
    <t>CABO DE COBRE FLEXÍVEL ISOLADO, 10 MM², ANTI_CHAMA 0,6/1,0 KV, PARA DISTRIBUIÇÃO _ FORNECIMENTO E INSTALAÇÃO. AF_12/2015</t>
  </si>
  <si>
    <t>TERMINAL ANEL TUBULAR COBRE ELETROLITICO 10MM FURO1 M6 COMP1</t>
  </si>
  <si>
    <t>TERMO RETRATIL DI9,5MM-3/8POL ENCOLHIMENTO 2/1 EM 90C</t>
  </si>
  <si>
    <t>COMANDO (GERAÇÃO)</t>
  </si>
  <si>
    <t>ELETROCALHA PERF U PZ 50 X 50X3000MM C/TP ENC CH20</t>
  </si>
  <si>
    <t>CABO  COBRE FLEX CL5 S/BL 500V 70C PVC 12X1MM PT</t>
  </si>
  <si>
    <t>CABO  COBRE FLEXIVEL CL5 0,6-1KV 90C HEPR 2X1,5MM PT</t>
  </si>
  <si>
    <t>CABO  COBRE FLEXIVEL CL5 0,6-1KV 90C HEPR 2X4MM PT</t>
  </si>
  <si>
    <t>ARRUELA E BUCHA ALUMINIO Ø 3/4" ELETRODUTO BSP</t>
  </si>
  <si>
    <t>ELETRODUTO PZ NBR13057SM Ø 3/4" GRAMPO U PZ</t>
  </si>
  <si>
    <t>BUCHA REDUCAO AL SEM ABA 3/4POL X 1/2POL BSP</t>
  </si>
  <si>
    <t>PRENSA CABO NYLON POLIAMIDA-6 1/2POL BSP 6-12MM PT IP68</t>
  </si>
  <si>
    <t>CABINE 1 - PROTEÇÃO CONCESSIONÁRIA</t>
  </si>
  <si>
    <t>BASE FIX. TRILHO PARA FUS. DIAZED   DII 2/25A .</t>
  </si>
  <si>
    <t>BLOCO CONTATO SIMPLES 1 NA BC . . .</t>
  </si>
  <si>
    <t>BLOCO CONTATO SIMPLES 1 NF BC . . .</t>
  </si>
  <si>
    <t>BOTAO EMERGENCIA 40MM  VERMELHO FURO 22MM GIRAR P. SOLTAR</t>
  </si>
  <si>
    <t>BOTAO PULSADOR FACEADO  VERDE FURO 22MM</t>
  </si>
  <si>
    <t>BOTAO PULSADOR FACEADO  VERMELHO FURO 22MM</t>
  </si>
  <si>
    <t>BORNE  PASSAGEM 1P 2,5MM BEGE  PARAFUSO</t>
  </si>
  <si>
    <t>BORNE  PASSAGEM 1P 4MM BEGE  PARAFUSO</t>
  </si>
  <si>
    <t>BORNE  TERRA 1P 4MM VERDE/AMARELO  PARAFUSO</t>
  </si>
  <si>
    <t>GRELHA 150X150X18 . . .</t>
  </si>
  <si>
    <t>PLUG  MACHO 3 POLOS 10A 250V PT</t>
  </si>
  <si>
    <t>POSTE FINAL .  P/ LINHA  . .</t>
  </si>
  <si>
    <t>SINALEIRO   LED AMARELO 220VCA MONOBLOCO 22MM</t>
  </si>
  <si>
    <t>SINALEIRO   LED BRANCO 220VCA MONOBLOCO 22MM</t>
  </si>
  <si>
    <t>SINALEIRO   LED VERDE 220VCA MONOBLOCO 22MM</t>
  </si>
  <si>
    <t>SINALEIRO   LED VERMELHO 220VCA MONOBLOCO 22MM</t>
  </si>
  <si>
    <t>TOMADA 2P+T 10A S/INTERRUPTOR FIXACAO TRILHO DIN</t>
  </si>
  <si>
    <t>IDENT.  PLAQUETA  CINZA . 45X19MM .</t>
  </si>
  <si>
    <t>IDENT.  PLAQUETA  CINZA . 70X35MM .</t>
  </si>
  <si>
    <t>CANALETA PLASTICA  ABERTO 30X50MM (BXA) 2M COMP CZ .</t>
  </si>
  <si>
    <t>CANALETA PLASTICA  ABERTO 50X50MM (BXA) 2M COMP CZ .</t>
  </si>
  <si>
    <t>CHAVE AFERICAO  SOBREPOR  3TC 3TP 20A/600V + NEUTRO</t>
  </si>
  <si>
    <t>PARAFUSO  ACO 5.8 SEXTAVADO BICROMATIZADO ROSCA INT MA M10X50MM</t>
  </si>
  <si>
    <t>PORCA  ACO 5.8 SEXTAVADA BICROMATIZADA ROSCA MA M10</t>
  </si>
  <si>
    <t>ARRUELA  ACO 5.8 LISA COMERCIAL BICROMATIZADO M10</t>
  </si>
  <si>
    <t>ARRUELA  ACO PRESSAO MEDIA BICROMATIZADO M10</t>
  </si>
  <si>
    <t>CHAPA ACRILICO  1000 X 2000 X 3MM TRANSPAR. . .</t>
  </si>
  <si>
    <t>CANTONEIRA  ACO PRETA 2 X 1/4 POL 6000MM</t>
  </si>
  <si>
    <t>CABINE 2 - DERIVAÇÃO (REDE INTERNA)</t>
  </si>
  <si>
    <t>LACRE DE PROTECAO</t>
  </si>
  <si>
    <t>CABINE 3 - PROTEÇÃO GERAÇÃO</t>
  </si>
  <si>
    <t>FUSIVEL  RETARDADO  DII 6A 500VCA GL/GG</t>
  </si>
  <si>
    <t>PARAFUSO AJUSTE PARA FUS.    DII 6A VERDE</t>
  </si>
  <si>
    <t>QUADRO  METAL USO INTER./EXTER. 600X500X250 IP 54 C/FLANGE</t>
  </si>
  <si>
    <t>TAMPA PARA FUS. D 2/25A .</t>
  </si>
  <si>
    <t>ISOLADOR  15KV PEDEST . M16T X M20B EPOXI BARRA</t>
  </si>
  <si>
    <t>CD GERAÇÃO</t>
  </si>
  <si>
    <t>BORNE  PASSAGEM 1P 6MM BEGE  PARAFUSO</t>
  </si>
  <si>
    <t>QUADRO  METAL USO INTER./EXTER. 500X400X200 . S/FLANGE</t>
  </si>
  <si>
    <t>ACIONAMENTO ROTATIVO EXT. IP66 (PT)</t>
  </si>
  <si>
    <t>ACOPLAMENTO ROTATIVO FRO. S/ TRAVA</t>
  </si>
  <si>
    <t>EIXO PROLONGADOR . 350MM</t>
  </si>
  <si>
    <t>MANOPLA ROTATIVA C/ TRAVA PRETA</t>
  </si>
  <si>
    <t>TRANSFORMADOR ELEVADOR, SECO, IP00, 13,8kV / 380V, Z% = 5,75%, 500kVA, COM RELÉ DE TEMPERATURA, RODAS BIDIRECIONAIS, MEIOS DE SUSPENSÃO, PLACA DE IDENTIFICAÇÃO, MEIOS DE ATERRAMENTO DO TRANSFORMADOR</t>
  </si>
  <si>
    <t>GRUPO GERADOR 500kVA, COMPOSTO POR UM GRUPO GERADOR COM POTÊNCIA MINIMA DE 500 KVA EM POTENCIA STENDBY, TENSÃO 380/220 VAC, ALTERNADOR COM RAIO DE AÇÃO ILIMITADO, PRÉ-AQUECIMENTO, SISTEMA DE RESFRIAMENTO ADEQUADO AO USO À TEMPERATURA AMBIENTE E ACESSÓRIOS (DUAS BATERIAS 150 A/H, UM FLEXÍVEL INOX E MANUAIS). COMPOSTO POR UM SISTEMA DE CONTROLE MICRO-PROCESSADO PARA CADA GRUPO GERADOR, ESTE QUE É RESPONSÁVEL PELO SISTEMA DE PROTEÇÃO E SINCRONISMO DO GRUPO GERADOR. COMPOSTO POR UM PAINEL DE CONTROLE ELETRÔNICO MICROPROCESSADO PARA EFETUAR A TRANSFERÊNCIA ININTERRUPTA E SUAVIZADA DAS CARGAS ENTRE REDE/GRUPO E GRUPO/REDE NO HORÁRIO DE PONTA OU MANOBRAS PROGRAMADAS RESPONSÁVEIS PELA SUPERVISÃO, CONTROLE E SINCRONISMO DOS GRUPOS GERADORES, COMPOSTO DOS SEGUINTES ITENS: INCLUSO DE UM SISTEMA DE ATENUAÇÃO COMPOSTOS DE UM SILENCIOSO TIPO HOSPITALAR, UM ATENUADOR DE ASPIRAÇÃO, UM ATENUADOR DE EXAUSTÃO E UMA PORTA ACÚSTICA NAS MEDIDAS MINIMAS DE 1600L X 2100A, AMBOS DIMENSIONADOS PARA 85 DB A 1,5 METROS. INCLUI UM REGULADOR ELETRÔNICO DE VELOCIDADE COM A FUNÇÃO DE GARANTIR A ROTAÇÃO DO MOTOR DIESEL EM 1.800 RPM E ESTABILIDADE DA FREQÜÊNCIA EM 60 HZ. INCLUI UM SENSOR DE NÍVEL DA ÁGUA. INCLUI UMA TORNEIRA BOIA. INCLUI UM TANQUE DE COMBUSTÍVEL SUB-BASE DENO MINIMO 500 L. GARANTIA DE 12 MESES SEM ÔNUS. INCLUI UM GERADOR DE IMÃ PERMANENTE.</t>
  </si>
  <si>
    <t>CHAVE SEC AT 3F 15KV 400A C/ CARGA C/PORTA FUS 325MM 95KV/16KA USO INTERN</t>
  </si>
  <si>
    <t>DISPARADOR CAPACITIVO TCC 110/220VCA . .</t>
  </si>
  <si>
    <t>TRANSF. CORRENTE    15KV REL 200-5A EXAT 10B100 NBI 95KV FT 1,2</t>
  </si>
  <si>
    <t>TRANSF. POTENC 15KV 500VA REL 13800/R3-220V EXAT 0,3P75 GL3B</t>
  </si>
  <si>
    <t>DISJUNTOR BIPOLAR TIPO DIN, CORRENTE NOMINAL DE 10A _ FORNECIMENTO E INSTALAÇÃO. AF_04/2016</t>
  </si>
  <si>
    <t>DISJUNTOR AT, VÁCUO, 24KV--- 630A --- 16KA BA BF MO 220VCA S/SUPO S/RLE .</t>
  </si>
  <si>
    <t>RELE DIGITAL MULTIFUNCAO 24-240VCA/250VCC</t>
  </si>
  <si>
    <t>DISJUNTOR TRIPOLAR TIPO DIN, CORRENTE NOMINAL DE 32A _ FORNECIMENTO EINSTALAÇÃO. AF_04/2016</t>
  </si>
  <si>
    <t>DISJUNTOR MONOPOLAR TIPO DIN, CORRENTE NOMINAL DE 10A _ FORNECIMENTO EINSTALAÇÃO. AF_04/2016</t>
  </si>
  <si>
    <t>insumo 34653</t>
  </si>
  <si>
    <t>DISJUNTOR TIPO DIN/IEC, MONOPOLAR DE 6  ATE  32A</t>
  </si>
  <si>
    <t>DISJUNTOR MONOPOLAR TIPO DIN, CORRENTE NOMINAL DE 20A _ FORNECIMENTO EINSTALAÇÃO. AF_04/2016</t>
  </si>
  <si>
    <t>insumo 39469</t>
  </si>
  <si>
    <t>DISPOSITIVO DPS CLASSE II, 1 POLO, TENSAO MAXIMA DE 275 V, CORRENTE MAXIMA DE *20* KA (TIPO AC)</t>
  </si>
  <si>
    <t>GERAÇÃO TOTAL</t>
  </si>
  <si>
    <t>SE-01  - SUBESTAÇÃO</t>
  </si>
  <si>
    <t>CIVIL - SE 01</t>
  </si>
  <si>
    <t>74202/001</t>
  </si>
  <si>
    <t>LAJE PRE-MOLDADA P/FORRO, SOBRECARGA 100KG/M2, VAOS ATE 3,50M/E=8CM, LAJOTAS E CAP.C/CONC FCK=20MPA, 3CM, INTER-EIXO 38CM, C/ESCORAMENTO (REAPR.3X) E FERRAGEM NEGATIVA</t>
  </si>
  <si>
    <t>PISO EM CONCRETO 20 MPA PREPARO MECANICO, ESPESSURA 7CM, INCLUSO JUNTAS</t>
  </si>
  <si>
    <t>JANELA DE ALUMÍNIO DE CORRER, 2 FOLHAS, FIXAÇÃO COM ARGAMASSA, COM VIDROS</t>
  </si>
  <si>
    <t>SUBESTAÇÃO DE TRANSFORMAÇÃO ( SE-1 )</t>
  </si>
  <si>
    <t>ARRUELA ACO 5.8 LISA COMERCIAL BICROMATIZADO M5</t>
  </si>
  <si>
    <t>ARRUELA ACO 5.8 LISA COMERCIAL BICROMATIZADO M6</t>
  </si>
  <si>
    <t>ARRUELA ACO 5.8 LISA COMERCIAL BICROMATIZADO M8</t>
  </si>
  <si>
    <t>ARRUELA ACO 5.8 LISA COMERCIAL ZINCADO BR M10</t>
  </si>
  <si>
    <t>ARRUELA ACO LISA COMERCIAL ZINCADO BR 3/8POL</t>
  </si>
  <si>
    <t>CABO COBRE FLEXIVEL PP CL5 500V 70C PVC 2X1MM PT</t>
  </si>
  <si>
    <t>CABO COBRE FLEXIVEL PP CL5 500V 70C PVC 3X1,5MM PT</t>
  </si>
  <si>
    <t>CONDULETE ALUMINIO C 1/2POL BSP SILICIO EPOXI-POL C/TP IP54</t>
  </si>
  <si>
    <t>ELETRODUTO PRE-ZINCADO MEDIO 1/2POL BSP 3M PAR0,80MM</t>
  </si>
  <si>
    <t>ESTICADOR P/ CABO DE ACO GALVANIZADO ROSCA 3/8POL MODELO OLHALXGANCHO . . .</t>
  </si>
  <si>
    <t>FUSIVEL LIMITADOR HH 45X325MM 15A 15KV .</t>
  </si>
  <si>
    <t>insumo 38194</t>
  </si>
  <si>
    <t>LAMPADA LED 10 W BIVOLT BRANCA, FORMATO TRADICIONAL (BASE E27)</t>
  </si>
  <si>
    <t>insumo 38889</t>
  </si>
  <si>
    <t>LUMINARIA DE SOBREPOR EM CHAPA DE ACO COM ALETAS PLASTICAS,PARA 1 LAMPADA, BASE E27, POTENCIA MAXIMA 40/60 W (NAO INCLUI LAMPADA)</t>
  </si>
  <si>
    <t>PARAFUSO ACO 5.8 SEXTAVADO ZINCADO BR AUTO BROCANTE N12X3/4POL</t>
  </si>
  <si>
    <t>PROLONGADOR C/ MANCAL NORMAL CURTO 1POLX1000</t>
  </si>
  <si>
    <t>QGBT 1</t>
  </si>
  <si>
    <t>CABO COBRE FLEXIVEL CL4 750V 70C PVC 1MM AZ CL</t>
  </si>
  <si>
    <t>CABO COBRE FLEXIVEL CL4 750V 70C PVC 1MM LJ</t>
  </si>
  <si>
    <t>CAPA PROTECAO PARA FUS.</t>
  </si>
  <si>
    <t>FUSIVEL RETARDADO 10A 690VCA GL/GG</t>
  </si>
  <si>
    <t>LUMINARIA LED PAINEL 10W 6400K   BIVOLT  </t>
  </si>
  <si>
    <t>MICROINTERRUPTOR FIM CURSO . PRETO ATUADOR COM PINO BASICO</t>
  </si>
  <si>
    <t>GABINETE MET.P/BENS INFORMA. AUTOM 1900 X800 X600 IP54</t>
  </si>
  <si>
    <t>LONGARINA DE MONTAGEM 100X800MM . LJ RAL 2003 .</t>
  </si>
  <si>
    <t>LONGARINA DE MONTAGEM 150X800MM . LJ RAL 2003 .</t>
  </si>
  <si>
    <t>LONGARINA DE MONTAGEM 250X800MM . LJ RAL 2003 .</t>
  </si>
  <si>
    <t>LONGARINA DE MONTAGEM 30X800MM . LJ RAL 2003 .</t>
  </si>
  <si>
    <t>LONGARINA DE MONTAGEM 30X800MM P/ BORNES 45° LJ RAL 2003 .</t>
  </si>
  <si>
    <t>LONGARINA DE MONTAGEM 30X800MM P/ FIXACAO CABOS LJ RAL 2003 .</t>
  </si>
  <si>
    <t>PERFIL VERTICAL TIPO  "L" 1900MM . LJ RAL 2003 .</t>
  </si>
  <si>
    <t>TAMPA LATERAL 1900X600MM P/ PAINEL BG RAL 7032 .</t>
  </si>
  <si>
    <t>TRILHO DIN 35MM C/ FURO . GALVANIZADO</t>
  </si>
  <si>
    <t>GRELHA/FILTRO 204X204 . . IP54</t>
  </si>
  <si>
    <t>IDENT. P/FIO 0,75 - 1,5MM .</t>
  </si>
  <si>
    <t>TERMINAL ENGATE FEMEA ISOLADO LATAO 1,1MM-2,6MM</t>
  </si>
  <si>
    <t>TERMOSTATO REFRIGERACAO ANALOGICO 250VAC 1NA</t>
  </si>
  <si>
    <t>VENTILADOR/EXAUSTOR  204X204 120M³/H 230V IP54</t>
  </si>
  <si>
    <t>BORNE CONEXAO TRASEIRA BARRAMENTO</t>
  </si>
  <si>
    <t>BARRA CHATA COBRE 1.1/4 X 3/16 (1,35 KG/M) (LARG. X ESPES.) CANTO VIVO . .</t>
  </si>
  <si>
    <t>BARRA CHATA COBRE 3/4 X 3/16 (0,8 KG/M) (LARG. X ESPES.) CANTO VIVO . .</t>
  </si>
  <si>
    <t>ISOLADOR BAIXA TENSAO PARALELO 50 X 50 M8 POLIESTER COM F.V. .</t>
  </si>
  <si>
    <t>PORTA INTERNA 1900X800MM P/ PAINEL BG RAL 7032 .</t>
  </si>
  <si>
    <t>SECC 3P 160A SACA FUSIVEIS . PORTA FUS. NH 00</t>
  </si>
  <si>
    <t>FUSIVEL RETARDADO NH 00 100A 500VCA GL/GG</t>
  </si>
  <si>
    <t>BORNE  AFERICAO COM BUCHA 1P 6MM BEGE ARAFUSO</t>
  </si>
  <si>
    <t>BORNE  AFERICAO 1P 6MM BEGE PARAFUSO</t>
  </si>
  <si>
    <t>CURSOR LIG. . . P/ LINHA 2P .</t>
  </si>
  <si>
    <t>TRANSFORMADOR TRIFÁSICO 300kVA, A SECO, IP00, 15kV, 380/220V, COM RELÉ DE TEMPERATURA, RODAS BIDIRECIONAIS, MEIOS DE SUSPENSÃO, PLACA DE IDENTIFICAÇÃO, MEIOS DE ATERRAMENTO DO TRANSFORMADOR</t>
  </si>
  <si>
    <t>TRANSF. CORRENTE 1KV 500/5A . .</t>
  </si>
  <si>
    <t>MULTIMEDIDOR CCK 7550S</t>
  </si>
  <si>
    <t>DPS CLASE I 1POLO 275VCA 12 KA . SEM CONTATO SINALIZACAO</t>
  </si>
  <si>
    <t>DJ CX MOLDADA   3P 25-32A 25KA TMA .</t>
  </si>
  <si>
    <t>74130/008</t>
  </si>
  <si>
    <t>DISJUNTOR TERMOMAGNETICO TRIPOLAR EM CAIXA MOLDADA 300 A 400A 600V, FORNECIMENTO E INSTALACAO (400A)</t>
  </si>
  <si>
    <t>74130/009</t>
  </si>
  <si>
    <t>DISJUNTOR TERMOMAGNETICO TRIPOLAR EM CAIXA MOLDADA 500 A 600A 600V, FORNECIMENTO E INSTALACAO (450A)</t>
  </si>
  <si>
    <t>SUBESTAÇÃO  SE-1 TOTAL</t>
  </si>
  <si>
    <t>REDES SUBTERRÂNEAS</t>
  </si>
  <si>
    <t>73749/003</t>
  </si>
  <si>
    <t>CAIXA ENTERRADA PARA INSTALACOES TELEFONICAS TIPO R3 1,30X1,20X1,20M EM BLOCOS DE CONCRETO ESTRUTURAL</t>
  </si>
  <si>
    <t>73749/001</t>
  </si>
  <si>
    <t>CAIXA ENTERRADA PARA INSTALACOES TELEFONICAS TIPO R1 0,60X0,35X0,50M EM BLOCOS DE CONCRETO ESTRUTURAL</t>
  </si>
  <si>
    <t>TAMPAO FOFO P/ CAIXA R1 PADRAO TELEBRAS COMPLETO _ FORNECIMENTO E INSTALACAO</t>
  </si>
  <si>
    <t>insumo 11296</t>
  </si>
  <si>
    <t>TAMPAO FOFO SIMPLES COM BASE, CLASSE D400 CARGA MAX 40 T, REDONDO TAMPA 900 MM, REDE PLUVIAL/ESGOTO</t>
  </si>
  <si>
    <t>insumo 39246</t>
  </si>
  <si>
    <t>ELETRODUTO PEAD FLEXIVEL CORRUGADO, COR PRETA, SEM ROSCA, DE1 1/2",  PARA CABEAMENTO SUBTERRANEO (NBR 15715)</t>
  </si>
  <si>
    <t>73798/001</t>
  </si>
  <si>
    <t>DUTO ESPIRAL FLEXIVEL SINGELO PEAD D=50MM(2") REVESTIDO COM PVC COM FIO GUIA DE ACO GALVANIZADO, LANCADO DIRETO NO SOLO, INCL CONEXOES</t>
  </si>
  <si>
    <t>73798/003</t>
  </si>
  <si>
    <t>DUTO ESPIRAL FLEXIVEL SINGELO PEAD D=75MM(3") REVESTIDO COM PVC COM FIO GUIA DE ACO GALVANIZADO, LANCADO DIRETO NO SOLO, INCL CONEXOES</t>
  </si>
  <si>
    <t>insumo 39248</t>
  </si>
  <si>
    <t>ELETRODUTO PEAD FLEXIVEL CORRUGADO, COR PRETA, SEM ROSCA, DE4",  PARA CABEAMENTO SUBTERRANEO (NBR 15715)</t>
  </si>
  <si>
    <t>HASTE DE ATERRAMENTO ACO REVESTIDA DE COBRE 5/8POLX3000MM 12MI BAIXA C.</t>
  </si>
  <si>
    <t>ESCAVACAO MECANICA DE VALA EM MATERIAL DE 2A. CATEGORIA ATE 2 M DE PROFUNDIDADE COM UTILIZACAO DE ESCAVADEIRA HIDRAULICA</t>
  </si>
  <si>
    <t>REATERRO MANUAL DE VALAS COM COMPACTAÇÃO MECANIZADA. AF_04/2016</t>
  </si>
  <si>
    <t>FITA DE ADVERTENCIA REDE ELETRICA</t>
  </si>
  <si>
    <t>TUBULAÇÃO SUBTERRÂNEA DE MT</t>
  </si>
  <si>
    <t>RAMAL DE MT - (MEDIÇÃO / SE GERAÇÃO)</t>
  </si>
  <si>
    <t>TERMINAL MODULAR 12/20KV CABO TODA LINHA 25-50MM INTERNO . .</t>
  </si>
  <si>
    <t>RAMAL MT - (SE GERAÇÃO / SE-01)</t>
  </si>
  <si>
    <t>ALIMENTADORES TR (QGBT-1 e INTERLIGAÇÃO CD-01)</t>
  </si>
  <si>
    <t>ELETROCALHA PERF U PZ 200X100X3000MM C/TP ENC CH18</t>
  </si>
  <si>
    <t>SUP PAREDE L1000MM CANT UNIV GF CHUMB</t>
  </si>
  <si>
    <t>CABO DE COBRE FLEXÍVEL ISOLADO, 16 MM², ANTI_CHAMA 0,6/1,0 KV, PARA CIRCUITOS TERMINAIS _ FORNECIMENTO E INSTALAÇÃO. AF_12/2015</t>
  </si>
  <si>
    <t>CABO DE COBRE FLEXÍVEL ISOLADO, 150 MM², ANTI_CHAMA 0,6/1,0 KV, PARA DISTRIBUIÇÃO _ FORNECIMENTO E INSTALAÇÃO. AF_12/2015</t>
  </si>
  <si>
    <t>TERMINAL OU CONECTOR DE PRESSAO _ PARA CABO 16MM2 _ FORNECIMENTO E INSTALACAO</t>
  </si>
  <si>
    <t>TERMINAL OU CONECTOR DE PRESSAO _ PARA CABO 150MM2 _ FORNECIMENTO E INSTALACAO</t>
  </si>
  <si>
    <t>PARAFUSO ACO 5.8 SEXTAVADO BICROMATIZADO ROSCA INT MA M12X40MM</t>
  </si>
  <si>
    <t>PORCA ACO 5.8 SEXTAVADA BICROMATIZADA ROSCA MA M12</t>
  </si>
  <si>
    <t>ARRUELA ACO 5.8 LISA BICROMATIZADO M12</t>
  </si>
  <si>
    <t>ARRUELA ACO PRESSAO MEDIA BICROMATIZADO M12</t>
  </si>
  <si>
    <t>TERMO RETRATIL DI25,4MM-1POL ENCOLHIMENTO 2/1 EM 90C</t>
  </si>
  <si>
    <t>IDENT 4X23MM FIX POR ABRACADEIRA</t>
  </si>
  <si>
    <t>IDENT AMARELO P/FIO 4X18MM .</t>
  </si>
  <si>
    <t>MATERIAIS E COMPONENTES LÓGICOS</t>
  </si>
  <si>
    <t>DIO A270 MODULO BÁSICO</t>
  </si>
  <si>
    <t>4</t>
  </si>
  <si>
    <t>EXTENSAO OPTICA CONECTORIZADA 02F SM LC-APC - D0.9</t>
  </si>
  <si>
    <t>18</t>
  </si>
  <si>
    <t>BANDEJA DE EMENDA STACK 24F</t>
  </si>
  <si>
    <t>SUPORTE DE ADAPTADOR PARA DIO A270 LC/SC ( 3 UNS)</t>
  </si>
  <si>
    <t>12</t>
  </si>
  <si>
    <t>CONJUNTO ADAPTADOR LC DUPLEX SM</t>
  </si>
  <si>
    <t>CORDAO DUPLEX CONECTORIZADO SM LC-UPC/LC-UPC 2.5M - COG - AZUL (A - B)</t>
  </si>
  <si>
    <t>CFOA-SM-ARD-G 06F G.652.D</t>
  </si>
  <si>
    <t>1100</t>
  </si>
  <si>
    <t>DIO BW 12 - MODULO BASICO - CINZA -</t>
  </si>
  <si>
    <t>MEDIA CONVERTER 10/100/1000 P/ 1000 LX SM - DN</t>
  </si>
  <si>
    <t>SERVIÇO DE FUSÃO OPTCA</t>
  </si>
  <si>
    <t>SERVIÇO DE SERTIFICAÇÃO CABOS OPTICOS</t>
  </si>
  <si>
    <t>TUBULAÇÃO SUBTERRÂNEA - ILUMINAÇÃO E FORÇA BT</t>
  </si>
  <si>
    <t>CONEXAO DUTO PEAD EMENDA 4POL PT</t>
  </si>
  <si>
    <t>ILUMINAÇÃO EXTERNA</t>
  </si>
  <si>
    <t>CABO DE COBRE FLEXÍVEL ISOLADO, 4 MM², ANTI_CHAMA 0,6/1,0 KV, PARA CIRCUITOS TERMINAIS _ FORNECIMENTO E INSTALAÇÃO. AF_12/2015</t>
  </si>
  <si>
    <t>insumo 5050</t>
  </si>
  <si>
    <t>POSTE CONICO CONTINUO EM ACO GALVANIZADO, RETO, FLANGEADO,H = 3 M, DIAMETRO INFERIOR = *95* MM</t>
  </si>
  <si>
    <t>CABO COBRE FLEXIVEL CL5 0,6-1KV 90C HEPR 3X1,5MM PT</t>
  </si>
  <si>
    <t>LUMINARIA PUBLICA LED 31W, 3642 LUMENS (CLU-M30)</t>
  </si>
  <si>
    <t>LUMINARIA URBANA LED 20W, 1890 LUMENS (CLO-CR20)</t>
  </si>
  <si>
    <t>POSTE METALICO CURVO SIMPLES 8MT, COM JANELA DE INSPEÇÃO, COM CHUMBADORES</t>
  </si>
  <si>
    <t>POSTE METALICO CURVO DUPLO 8MT, COM JANELA DE INSPEÇÃO, COM CHUMBADORES</t>
  </si>
  <si>
    <t>TOTAL REDES SUBTERRANEAS</t>
  </si>
  <si>
    <t>TELECOMUNICAÇÕES</t>
  </si>
  <si>
    <t>REDES DE FIBRA ÓTICA</t>
  </si>
  <si>
    <t>TUBULAÇÃO SUBTERRÂNEA - LÓGICA 1</t>
  </si>
  <si>
    <t>TOTAL TELECOMUNICAÇÕES</t>
  </si>
  <si>
    <t>Chapecó, XX de XXXXXXXXXXXX de 2017.</t>
  </si>
  <si>
    <t>____________________________</t>
  </si>
  <si>
    <t>Geração de Curva ABC automatizada</t>
  </si>
  <si>
    <t>Desenvolvido por Silvio Antonio Teston</t>
  </si>
  <si>
    <t>Versão 1.0</t>
  </si>
  <si>
    <t>Número total de linhas:  1128</t>
  </si>
  <si>
    <t>Valor total do orçamento:  R$         1.970.775,98</t>
  </si>
  <si>
    <t>DESCRIÇÃO DO ITEM</t>
  </si>
  <si>
    <t>UNIDADE</t>
  </si>
  <si>
    <t>QUANTIDADE</t>
  </si>
  <si>
    <t>TOTAL COM BDI [R$]</t>
  </si>
  <si>
    <t>PERCENTUAL [%]</t>
  </si>
  <si>
    <t>ACUMULADO [%]</t>
  </si>
  <si>
    <t>PÇ</t>
  </si>
  <si>
    <t>LUMINARIA URBANA LED 20W, 1890 LUMENS</t>
  </si>
  <si>
    <t>LUMINARIA PUBLICA LED 31W, 3642 LUMENS</t>
  </si>
  <si>
    <t>EXECUÇÃO DE SARJETÃO DE CONCRETO USINADO, MOLDADA  IN LOCO  EM TRECHORETO, 100 CM BASE X 20 CM ALTURA. AF_06/2016</t>
  </si>
  <si>
    <t>CABO DE COBRE FLEXÍVEL ISOLADO, 35 MM², ANTI_CHAMA 0,6/1,0 KV, PARA DISTRIBUIÇÃO _ FORNECIMENTO E INSTALAÇÃO. AF_12/2015</t>
  </si>
  <si>
    <t>SUPORTE DE ADAPTADOR PARA DIO A270 LC/SC ( 3 PÇS)</t>
  </si>
  <si>
    <t>P</t>
  </si>
  <si>
    <t>CABO DE COBRE FLEXÍVEL ISOLADO, 25 MM², ANTI_CHAMA 0,6/1,0 KV, PARA DISTRIBUIÇÃO _ FORNECIMENTO E INSTALAÇÃO. AF_12/2015</t>
  </si>
  <si>
    <t>RELE IMPUL. 1NA 16A 230VCA</t>
  </si>
  <si>
    <t>QUADRO STANDARD METAL USO INTER./EXTER. 800X600X250 . S/FLANGE</t>
  </si>
  <si>
    <t>ELETRODUTO PEAD FLEXIVEL CORRUGADO, COR PRETA, SEM ROSCA, DE 1 1/2",  PARA CABEAMENTO SUBTERRANEO (NBR 15715)</t>
  </si>
  <si>
    <t>TELA DE ARAME GALV QUADRANGULAR / LOSANGULAR, FIO 2,77 MM (12 BWG), MALHA 5 X 5</t>
  </si>
  <si>
    <t>pç</t>
  </si>
  <si>
    <t>CONEXAO DUTO PEAD EMENDA 2POL PT</t>
  </si>
  <si>
    <t>ACOPLADOR RELE INTERFACE 24VCC/VCA 1NAF 6A PARAFUSO</t>
  </si>
  <si>
    <t>CONEXAO DUTO PEAD EMENDA 2 3POL PT</t>
  </si>
  <si>
    <t>BOTAO EMERGENCIA 40MM  VERMELHO FURO 22MM . GIRAR P. SOLTAR</t>
  </si>
  <si>
    <t>COMUTADOR   PLASTICO 3 POS FIX 60° PRETO 22MM . 2NA + 2NA</t>
  </si>
  <si>
    <t>BLOCO MONITORACAO BOT. EMERGENCIA 1 NF  AMARELO . .</t>
  </si>
  <si>
    <t>SINALEIRO   LED AMARELO 24VCA/CC MONOBLOCO 22MM</t>
  </si>
  <si>
    <t>SERVIÇO DE CERTIFICAÇÃO CABOS OPTICOS</t>
  </si>
  <si>
    <t>PLAQUETA  EMERGENCIA-DESLIGA PLASTICO AMARELO . .</t>
  </si>
  <si>
    <t>OBRA: Infraestrutura elétrica</t>
  </si>
  <si>
    <t>CAMPUS: Passo Fundo-RS</t>
  </si>
  <si>
    <t>DATA: 18/08/2017</t>
  </si>
  <si>
    <t>Número total de linhas:  1121</t>
  </si>
  <si>
    <t>Valor total do orçamento:  R$         1.744.987,08</t>
  </si>
  <si>
    <t>BONIFICAÇÃO E DESPESAS INDIRETAS</t>
  </si>
  <si>
    <t>Interessado:</t>
  </si>
  <si>
    <t>UFFS - Universidade Federal Fronteira Sul</t>
  </si>
  <si>
    <t>Obra:</t>
  </si>
  <si>
    <t>Infraestrutura Elétrica e Lógica - Passo Fundo</t>
  </si>
  <si>
    <t>DISCRIMINAÇÃO</t>
  </si>
  <si>
    <t>B.D.I.edificação</t>
  </si>
  <si>
    <t>B.D.I.Equipamentos</t>
  </si>
  <si>
    <t>1.1</t>
  </si>
  <si>
    <t>Rateio da Administração Central</t>
  </si>
  <si>
    <t>AC</t>
  </si>
  <si>
    <t>1.2</t>
  </si>
  <si>
    <t>Despesas Financeiras</t>
  </si>
  <si>
    <t>DF</t>
  </si>
  <si>
    <t>1.3</t>
  </si>
  <si>
    <t>Seguro e Garantia do Empreendimento</t>
  </si>
  <si>
    <t>S+G</t>
  </si>
  <si>
    <t>1.4</t>
  </si>
  <si>
    <t>Riscos</t>
  </si>
  <si>
    <t>R</t>
  </si>
  <si>
    <t>Lucro</t>
  </si>
  <si>
    <t>L</t>
  </si>
  <si>
    <t>Taxas Gerais</t>
  </si>
  <si>
    <t>TG</t>
  </si>
  <si>
    <t>2.1</t>
  </si>
  <si>
    <t>COFINS</t>
  </si>
  <si>
    <t>i°</t>
  </si>
  <si>
    <t>2.2</t>
  </si>
  <si>
    <t>PIS</t>
  </si>
  <si>
    <t>i²</t>
  </si>
  <si>
    <t>2.3</t>
  </si>
  <si>
    <t>ISS (sobre a Mão de Obra)</t>
  </si>
  <si>
    <t>i¹</t>
  </si>
  <si>
    <t>2.5</t>
  </si>
  <si>
    <t>CPRB</t>
  </si>
  <si>
    <t>i³</t>
  </si>
  <si>
    <t>Impostos</t>
  </si>
  <si>
    <t>I</t>
  </si>
  <si>
    <t>BDI - Benefício e Despesas Indiretas (lucro e despesas indiretas):</t>
  </si>
  <si>
    <t>BDI =</t>
  </si>
  <si>
    <t>(1+AC+S+R+G)x(1+DF)x(1+L)</t>
  </si>
  <si>
    <t>(1-I)</t>
  </si>
  <si>
    <t>BDI ADOTADO</t>
  </si>
  <si>
    <t>Em forma de Percentual</t>
  </si>
  <si>
    <t>Ref.:</t>
  </si>
  <si>
    <t>Cálculo base na composição do BDI conforme ACÓRDÃO TCU 2622/2013.</t>
  </si>
  <si>
    <t>Processo n. TC 025.990/2008-2 - Tribunal de Contas da União</t>
  </si>
  <si>
    <t>BRG Engenharia e Assessoria Técnica LTDA</t>
  </si>
  <si>
    <t>CNPJ: 19.516.782/0001-44</t>
  </si>
  <si>
    <t>Giovane Gai Soares</t>
  </si>
  <si>
    <t>Responsável Técnico</t>
  </si>
  <si>
    <t>OBRA</t>
  </si>
  <si>
    <t>EQUIPAMENTO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</si>
</sst>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mmmm\-yyyy;@"/>
    <numFmt numFmtId="165" formatCode="_-* #,##0.00_-;\-* #,##0.00_-;_-* \-??_-;_-@_-"/>
    <numFmt numFmtId="166" formatCode="_(* #,##0.00_);_(* \(#,##0.00\);_(* \-??_);_(@_)"/>
    <numFmt numFmtId="167" formatCode="_-&quot;R$ &quot;* #,##0.00_-;&quot;-R$ &quot;* #,##0.00_-;_-&quot;R$ &quot;* \-??_-;_-@_-"/>
    <numFmt numFmtId="168" formatCode="_-* #,##0_-;\-* #,##0_-;_-* \-??_-;_-@_-"/>
    <numFmt numFmtId="169" formatCode="mmm\-yy;@"/>
    <numFmt numFmtId="170" formatCode="0.0000%"/>
    <numFmt numFmtId="171" formatCode="0.00000%"/>
    <numFmt numFmtId="172" formatCode="_-[$R$-416]\ * #,##0.00_-;\-[$R$-416]\ * #,##0.00_-;_-[$R$-416]\ * \-??_-;_-@_-"/>
    <numFmt numFmtId="173" formatCode="&quot;R$ &quot;#,##0.00;&quot;-R$ &quot;#,##0.00"/>
    <numFmt numFmtId="174" formatCode="##0.0000%"/>
    <numFmt numFmtId="175" formatCode="_(&quot;R$ &quot;* #,##0.00_);_(&quot;R$ &quot;* \(#,##0.00\);_(&quot;R$ &quot;* \-??_);_(@_)"/>
    <numFmt numFmtId="176" formatCode="0.0000"/>
  </numFmts>
  <fonts count="23" x14ac:knownFonts="1">
    <font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b/>
      <sz val="16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FFFFFF"/>
      <name val="Calibri"/>
      <family val="2"/>
      <charset val="1"/>
    </font>
    <font>
      <b/>
      <sz val="13"/>
      <color rgb="FF000000"/>
      <name val="Calibri"/>
      <family val="2"/>
      <charset val="1"/>
    </font>
    <font>
      <sz val="11"/>
      <color rgb="FFFFFFFF"/>
      <name val="Calibri"/>
      <family val="2"/>
      <charset val="1"/>
    </font>
    <font>
      <sz val="10"/>
      <name val="Calibri"/>
      <family val="2"/>
      <charset val="1"/>
    </font>
    <font>
      <b/>
      <sz val="12"/>
      <name val="Calibri"/>
      <family val="2"/>
      <charset val="1"/>
    </font>
    <font>
      <b/>
      <sz val="12"/>
      <color rgb="FFFFFFFF"/>
      <name val="Calibri"/>
      <family val="2"/>
      <charset val="1"/>
    </font>
    <font>
      <sz val="12"/>
      <name val="Calibri"/>
      <family val="2"/>
      <charset val="1"/>
    </font>
    <font>
      <sz val="20"/>
      <color rgb="FF000000"/>
      <name val="Calibri"/>
      <family val="2"/>
      <charset val="1"/>
    </font>
    <font>
      <sz val="20"/>
      <name val="Calibri"/>
      <family val="2"/>
      <charset val="1"/>
    </font>
    <font>
      <sz val="16"/>
      <color rgb="FF000000"/>
      <name val="Calibri"/>
      <family val="2"/>
      <charset val="1"/>
    </font>
    <font>
      <sz val="9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9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b/>
      <sz val="10"/>
      <name val="Arial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92D050"/>
        <bgColor rgb="FFC0C0C0"/>
      </patternFill>
    </fill>
    <fill>
      <patternFill patternType="solid">
        <fgColor rgb="FFFF0000"/>
        <bgColor rgb="FF993300"/>
      </patternFill>
    </fill>
    <fill>
      <patternFill patternType="solid">
        <fgColor rgb="FF008000"/>
        <bgColor rgb="FF008080"/>
      </patternFill>
    </fill>
    <fill>
      <patternFill patternType="solid">
        <fgColor rgb="FFDDD9C3"/>
        <bgColor rgb="FFC0C0C0"/>
      </patternFill>
    </fill>
  </fills>
  <borders count="67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/>
      <top style="thick">
        <color auto="1"/>
      </top>
      <bottom/>
      <diagonal/>
    </border>
    <border>
      <left/>
      <right style="medium">
        <color auto="1"/>
      </right>
      <top style="thick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dotted">
        <color auto="1"/>
      </right>
      <top style="medium">
        <color auto="1"/>
      </top>
      <bottom style="dotted">
        <color auto="1"/>
      </bottom>
      <diagonal/>
    </border>
    <border>
      <left style="dotted">
        <color auto="1"/>
      </left>
      <right/>
      <top style="medium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/>
      <top/>
      <bottom style="dotted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/>
      <right/>
      <top style="medium">
        <color auto="1"/>
      </top>
      <bottom style="dotted">
        <color auto="1"/>
      </bottom>
      <diagonal/>
    </border>
    <border>
      <left style="medium">
        <color auto="1"/>
      </left>
      <right/>
      <top style="medium">
        <color auto="1"/>
      </top>
      <bottom style="dotted">
        <color auto="1"/>
      </bottom>
      <diagonal/>
    </border>
    <border>
      <left style="dotted">
        <color auto="1"/>
      </left>
      <right style="medium">
        <color auto="1"/>
      </right>
      <top style="medium">
        <color auto="1"/>
      </top>
      <bottom/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 style="thick">
        <color auto="1"/>
      </right>
      <top/>
      <bottom style="medium">
        <color auto="1"/>
      </bottom>
      <diagonal/>
    </border>
    <border>
      <left/>
      <right style="thick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/>
      <right style="medium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/>
      <top style="dotted">
        <color auto="1"/>
      </top>
      <bottom style="dotted">
        <color auto="1"/>
      </bottom>
      <diagonal/>
    </border>
    <border>
      <left/>
      <right style="medium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 style="medium">
        <color auto="1"/>
      </bottom>
      <diagonal/>
    </border>
    <border>
      <left style="medium">
        <color auto="1"/>
      </left>
      <right/>
      <top style="dotted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medium">
        <color auto="1"/>
      </bottom>
      <diagonal/>
    </border>
    <border>
      <left/>
      <right/>
      <top style="dotted">
        <color auto="1"/>
      </top>
      <bottom style="medium">
        <color auto="1"/>
      </bottom>
      <diagonal/>
    </border>
    <border>
      <left/>
      <right style="medium">
        <color auto="1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</borders>
  <cellStyleXfs count="5">
    <xf numFmtId="0" fontId="0" fillId="0" borderId="0"/>
    <xf numFmtId="165" fontId="22" fillId="0" borderId="0" applyBorder="0" applyProtection="0"/>
    <xf numFmtId="167" fontId="22" fillId="0" borderId="0" applyBorder="0" applyProtection="0"/>
    <xf numFmtId="9" fontId="22" fillId="0" borderId="0" applyBorder="0" applyProtection="0"/>
    <xf numFmtId="165" fontId="22" fillId="0" borderId="0" applyBorder="0" applyProtection="0"/>
  </cellStyleXfs>
  <cellXfs count="416">
    <xf numFmtId="0" fontId="0" fillId="0" borderId="0" xfId="0"/>
    <xf numFmtId="1" fontId="1" fillId="2" borderId="1" xfId="0" applyNumberFormat="1" applyFont="1" applyFill="1" applyBorder="1"/>
    <xf numFmtId="164" fontId="1" fillId="2" borderId="2" xfId="0" applyNumberFormat="1" applyFont="1" applyFill="1" applyBorder="1"/>
    <xf numFmtId="164" fontId="2" fillId="2" borderId="2" xfId="0" applyNumberFormat="1" applyFont="1" applyFill="1" applyBorder="1"/>
    <xf numFmtId="164" fontId="2" fillId="2" borderId="3" xfId="0" applyNumberFormat="1" applyFont="1" applyFill="1" applyBorder="1"/>
    <xf numFmtId="164" fontId="2" fillId="2" borderId="0" xfId="0" applyNumberFormat="1" applyFont="1" applyFill="1"/>
    <xf numFmtId="1" fontId="1" fillId="2" borderId="4" xfId="0" applyNumberFormat="1" applyFont="1" applyFill="1" applyBorder="1"/>
    <xf numFmtId="164" fontId="1" fillId="2" borderId="0" xfId="0" applyNumberFormat="1" applyFont="1" applyFill="1" applyBorder="1"/>
    <xf numFmtId="164" fontId="2" fillId="2" borderId="0" xfId="0" applyNumberFormat="1" applyFont="1" applyFill="1" applyBorder="1"/>
    <xf numFmtId="164" fontId="2" fillId="2" borderId="5" xfId="0" applyNumberFormat="1" applyFont="1" applyFill="1" applyBorder="1"/>
    <xf numFmtId="49" fontId="1" fillId="2" borderId="6" xfId="0" applyNumberFormat="1" applyFont="1" applyFill="1" applyBorder="1"/>
    <xf numFmtId="164" fontId="1" fillId="2" borderId="7" xfId="0" applyNumberFormat="1" applyFont="1" applyFill="1" applyBorder="1" applyAlignment="1">
      <alignment horizontal="left"/>
    </xf>
    <xf numFmtId="164" fontId="1" fillId="2" borderId="7" xfId="0" applyNumberFormat="1" applyFont="1" applyFill="1" applyBorder="1"/>
    <xf numFmtId="164" fontId="2" fillId="2" borderId="7" xfId="0" applyNumberFormat="1" applyFont="1" applyFill="1" applyBorder="1"/>
    <xf numFmtId="164" fontId="2" fillId="2" borderId="8" xfId="0" applyNumberFormat="1" applyFont="1" applyFill="1" applyBorder="1"/>
    <xf numFmtId="164" fontId="3" fillId="2" borderId="9" xfId="0" applyNumberFormat="1" applyFont="1" applyFill="1" applyBorder="1" applyAlignment="1">
      <alignment vertical="center"/>
    </xf>
    <xf numFmtId="164" fontId="3" fillId="2" borderId="2" xfId="0" applyNumberFormat="1" applyFont="1" applyFill="1" applyBorder="1" applyAlignment="1">
      <alignment vertical="center"/>
    </xf>
    <xf numFmtId="164" fontId="4" fillId="2" borderId="2" xfId="0" applyNumberFormat="1" applyFont="1" applyFill="1" applyBorder="1" applyAlignment="1">
      <alignment vertical="center"/>
    </xf>
    <xf numFmtId="164" fontId="4" fillId="2" borderId="10" xfId="0" applyNumberFormat="1" applyFont="1" applyFill="1" applyBorder="1" applyAlignment="1">
      <alignment vertical="center"/>
    </xf>
    <xf numFmtId="164" fontId="4" fillId="2" borderId="11" xfId="0" applyNumberFormat="1" applyFont="1" applyFill="1" applyBorder="1" applyAlignment="1">
      <alignment vertical="center"/>
    </xf>
    <xf numFmtId="164" fontId="4" fillId="2" borderId="12" xfId="0" applyNumberFormat="1" applyFont="1" applyFill="1" applyBorder="1" applyAlignment="1">
      <alignment vertical="center"/>
    </xf>
    <xf numFmtId="164" fontId="4" fillId="2" borderId="13" xfId="0" applyNumberFormat="1" applyFont="1" applyFill="1" applyBorder="1" applyAlignment="1">
      <alignment vertical="center"/>
    </xf>
    <xf numFmtId="49" fontId="4" fillId="2" borderId="14" xfId="0" applyNumberFormat="1" applyFont="1" applyFill="1" applyBorder="1" applyAlignment="1">
      <alignment vertical="center"/>
    </xf>
    <xf numFmtId="164" fontId="4" fillId="2" borderId="15" xfId="0" applyNumberFormat="1" applyFont="1" applyFill="1" applyBorder="1" applyAlignment="1">
      <alignment vertical="center"/>
    </xf>
    <xf numFmtId="164" fontId="5" fillId="2" borderId="15" xfId="0" applyNumberFormat="1" applyFont="1" applyFill="1" applyBorder="1" applyAlignment="1">
      <alignment vertical="center"/>
    </xf>
    <xf numFmtId="164" fontId="4" fillId="2" borderId="16" xfId="0" applyNumberFormat="1" applyFont="1" applyFill="1" applyBorder="1" applyAlignment="1">
      <alignment vertical="center"/>
    </xf>
    <xf numFmtId="164" fontId="4" fillId="2" borderId="18" xfId="0" applyNumberFormat="1" applyFont="1" applyFill="1" applyBorder="1" applyAlignment="1">
      <alignment horizontal="center" vertical="center"/>
    </xf>
    <xf numFmtId="164" fontId="4" fillId="2" borderId="0" xfId="0" applyNumberFormat="1" applyFont="1" applyFill="1" applyAlignment="1">
      <alignment horizontal="center" vertical="center"/>
    </xf>
    <xf numFmtId="49" fontId="4" fillId="2" borderId="19" xfId="0" applyNumberFormat="1" applyFont="1" applyFill="1" applyBorder="1" applyAlignment="1">
      <alignment horizontal="center" vertical="center"/>
    </xf>
    <xf numFmtId="164" fontId="4" fillId="2" borderId="20" xfId="0" applyNumberFormat="1" applyFont="1" applyFill="1" applyBorder="1" applyAlignment="1">
      <alignment horizontal="left" vertical="center"/>
    </xf>
    <xf numFmtId="166" fontId="4" fillId="0" borderId="21" xfId="1" applyNumberFormat="1" applyFont="1" applyBorder="1" applyAlignment="1" applyProtection="1">
      <alignment horizontal="center" vertical="center"/>
    </xf>
    <xf numFmtId="10" fontId="4" fillId="0" borderId="22" xfId="1" applyNumberFormat="1" applyFont="1" applyBorder="1" applyAlignment="1" applyProtection="1">
      <alignment horizontal="center" vertical="center"/>
    </xf>
    <xf numFmtId="10" fontId="0" fillId="3" borderId="23" xfId="3" applyNumberFormat="1" applyFont="1" applyFill="1" applyBorder="1" applyAlignment="1" applyProtection="1">
      <alignment horizontal="center" vertical="center"/>
    </xf>
    <xf numFmtId="166" fontId="0" fillId="2" borderId="24" xfId="1" applyNumberFormat="1" applyFont="1" applyFill="1" applyBorder="1" applyAlignment="1" applyProtection="1">
      <alignment horizontal="center" vertical="center"/>
    </xf>
    <xf numFmtId="166" fontId="0" fillId="2" borderId="25" xfId="1" applyNumberFormat="1" applyFont="1" applyFill="1" applyBorder="1" applyAlignment="1" applyProtection="1">
      <alignment horizontal="center" vertical="center"/>
    </xf>
    <xf numFmtId="9" fontId="0" fillId="3" borderId="26" xfId="1" applyNumberFormat="1" applyFont="1" applyFill="1" applyBorder="1" applyAlignment="1" applyProtection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164" fontId="4" fillId="2" borderId="27" xfId="0" applyNumberFormat="1" applyFont="1" applyFill="1" applyBorder="1" applyAlignment="1">
      <alignment horizontal="left" vertical="center"/>
    </xf>
    <xf numFmtId="166" fontId="4" fillId="0" borderId="28" xfId="1" applyNumberFormat="1" applyFont="1" applyBorder="1" applyAlignment="1" applyProtection="1">
      <alignment horizontal="center" vertical="center"/>
    </xf>
    <xf numFmtId="166" fontId="0" fillId="2" borderId="29" xfId="1" applyNumberFormat="1" applyFont="1" applyFill="1" applyBorder="1" applyAlignment="1" applyProtection="1">
      <alignment horizontal="center" vertical="center"/>
    </xf>
    <xf numFmtId="166" fontId="0" fillId="2" borderId="0" xfId="0" applyNumberFormat="1" applyFill="1" applyAlignment="1">
      <alignment horizontal="center" vertical="center"/>
    </xf>
    <xf numFmtId="164" fontId="4" fillId="2" borderId="27" xfId="0" applyNumberFormat="1" applyFont="1" applyFill="1" applyBorder="1" applyAlignment="1">
      <alignment horizontal="left" vertical="center" wrapText="1"/>
    </xf>
    <xf numFmtId="166" fontId="6" fillId="2" borderId="17" xfId="1" applyNumberFormat="1" applyFont="1" applyFill="1" applyBorder="1" applyAlignment="1" applyProtection="1">
      <alignment horizontal="center" vertical="center"/>
    </xf>
    <xf numFmtId="10" fontId="4" fillId="0" borderId="17" xfId="1" applyNumberFormat="1" applyFont="1" applyBorder="1" applyAlignment="1" applyProtection="1">
      <alignment horizontal="center" vertical="center"/>
    </xf>
    <xf numFmtId="10" fontId="0" fillId="3" borderId="30" xfId="3" applyNumberFormat="1" applyFont="1" applyFill="1" applyBorder="1" applyAlignment="1" applyProtection="1">
      <alignment horizontal="center" vertical="center"/>
    </xf>
    <xf numFmtId="166" fontId="0" fillId="2" borderId="16" xfId="0" applyNumberFormat="1" applyFill="1" applyBorder="1" applyAlignment="1">
      <alignment horizontal="center" vertical="center"/>
    </xf>
    <xf numFmtId="4" fontId="0" fillId="2" borderId="0" xfId="0" applyNumberFormat="1" applyFill="1" applyAlignment="1">
      <alignment horizontal="center" vertical="center"/>
    </xf>
    <xf numFmtId="166" fontId="0" fillId="2" borderId="0" xfId="0" applyNumberFormat="1" applyFill="1"/>
    <xf numFmtId="166" fontId="0" fillId="2" borderId="0" xfId="1" applyNumberFormat="1" applyFont="1" applyFill="1" applyBorder="1" applyAlignment="1" applyProtection="1"/>
    <xf numFmtId="9" fontId="7" fillId="2" borderId="0" xfId="3" applyFont="1" applyFill="1" applyBorder="1" applyAlignment="1" applyProtection="1"/>
    <xf numFmtId="164" fontId="7" fillId="2" borderId="0" xfId="0" applyNumberFormat="1" applyFont="1" applyFill="1"/>
    <xf numFmtId="1" fontId="0" fillId="0" borderId="0" xfId="0" applyNumberFormat="1" applyBorder="1"/>
    <xf numFmtId="9" fontId="0" fillId="2" borderId="0" xfId="3" applyFont="1" applyFill="1" applyBorder="1" applyAlignment="1" applyProtection="1"/>
    <xf numFmtId="0" fontId="8" fillId="0" borderId="0" xfId="0" applyFont="1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2" fontId="4" fillId="0" borderId="21" xfId="1" applyNumberFormat="1" applyFont="1" applyBorder="1" applyAlignment="1" applyProtection="1">
      <alignment horizontal="center" vertical="center"/>
    </xf>
    <xf numFmtId="2" fontId="4" fillId="0" borderId="28" xfId="1" applyNumberFormat="1" applyFont="1" applyBorder="1" applyAlignment="1" applyProtection="1">
      <alignment horizontal="center" vertical="center"/>
    </xf>
    <xf numFmtId="2" fontId="0" fillId="2" borderId="0" xfId="0" applyNumberFormat="1" applyFill="1"/>
    <xf numFmtId="164" fontId="0" fillId="2" borderId="0" xfId="0" applyNumberFormat="1" applyFont="1" applyFill="1"/>
    <xf numFmtId="165" fontId="22" fillId="0" borderId="0" xfId="1" applyProtection="1">
      <protection locked="0"/>
    </xf>
    <xf numFmtId="0" fontId="0" fillId="0" borderId="0" xfId="0" applyFont="1" applyAlignment="1" applyProtection="1">
      <alignment horizontal="center" wrapText="1"/>
      <protection locked="0"/>
    </xf>
    <xf numFmtId="0" fontId="0" fillId="0" borderId="0" xfId="0" applyFont="1" applyAlignment="1" applyProtection="1">
      <alignment horizontal="left" wrapText="1"/>
      <protection locked="0"/>
    </xf>
    <xf numFmtId="167" fontId="22" fillId="0" borderId="0" xfId="2" applyProtection="1">
      <protection locked="0"/>
    </xf>
    <xf numFmtId="0" fontId="0" fillId="0" borderId="0" xfId="0" applyFont="1" applyAlignment="1" applyProtection="1">
      <alignment wrapText="1"/>
      <protection locked="0"/>
    </xf>
    <xf numFmtId="9" fontId="22" fillId="0" borderId="0" xfId="3" applyProtection="1">
      <protection locked="0"/>
    </xf>
    <xf numFmtId="0" fontId="0" fillId="0" borderId="0" xfId="0" applyFont="1" applyAlignment="1" applyProtection="1">
      <protection locked="0"/>
    </xf>
    <xf numFmtId="0" fontId="0" fillId="0" borderId="0" xfId="0" applyFont="1" applyAlignment="1" applyProtection="1">
      <alignment horizontal="center"/>
      <protection locked="0"/>
    </xf>
    <xf numFmtId="1" fontId="9" fillId="0" borderId="0" xfId="0" applyNumberFormat="1" applyFont="1" applyAlignment="1" applyProtection="1">
      <alignment vertical="center" wrapText="1"/>
      <protection locked="0"/>
    </xf>
    <xf numFmtId="1" fontId="9" fillId="0" borderId="0" xfId="0" applyNumberFormat="1" applyFont="1" applyAlignment="1" applyProtection="1">
      <alignment horizontal="center" vertical="center" wrapText="1"/>
      <protection locked="0"/>
    </xf>
    <xf numFmtId="0" fontId="1" fillId="4" borderId="0" xfId="0" applyFont="1" applyFill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10" fontId="2" fillId="0" borderId="0" xfId="3" applyNumberFormat="1" applyFont="1" applyBorder="1" applyAlignment="1" applyProtection="1">
      <alignment vertical="center"/>
      <protection locked="0"/>
    </xf>
    <xf numFmtId="168" fontId="9" fillId="0" borderId="0" xfId="1" applyNumberFormat="1" applyFont="1" applyBorder="1" applyAlignment="1" applyProtection="1">
      <alignment vertical="center" wrapText="1"/>
      <protection locked="0"/>
    </xf>
    <xf numFmtId="0" fontId="1" fillId="0" borderId="32" xfId="0" applyFont="1" applyBorder="1" applyAlignment="1" applyProtection="1">
      <alignment horizontal="center" vertical="center"/>
      <protection locked="0"/>
    </xf>
    <xf numFmtId="9" fontId="1" fillId="0" borderId="32" xfId="3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protection locked="0"/>
    </xf>
    <xf numFmtId="10" fontId="1" fillId="0" borderId="34" xfId="3" applyNumberFormat="1" applyFont="1" applyBorder="1" applyAlignment="1" applyProtection="1">
      <alignment horizontal="center" vertical="center" wrapText="1"/>
      <protection locked="0"/>
    </xf>
    <xf numFmtId="0" fontId="2" fillId="0" borderId="32" xfId="0" applyFont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protection locked="0"/>
    </xf>
    <xf numFmtId="0" fontId="1" fillId="0" borderId="38" xfId="0" applyFont="1" applyBorder="1" applyAlignment="1" applyProtection="1">
      <alignment horizontal="center" wrapText="1"/>
      <protection locked="0"/>
    </xf>
    <xf numFmtId="49" fontId="9" fillId="5" borderId="3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32" xfId="0" applyFont="1" applyBorder="1" applyAlignment="1" applyProtection="1">
      <protection locked="0"/>
    </xf>
    <xf numFmtId="167" fontId="9" fillId="5" borderId="32" xfId="2" applyFont="1" applyFill="1" applyBorder="1" applyAlignment="1" applyProtection="1">
      <alignment horizontal="center" vertical="center" wrapText="1"/>
    </xf>
    <xf numFmtId="1" fontId="9" fillId="3" borderId="32" xfId="0" applyNumberFormat="1" applyFont="1" applyFill="1" applyBorder="1" applyAlignment="1" applyProtection="1">
      <alignment horizontal="center" vertical="center" wrapText="1"/>
      <protection locked="0"/>
    </xf>
    <xf numFmtId="10" fontId="9" fillId="3" borderId="32" xfId="0" applyNumberFormat="1" applyFont="1" applyFill="1" applyBorder="1" applyAlignment="1" applyProtection="1">
      <alignment horizontal="center" vertical="center" wrapText="1"/>
    </xf>
    <xf numFmtId="167" fontId="1" fillId="3" borderId="32" xfId="2" applyFont="1" applyFill="1" applyBorder="1" applyAlignment="1" applyProtection="1">
      <alignment horizontal="right" vertical="center" wrapText="1"/>
    </xf>
    <xf numFmtId="167" fontId="9" fillId="3" borderId="32" xfId="2" applyFont="1" applyFill="1" applyBorder="1" applyAlignment="1" applyProtection="1">
      <alignment horizontal="right" vertical="center" wrapText="1"/>
    </xf>
    <xf numFmtId="167" fontId="9" fillId="3" borderId="32" xfId="2" applyFont="1" applyFill="1" applyBorder="1" applyAlignment="1" applyProtection="1">
      <alignment horizontal="center" vertical="center" wrapText="1"/>
    </xf>
    <xf numFmtId="172" fontId="9" fillId="3" borderId="32" xfId="0" applyNumberFormat="1" applyFont="1" applyFill="1" applyBorder="1" applyAlignment="1" applyProtection="1">
      <alignment horizontal="center" vertical="center" wrapText="1"/>
      <protection locked="0"/>
    </xf>
    <xf numFmtId="49" fontId="9" fillId="5" borderId="42" xfId="0" applyNumberFormat="1" applyFont="1" applyFill="1" applyBorder="1" applyAlignment="1" applyProtection="1">
      <alignment horizontal="center" vertical="center" wrapText="1"/>
      <protection locked="0"/>
    </xf>
    <xf numFmtId="49" fontId="9" fillId="5" borderId="43" xfId="0" applyNumberFormat="1" applyFont="1" applyFill="1" applyBorder="1" applyAlignment="1" applyProtection="1">
      <alignment horizontal="center" vertical="center" wrapText="1"/>
      <protection locked="0"/>
    </xf>
    <xf numFmtId="167" fontId="10" fillId="5" borderId="32" xfId="2" applyFont="1" applyFill="1" applyBorder="1" applyAlignment="1" applyProtection="1">
      <alignment horizontal="center" vertical="center" wrapText="1"/>
    </xf>
    <xf numFmtId="0" fontId="1" fillId="0" borderId="32" xfId="0" applyFont="1" applyBorder="1" applyAlignment="1" applyProtection="1">
      <protection locked="0"/>
    </xf>
    <xf numFmtId="0" fontId="1" fillId="0" borderId="0" xfId="0" applyFont="1" applyAlignment="1" applyProtection="1">
      <protection locked="0"/>
    </xf>
    <xf numFmtId="1" fontId="1" fillId="3" borderId="32" xfId="0" applyNumberFormat="1" applyFont="1" applyFill="1" applyBorder="1" applyAlignment="1" applyProtection="1">
      <alignment horizontal="left" vertical="center" wrapText="1"/>
      <protection locked="0"/>
    </xf>
    <xf numFmtId="172" fontId="1" fillId="3" borderId="32" xfId="0" applyNumberFormat="1" applyFont="1" applyFill="1" applyBorder="1" applyAlignment="1" applyProtection="1">
      <alignment horizontal="center" vertical="center" wrapText="1"/>
      <protection locked="0"/>
    </xf>
    <xf numFmtId="1" fontId="2" fillId="3" borderId="42" xfId="0" applyNumberFormat="1" applyFont="1" applyFill="1" applyBorder="1" applyAlignment="1" applyProtection="1">
      <alignment horizontal="center" vertical="center" wrapText="1"/>
      <protection locked="0"/>
    </xf>
    <xf numFmtId="1" fontId="2" fillId="3" borderId="43" xfId="0" applyNumberFormat="1" applyFont="1" applyFill="1" applyBorder="1" applyAlignment="1" applyProtection="1">
      <alignment horizontal="center" vertical="center" wrapText="1"/>
      <protection locked="0"/>
    </xf>
    <xf numFmtId="1" fontId="9" fillId="3" borderId="42" xfId="0" applyNumberFormat="1" applyFont="1" applyFill="1" applyBorder="1" applyAlignment="1" applyProtection="1">
      <alignment horizontal="center" vertical="center" wrapText="1"/>
      <protection locked="0"/>
    </xf>
    <xf numFmtId="1" fontId="9" fillId="3" borderId="43" xfId="0" applyNumberFormat="1" applyFont="1" applyFill="1" applyBorder="1" applyAlignment="1" applyProtection="1">
      <alignment horizontal="center" vertical="center" wrapText="1"/>
      <protection locked="0"/>
    </xf>
    <xf numFmtId="172" fontId="2" fillId="3" borderId="32" xfId="0" applyNumberFormat="1" applyFont="1" applyFill="1" applyBorder="1" applyAlignment="1" applyProtection="1">
      <alignment horizontal="center" vertical="center" wrapText="1"/>
      <protection locked="0"/>
    </xf>
    <xf numFmtId="167" fontId="2" fillId="5" borderId="32" xfId="2" applyFont="1" applyFill="1" applyBorder="1" applyAlignment="1" applyProtection="1">
      <alignment vertical="center" wrapText="1"/>
    </xf>
    <xf numFmtId="0" fontId="2" fillId="5" borderId="0" xfId="0" applyFont="1" applyFill="1" applyAlignment="1" applyProtection="1">
      <protection locked="0"/>
    </xf>
    <xf numFmtId="172" fontId="9" fillId="3" borderId="42" xfId="0" applyNumberFormat="1" applyFont="1" applyFill="1" applyBorder="1" applyAlignment="1" applyProtection="1">
      <alignment horizontal="center" vertical="center" wrapText="1"/>
      <protection locked="0"/>
    </xf>
    <xf numFmtId="172" fontId="9" fillId="3" borderId="43" xfId="0" applyNumberFormat="1" applyFont="1" applyFill="1" applyBorder="1" applyAlignment="1" applyProtection="1">
      <alignment horizontal="center" vertical="center" wrapText="1"/>
      <protection locked="0"/>
    </xf>
    <xf numFmtId="172" fontId="1" fillId="3" borderId="32" xfId="0" applyNumberFormat="1" applyFont="1" applyFill="1" applyBorder="1" applyAlignment="1" applyProtection="1">
      <alignment horizontal="left" vertical="center" wrapText="1"/>
      <protection locked="0"/>
    </xf>
    <xf numFmtId="1" fontId="1" fillId="3" borderId="42" xfId="0" applyNumberFormat="1" applyFont="1" applyFill="1" applyBorder="1" applyAlignment="1" applyProtection="1">
      <alignment horizontal="left" vertical="center" wrapText="1"/>
      <protection locked="0"/>
    </xf>
    <xf numFmtId="1" fontId="1" fillId="3" borderId="43" xfId="0" applyNumberFormat="1" applyFont="1" applyFill="1" applyBorder="1" applyAlignment="1" applyProtection="1">
      <alignment horizontal="left" vertical="center" wrapText="1"/>
      <protection locked="0"/>
    </xf>
    <xf numFmtId="1" fontId="1" fillId="3" borderId="0" xfId="0" applyNumberFormat="1" applyFont="1" applyFill="1" applyBorder="1" applyAlignment="1" applyProtection="1">
      <alignment horizontal="left" vertical="center" wrapText="1"/>
      <protection locked="0"/>
    </xf>
    <xf numFmtId="167" fontId="1" fillId="5" borderId="32" xfId="2" applyFont="1" applyFill="1" applyBorder="1" applyAlignment="1" applyProtection="1">
      <alignment horizontal="right" vertical="center" wrapText="1"/>
    </xf>
    <xf numFmtId="168" fontId="9" fillId="0" borderId="44" xfId="1" applyNumberFormat="1" applyFont="1" applyBorder="1" applyAlignment="1" applyProtection="1">
      <alignment vertical="center" wrapText="1"/>
      <protection locked="0"/>
    </xf>
    <xf numFmtId="168" fontId="1" fillId="0" borderId="0" xfId="1" applyNumberFormat="1" applyFont="1" applyBorder="1" applyAlignment="1" applyProtection="1">
      <alignment vertical="center" wrapText="1"/>
      <protection locked="0"/>
    </xf>
    <xf numFmtId="1" fontId="2" fillId="0" borderId="0" xfId="0" applyNumberFormat="1" applyFont="1" applyBorder="1" applyAlignment="1" applyProtection="1">
      <alignment horizontal="center" vertical="center" wrapText="1"/>
      <protection locked="0"/>
    </xf>
    <xf numFmtId="0" fontId="11" fillId="0" borderId="0" xfId="0" applyFont="1" applyBorder="1" applyAlignment="1" applyProtection="1">
      <alignment horizontal="left" vertical="center" wrapText="1"/>
      <protection locked="0"/>
    </xf>
    <xf numFmtId="0" fontId="2" fillId="0" borderId="0" xfId="0" applyFont="1" applyBorder="1" applyAlignment="1" applyProtection="1">
      <alignment horizontal="center" vertical="center" wrapText="1"/>
      <protection locked="0"/>
    </xf>
    <xf numFmtId="167" fontId="2" fillId="0" borderId="0" xfId="2" applyFont="1" applyBorder="1" applyAlignment="1" applyProtection="1">
      <alignment horizontal="right" vertical="center" wrapText="1"/>
      <protection locked="0"/>
    </xf>
    <xf numFmtId="10" fontId="2" fillId="0" borderId="0" xfId="0" applyNumberFormat="1" applyFont="1" applyBorder="1" applyAlignment="1" applyProtection="1">
      <alignment vertical="center" wrapText="1"/>
      <protection locked="0"/>
    </xf>
    <xf numFmtId="167" fontId="2" fillId="0" borderId="0" xfId="2" applyFont="1" applyBorder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right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 wrapText="1"/>
      <protection locked="0"/>
    </xf>
    <xf numFmtId="167" fontId="1" fillId="0" borderId="0" xfId="2" applyFont="1" applyBorder="1" applyAlignment="1" applyProtection="1">
      <alignment horizontal="right" vertical="center" wrapText="1"/>
      <protection locked="0"/>
    </xf>
    <xf numFmtId="1" fontId="11" fillId="0" borderId="0" xfId="0" applyNumberFormat="1" applyFont="1" applyBorder="1" applyAlignment="1" applyProtection="1">
      <alignment horizontal="center" vertical="center" wrapText="1"/>
      <protection locked="0"/>
    </xf>
    <xf numFmtId="1" fontId="11" fillId="0" borderId="0" xfId="0" applyNumberFormat="1" applyFont="1" applyBorder="1" applyAlignment="1" applyProtection="1">
      <alignment vertical="center" wrapText="1"/>
      <protection locked="0"/>
    </xf>
    <xf numFmtId="167" fontId="11" fillId="0" borderId="0" xfId="2" applyFont="1" applyBorder="1" applyAlignment="1" applyProtection="1">
      <alignment horizontal="right" vertical="center" wrapText="1"/>
      <protection locked="0"/>
    </xf>
    <xf numFmtId="167" fontId="11" fillId="0" borderId="0" xfId="2" applyFont="1" applyBorder="1" applyAlignment="1" applyProtection="1">
      <alignment horizontal="left" vertical="center" wrapText="1"/>
      <protection locked="0"/>
    </xf>
    <xf numFmtId="1" fontId="11" fillId="0" borderId="0" xfId="0" applyNumberFormat="1" applyFont="1" applyBorder="1" applyAlignment="1" applyProtection="1">
      <alignment horizontal="left" vertical="center" wrapText="1"/>
      <protection locked="0"/>
    </xf>
    <xf numFmtId="0" fontId="12" fillId="0" borderId="45" xfId="0" applyFont="1" applyBorder="1" applyAlignment="1">
      <alignment horizontal="center" vertical="center"/>
    </xf>
    <xf numFmtId="167" fontId="2" fillId="0" borderId="45" xfId="2" applyFont="1" applyBorder="1" applyAlignment="1" applyProtection="1">
      <alignment horizontal="right" vertical="center" wrapText="1"/>
      <protection locked="0"/>
    </xf>
    <xf numFmtId="1" fontId="11" fillId="0" borderId="45" xfId="0" applyNumberFormat="1" applyFont="1" applyBorder="1" applyAlignment="1" applyProtection="1">
      <alignment horizontal="left" vertical="center" wrapText="1"/>
      <protection locked="0"/>
    </xf>
    <xf numFmtId="0" fontId="12" fillId="0" borderId="0" xfId="0" applyFont="1" applyBorder="1" applyAlignment="1">
      <alignment horizontal="center" vertical="center"/>
    </xf>
    <xf numFmtId="167" fontId="13" fillId="0" borderId="0" xfId="2" applyFont="1" applyBorder="1" applyAlignment="1" applyProtection="1">
      <alignment horizontal="right" vertical="center" wrapText="1"/>
      <protection locked="0"/>
    </xf>
    <xf numFmtId="167" fontId="1" fillId="0" borderId="0" xfId="2" applyFont="1" applyBorder="1" applyAlignment="1" applyProtection="1">
      <alignment horizontal="center" vertical="center" wrapText="1"/>
      <protection locked="0"/>
    </xf>
    <xf numFmtId="1" fontId="11" fillId="0" borderId="0" xfId="0" applyNumberFormat="1" applyFont="1" applyBorder="1" applyAlignment="1" applyProtection="1">
      <alignment horizontal="right" vertical="center" wrapText="1"/>
      <protection locked="0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65" fontId="22" fillId="0" borderId="0" xfId="1" applyBorder="1" applyProtection="1"/>
    <xf numFmtId="167" fontId="22" fillId="0" borderId="0" xfId="2" applyBorder="1" applyProtection="1"/>
    <xf numFmtId="9" fontId="22" fillId="0" borderId="0" xfId="3"/>
    <xf numFmtId="0" fontId="0" fillId="0" borderId="0" xfId="0" applyFont="1" applyAlignment="1">
      <alignment wrapText="1"/>
    </xf>
    <xf numFmtId="173" fontId="0" fillId="0" borderId="0" xfId="0" applyNumberFormat="1" applyAlignment="1">
      <alignment horizontal="center"/>
    </xf>
    <xf numFmtId="167" fontId="0" fillId="0" borderId="0" xfId="2" applyFont="1" applyBorder="1" applyAlignment="1" applyProtection="1"/>
    <xf numFmtId="165" fontId="0" fillId="0" borderId="0" xfId="1" applyFont="1" applyBorder="1" applyAlignment="1" applyProtection="1"/>
    <xf numFmtId="174" fontId="0" fillId="0" borderId="0" xfId="3" applyNumberFormat="1" applyFont="1" applyBorder="1" applyAlignment="1" applyProtection="1"/>
    <xf numFmtId="170" fontId="0" fillId="0" borderId="0" xfId="3" applyNumberFormat="1" applyFont="1" applyBorder="1" applyAlignment="1" applyProtection="1"/>
    <xf numFmtId="0" fontId="0" fillId="0" borderId="0" xfId="0" applyFont="1" applyAlignment="1">
      <alignment horizontal="center"/>
    </xf>
    <xf numFmtId="165" fontId="22" fillId="0" borderId="0" xfId="1"/>
    <xf numFmtId="167" fontId="22" fillId="0" borderId="0" xfId="2"/>
    <xf numFmtId="171" fontId="0" fillId="0" borderId="0" xfId="3" applyNumberFormat="1" applyFont="1" applyBorder="1" applyAlignment="1" applyProtection="1"/>
    <xf numFmtId="0" fontId="14" fillId="0" borderId="0" xfId="0" applyFont="1" applyBorder="1" applyAlignment="1">
      <alignment horizontal="center" vertical="center"/>
    </xf>
    <xf numFmtId="164" fontId="0" fillId="2" borderId="0" xfId="0" applyNumberFormat="1" applyFill="1" applyBorder="1"/>
    <xf numFmtId="164" fontId="14" fillId="2" borderId="0" xfId="0" applyNumberFormat="1" applyFont="1" applyFill="1"/>
    <xf numFmtId="0" fontId="15" fillId="0" borderId="0" xfId="4" applyNumberFormat="1" applyFont="1" applyBorder="1" applyProtection="1"/>
    <xf numFmtId="0" fontId="16" fillId="0" borderId="0" xfId="4" applyNumberFormat="1" applyFont="1" applyBorder="1" applyProtection="1"/>
    <xf numFmtId="165" fontId="16" fillId="0" borderId="0" xfId="4" applyFont="1" applyBorder="1" applyAlignment="1" applyProtection="1"/>
    <xf numFmtId="0" fontId="16" fillId="0" borderId="0" xfId="4" applyNumberFormat="1" applyFont="1" applyBorder="1" applyAlignment="1" applyProtection="1">
      <alignment horizontal="left"/>
    </xf>
    <xf numFmtId="0" fontId="17" fillId="0" borderId="0" xfId="4" applyNumberFormat="1" applyFont="1" applyBorder="1" applyAlignment="1" applyProtection="1">
      <alignment vertical="center"/>
    </xf>
    <xf numFmtId="0" fontId="0" fillId="0" borderId="0" xfId="0" applyBorder="1"/>
    <xf numFmtId="0" fontId="16" fillId="0" borderId="0" xfId="4" applyNumberFormat="1" applyFont="1" applyBorder="1" applyAlignment="1" applyProtection="1"/>
    <xf numFmtId="0" fontId="18" fillId="0" borderId="0" xfId="4" applyNumberFormat="1" applyFont="1" applyBorder="1" applyAlignment="1" applyProtection="1">
      <alignment vertical="center" wrapText="1"/>
    </xf>
    <xf numFmtId="0" fontId="19" fillId="0" borderId="0" xfId="4" applyNumberFormat="1" applyFont="1" applyBorder="1" applyAlignment="1" applyProtection="1">
      <alignment horizontal="center" vertical="center" wrapText="1"/>
    </xf>
    <xf numFmtId="0" fontId="18" fillId="6" borderId="0" xfId="4" applyNumberFormat="1" applyFont="1" applyFill="1" applyBorder="1" applyAlignment="1" applyProtection="1">
      <alignment horizontal="center"/>
    </xf>
    <xf numFmtId="0" fontId="0" fillId="6" borderId="0" xfId="0" applyFill="1"/>
    <xf numFmtId="0" fontId="15" fillId="0" borderId="0" xfId="4" applyNumberFormat="1" applyFont="1" applyBorder="1" applyAlignment="1" applyProtection="1">
      <alignment horizontal="center"/>
    </xf>
    <xf numFmtId="0" fontId="16" fillId="0" borderId="0" xfId="4" applyNumberFormat="1" applyFont="1" applyBorder="1" applyAlignment="1" applyProtection="1">
      <alignment horizontal="center"/>
    </xf>
    <xf numFmtId="10" fontId="16" fillId="0" borderId="0" xfId="3" applyNumberFormat="1" applyFont="1" applyBorder="1" applyAlignment="1" applyProtection="1">
      <protection locked="0"/>
    </xf>
    <xf numFmtId="0" fontId="15" fillId="6" borderId="0" xfId="4" applyNumberFormat="1" applyFont="1" applyFill="1" applyBorder="1" applyAlignment="1" applyProtection="1">
      <alignment horizontal="center"/>
    </xf>
    <xf numFmtId="0" fontId="16" fillId="6" borderId="0" xfId="4" applyNumberFormat="1" applyFont="1" applyFill="1" applyBorder="1" applyAlignment="1" applyProtection="1">
      <alignment horizontal="left"/>
    </xf>
    <xf numFmtId="0" fontId="16" fillId="6" borderId="0" xfId="4" applyNumberFormat="1" applyFont="1" applyFill="1" applyBorder="1" applyAlignment="1" applyProtection="1">
      <alignment horizontal="center"/>
    </xf>
    <xf numFmtId="10" fontId="16" fillId="6" borderId="0" xfId="3" applyNumberFormat="1" applyFont="1" applyFill="1" applyBorder="1" applyAlignment="1" applyProtection="1">
      <protection locked="0"/>
    </xf>
    <xf numFmtId="0" fontId="16" fillId="0" borderId="0" xfId="4" applyNumberFormat="1" applyFont="1" applyBorder="1" applyAlignment="1" applyProtection="1">
      <alignment horizontal="right"/>
    </xf>
    <xf numFmtId="0" fontId="19" fillId="0" borderId="0" xfId="4" applyNumberFormat="1" applyFont="1" applyBorder="1" applyAlignment="1" applyProtection="1">
      <alignment horizontal="center"/>
    </xf>
    <xf numFmtId="165" fontId="0" fillId="0" borderId="0" xfId="0" applyNumberFormat="1" applyBorder="1"/>
    <xf numFmtId="0" fontId="16" fillId="6" borderId="0" xfId="4" applyNumberFormat="1" applyFont="1" applyFill="1" applyBorder="1" applyProtection="1"/>
    <xf numFmtId="0" fontId="19" fillId="6" borderId="0" xfId="4" applyNumberFormat="1" applyFont="1" applyFill="1" applyBorder="1" applyAlignment="1" applyProtection="1">
      <alignment horizontal="center"/>
    </xf>
    <xf numFmtId="165" fontId="16" fillId="6" borderId="0" xfId="4" applyFont="1" applyFill="1" applyBorder="1" applyAlignment="1" applyProtection="1"/>
    <xf numFmtId="165" fontId="16" fillId="0" borderId="0" xfId="4" applyFont="1" applyBorder="1" applyAlignment="1" applyProtection="1">
      <protection locked="0"/>
    </xf>
    <xf numFmtId="10" fontId="16" fillId="0" borderId="0" xfId="4" applyNumberFormat="1" applyFont="1" applyBorder="1" applyAlignment="1" applyProtection="1"/>
    <xf numFmtId="0" fontId="18" fillId="0" borderId="0" xfId="4" applyNumberFormat="1" applyFont="1" applyBorder="1" applyAlignment="1" applyProtection="1">
      <alignment horizontal="center"/>
    </xf>
    <xf numFmtId="0" fontId="19" fillId="0" borderId="0" xfId="4" applyNumberFormat="1" applyFont="1" applyBorder="1" applyAlignment="1" applyProtection="1">
      <alignment horizontal="left"/>
    </xf>
    <xf numFmtId="0" fontId="19" fillId="0" borderId="0" xfId="4" applyNumberFormat="1" applyFont="1" applyBorder="1" applyProtection="1"/>
    <xf numFmtId="175" fontId="20" fillId="0" borderId="61" xfId="4" applyNumberFormat="1" applyFont="1" applyBorder="1" applyAlignment="1" applyProtection="1">
      <alignment horizontal="center"/>
    </xf>
    <xf numFmtId="0" fontId="20" fillId="0" borderId="62" xfId="0" applyFont="1" applyBorder="1" applyAlignment="1">
      <alignment horizontal="center"/>
    </xf>
    <xf numFmtId="0" fontId="19" fillId="0" borderId="11" xfId="4" applyNumberFormat="1" applyFont="1" applyBorder="1" applyProtection="1"/>
    <xf numFmtId="0" fontId="0" fillId="0" borderId="13" xfId="0" applyBorder="1"/>
    <xf numFmtId="0" fontId="0" fillId="0" borderId="11" xfId="0" applyBorder="1"/>
    <xf numFmtId="0" fontId="19" fillId="0" borderId="13" xfId="4" applyNumberFormat="1" applyFont="1" applyBorder="1" applyProtection="1"/>
    <xf numFmtId="0" fontId="18" fillId="0" borderId="39" xfId="4" applyNumberFormat="1" applyFont="1" applyBorder="1" applyAlignment="1" applyProtection="1">
      <alignment horizontal="center"/>
    </xf>
    <xf numFmtId="0" fontId="19" fillId="0" borderId="40" xfId="4" applyNumberFormat="1" applyFont="1" applyBorder="1" applyAlignment="1" applyProtection="1">
      <alignment horizontal="left"/>
    </xf>
    <xf numFmtId="0" fontId="0" fillId="0" borderId="64" xfId="0" applyBorder="1"/>
    <xf numFmtId="0" fontId="0" fillId="0" borderId="62" xfId="0" applyFont="1" applyBorder="1" applyAlignment="1">
      <alignment horizontal="right"/>
    </xf>
    <xf numFmtId="0" fontId="16" fillId="0" borderId="0" xfId="4" applyNumberFormat="1" applyFont="1" applyBorder="1" applyAlignment="1" applyProtection="1">
      <alignment horizontal="left" vertical="center" wrapText="1"/>
    </xf>
    <xf numFmtId="0" fontId="15" fillId="0" borderId="0" xfId="4" applyNumberFormat="1" applyFont="1" applyBorder="1" applyAlignment="1" applyProtection="1">
      <alignment horizontal="left"/>
    </xf>
    <xf numFmtId="0" fontId="16" fillId="0" borderId="0" xfId="4" applyNumberFormat="1" applyFont="1" applyBorder="1" applyAlignment="1" applyProtection="1">
      <alignment vertical="center" wrapText="1"/>
    </xf>
    <xf numFmtId="0" fontId="21" fillId="0" borderId="0" xfId="4" applyNumberFormat="1" applyFont="1" applyBorder="1" applyAlignment="1" applyProtection="1">
      <alignment horizontal="center" vertical="center"/>
    </xf>
    <xf numFmtId="165" fontId="20" fillId="0" borderId="66" xfId="4" applyFont="1" applyBorder="1" applyAlignment="1" applyProtection="1">
      <alignment vertical="center"/>
    </xf>
    <xf numFmtId="165" fontId="20" fillId="0" borderId="0" xfId="4" applyFont="1" applyBorder="1" applyAlignment="1" applyProtection="1">
      <alignment vertical="center"/>
    </xf>
    <xf numFmtId="0" fontId="20" fillId="0" borderId="32" xfId="0" applyFont="1" applyBorder="1" applyAlignment="1">
      <alignment horizontal="center" vertical="center"/>
    </xf>
    <xf numFmtId="175" fontId="20" fillId="0" borderId="32" xfId="4" applyNumberFormat="1" applyFont="1" applyBorder="1" applyAlignment="1" applyProtection="1">
      <alignment horizontal="center" vertical="center"/>
    </xf>
    <xf numFmtId="0" fontId="0" fillId="0" borderId="32" xfId="0" applyBorder="1" applyAlignment="1">
      <alignment horizontal="center" vertical="center"/>
    </xf>
    <xf numFmtId="176" fontId="0" fillId="0" borderId="32" xfId="0" applyNumberFormat="1" applyBorder="1" applyAlignment="1">
      <alignment horizontal="center" vertical="center"/>
    </xf>
    <xf numFmtId="0" fontId="18" fillId="0" borderId="32" xfId="4" applyNumberFormat="1" applyFont="1" applyBorder="1" applyAlignment="1" applyProtection="1">
      <alignment horizontal="center" vertical="center"/>
    </xf>
    <xf numFmtId="0" fontId="19" fillId="0" borderId="32" xfId="4" applyNumberFormat="1" applyFont="1" applyBorder="1" applyAlignment="1" applyProtection="1">
      <alignment horizontal="center" vertical="center"/>
    </xf>
    <xf numFmtId="9" fontId="0" fillId="0" borderId="32" xfId="3" applyFont="1" applyBorder="1" applyAlignment="1" applyProtection="1">
      <alignment horizontal="center" vertical="center"/>
    </xf>
    <xf numFmtId="168" fontId="9" fillId="0" borderId="0" xfId="1" applyNumberFormat="1" applyFont="1" applyBorder="1" applyAlignment="1" applyProtection="1">
      <alignment vertical="center" wrapText="1"/>
      <protection hidden="1"/>
    </xf>
    <xf numFmtId="1" fontId="9" fillId="0" borderId="0" xfId="0" applyNumberFormat="1" applyFont="1" applyAlignment="1" applyProtection="1">
      <alignment horizontal="center" vertical="center" wrapText="1"/>
      <protection hidden="1"/>
    </xf>
    <xf numFmtId="10" fontId="2" fillId="0" borderId="0" xfId="3" applyNumberFormat="1" applyFont="1" applyBorder="1" applyAlignment="1" applyProtection="1">
      <alignment vertical="center"/>
      <protection hidden="1"/>
    </xf>
    <xf numFmtId="0" fontId="1" fillId="4" borderId="0" xfId="0" applyFont="1" applyFill="1" applyBorder="1" applyAlignment="1" applyProtection="1">
      <alignment horizontal="center" vertical="center"/>
      <protection hidden="1"/>
    </xf>
    <xf numFmtId="0" fontId="0" fillId="0" borderId="0" xfId="0" applyProtection="1">
      <protection hidden="1"/>
    </xf>
    <xf numFmtId="1" fontId="9" fillId="0" borderId="0" xfId="0" applyNumberFormat="1" applyFont="1" applyAlignment="1" applyProtection="1">
      <alignment vertical="center" wrapText="1"/>
      <protection hidden="1"/>
    </xf>
    <xf numFmtId="1" fontId="9" fillId="0" borderId="33" xfId="0" applyNumberFormat="1" applyFont="1" applyBorder="1" applyAlignment="1" applyProtection="1">
      <alignment vertical="center" wrapText="1"/>
      <protection hidden="1"/>
    </xf>
    <xf numFmtId="10" fontId="1" fillId="0" borderId="34" xfId="3" applyNumberFormat="1" applyFont="1" applyBorder="1" applyAlignment="1" applyProtection="1">
      <alignment horizontal="right" vertical="center" wrapText="1"/>
      <protection hidden="1"/>
    </xf>
    <xf numFmtId="168" fontId="9" fillId="0" borderId="12" xfId="1" applyNumberFormat="1" applyFont="1" applyBorder="1" applyAlignment="1" applyProtection="1">
      <alignment vertical="center" wrapText="1"/>
      <protection hidden="1"/>
    </xf>
    <xf numFmtId="1" fontId="2" fillId="0" borderId="12" xfId="0" applyNumberFormat="1" applyFont="1" applyBorder="1" applyAlignment="1" applyProtection="1">
      <alignment vertical="center" wrapText="1"/>
      <protection hidden="1"/>
    </xf>
    <xf numFmtId="0" fontId="1" fillId="0" borderId="12" xfId="0" applyFont="1" applyBorder="1" applyAlignment="1" applyProtection="1">
      <alignment vertical="center" wrapText="1"/>
      <protection hidden="1"/>
    </xf>
    <xf numFmtId="169" fontId="1" fillId="0" borderId="11" xfId="0" applyNumberFormat="1" applyFont="1" applyBorder="1" applyAlignment="1" applyProtection="1">
      <alignment vertical="center" wrapText="1"/>
      <protection hidden="1"/>
    </xf>
    <xf numFmtId="167" fontId="2" fillId="0" borderId="0" xfId="2" applyFont="1" applyBorder="1" applyAlignment="1" applyProtection="1">
      <protection hidden="1"/>
    </xf>
    <xf numFmtId="0" fontId="2" fillId="0" borderId="0" xfId="0" applyFont="1" applyBorder="1" applyAlignment="1" applyProtection="1">
      <alignment horizontal="center"/>
      <protection hidden="1"/>
    </xf>
    <xf numFmtId="168" fontId="9" fillId="2" borderId="35" xfId="1" applyNumberFormat="1" applyFont="1" applyFill="1" applyBorder="1" applyAlignment="1" applyProtection="1">
      <alignment vertical="center" wrapText="1"/>
      <protection hidden="1"/>
    </xf>
    <xf numFmtId="168" fontId="9" fillId="2" borderId="36" xfId="1" applyNumberFormat="1" applyFont="1" applyFill="1" applyBorder="1" applyAlignment="1" applyProtection="1">
      <alignment vertical="center" wrapText="1"/>
      <protection hidden="1"/>
    </xf>
    <xf numFmtId="1" fontId="9" fillId="2" borderId="36" xfId="0" applyNumberFormat="1" applyFont="1" applyFill="1" applyBorder="1" applyAlignment="1" applyProtection="1">
      <alignment horizontal="center" vertical="center" wrapText="1"/>
      <protection hidden="1"/>
    </xf>
    <xf numFmtId="49" fontId="9" fillId="2" borderId="36" xfId="0" applyNumberFormat="1" applyFont="1" applyFill="1" applyBorder="1" applyAlignment="1" applyProtection="1">
      <alignment horizontal="center" vertical="center" wrapText="1"/>
      <protection hidden="1"/>
    </xf>
    <xf numFmtId="167" fontId="9" fillId="2" borderId="36" xfId="2" applyFont="1" applyFill="1" applyBorder="1" applyAlignment="1" applyProtection="1">
      <alignment horizontal="center" vertical="center" wrapText="1"/>
      <protection hidden="1"/>
    </xf>
    <xf numFmtId="170" fontId="9" fillId="2" borderId="37" xfId="3" applyNumberFormat="1" applyFont="1" applyFill="1" applyBorder="1" applyAlignment="1" applyProtection="1">
      <alignment horizontal="right" vertical="center" wrapText="1"/>
      <protection hidden="1"/>
    </xf>
    <xf numFmtId="0" fontId="2" fillId="0" borderId="0" xfId="0" applyFont="1" applyBorder="1" applyAlignment="1" applyProtection="1">
      <protection hidden="1"/>
    </xf>
    <xf numFmtId="0" fontId="1" fillId="0" borderId="38" xfId="0" applyFont="1" applyBorder="1" applyAlignment="1" applyProtection="1">
      <alignment horizontal="center" wrapText="1"/>
      <protection hidden="1"/>
    </xf>
    <xf numFmtId="0" fontId="1" fillId="0" borderId="38" xfId="0" applyFont="1" applyBorder="1" applyAlignment="1" applyProtection="1">
      <alignment horizontal="center" vertical="center" wrapText="1"/>
      <protection hidden="1"/>
    </xf>
    <xf numFmtId="168" fontId="9" fillId="2" borderId="39" xfId="1" applyNumberFormat="1" applyFont="1" applyFill="1" applyBorder="1" applyAlignment="1" applyProtection="1">
      <alignment vertical="center" wrapText="1"/>
      <protection hidden="1"/>
    </xf>
    <xf numFmtId="168" fontId="9" fillId="2" borderId="40" xfId="1" applyNumberFormat="1" applyFont="1" applyFill="1" applyBorder="1" applyAlignment="1" applyProtection="1">
      <alignment vertical="center" wrapText="1"/>
      <protection hidden="1"/>
    </xf>
    <xf numFmtId="1" fontId="9" fillId="2" borderId="40" xfId="0" applyNumberFormat="1" applyFont="1" applyFill="1" applyBorder="1" applyAlignment="1" applyProtection="1">
      <alignment horizontal="center" vertical="center" wrapText="1"/>
      <protection hidden="1"/>
    </xf>
    <xf numFmtId="49" fontId="9" fillId="2" borderId="40" xfId="0" applyNumberFormat="1" applyFont="1" applyFill="1" applyBorder="1" applyAlignment="1" applyProtection="1">
      <alignment horizontal="center" vertical="center" wrapText="1"/>
      <protection hidden="1"/>
    </xf>
    <xf numFmtId="167" fontId="9" fillId="2" borderId="40" xfId="2" applyFont="1" applyFill="1" applyBorder="1" applyAlignment="1" applyProtection="1">
      <alignment horizontal="center" vertical="center" wrapText="1"/>
      <protection hidden="1"/>
    </xf>
    <xf numFmtId="170" fontId="9" fillId="2" borderId="41" xfId="3" applyNumberFormat="1" applyFont="1" applyFill="1" applyBorder="1" applyAlignment="1" applyProtection="1">
      <alignment horizontal="right" vertical="center" wrapText="1"/>
      <protection hidden="1"/>
    </xf>
    <xf numFmtId="168" fontId="9" fillId="5" borderId="32" xfId="1" applyNumberFormat="1" applyFont="1" applyFill="1" applyBorder="1" applyAlignment="1" applyProtection="1">
      <alignment vertical="center" wrapText="1"/>
      <protection hidden="1"/>
    </xf>
    <xf numFmtId="1" fontId="9" fillId="5" borderId="32" xfId="0" applyNumberFormat="1" applyFont="1" applyFill="1" applyBorder="1" applyAlignment="1" applyProtection="1">
      <alignment horizontal="center" vertical="center" wrapText="1"/>
      <protection hidden="1"/>
    </xf>
    <xf numFmtId="49" fontId="9" fillId="5" borderId="32" xfId="0" applyNumberFormat="1" applyFont="1" applyFill="1" applyBorder="1" applyAlignment="1" applyProtection="1">
      <alignment horizontal="center" vertical="center" wrapText="1"/>
      <protection hidden="1"/>
    </xf>
    <xf numFmtId="167" fontId="9" fillId="5" borderId="32" xfId="2" applyFont="1" applyFill="1" applyBorder="1" applyAlignment="1" applyProtection="1">
      <alignment horizontal="right" vertical="center" wrapText="1"/>
      <protection hidden="1"/>
    </xf>
    <xf numFmtId="167" fontId="9" fillId="5" borderId="32" xfId="2" applyFont="1" applyFill="1" applyBorder="1" applyAlignment="1" applyProtection="1">
      <alignment horizontal="center" vertical="center" wrapText="1"/>
      <protection hidden="1"/>
    </xf>
    <xf numFmtId="167" fontId="10" fillId="5" borderId="32" xfId="2" applyFont="1" applyFill="1" applyBorder="1" applyAlignment="1" applyProtection="1">
      <alignment horizontal="center" vertical="center" wrapText="1"/>
      <protection hidden="1"/>
    </xf>
    <xf numFmtId="171" fontId="10" fillId="5" borderId="32" xfId="3" applyNumberFormat="1" applyFont="1" applyFill="1" applyBorder="1" applyAlignment="1" applyProtection="1">
      <alignment horizontal="right" vertical="center" wrapText="1"/>
      <protection hidden="1"/>
    </xf>
    <xf numFmtId="167" fontId="2" fillId="0" borderId="32" xfId="2" applyFont="1" applyBorder="1" applyAlignment="1" applyProtection="1">
      <protection hidden="1"/>
    </xf>
    <xf numFmtId="0" fontId="2" fillId="0" borderId="32" xfId="0" applyFont="1" applyBorder="1" applyAlignment="1" applyProtection="1">
      <protection hidden="1"/>
    </xf>
    <xf numFmtId="168" fontId="9" fillId="3" borderId="32" xfId="1" applyNumberFormat="1" applyFont="1" applyFill="1" applyBorder="1" applyAlignment="1" applyProtection="1">
      <alignment vertical="center" wrapText="1"/>
      <protection hidden="1"/>
    </xf>
    <xf numFmtId="168" fontId="1" fillId="3" borderId="32" xfId="1" applyNumberFormat="1" applyFont="1" applyFill="1" applyBorder="1" applyAlignment="1" applyProtection="1">
      <alignment vertical="center" wrapText="1"/>
      <protection hidden="1"/>
    </xf>
    <xf numFmtId="1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0" fontId="9" fillId="3" borderId="32" xfId="0" applyFont="1" applyFill="1" applyBorder="1" applyAlignment="1" applyProtection="1">
      <alignment horizontal="center" vertical="center" wrapText="1"/>
      <protection hidden="1"/>
    </xf>
    <xf numFmtId="167" fontId="9" fillId="3" borderId="32" xfId="2" applyFont="1" applyFill="1" applyBorder="1" applyAlignment="1" applyProtection="1">
      <alignment horizontal="right" vertical="center" wrapText="1"/>
      <protection hidden="1"/>
    </xf>
    <xf numFmtId="10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67" fontId="9" fillId="3" borderId="32" xfId="2" applyFont="1" applyFill="1" applyBorder="1" applyAlignment="1" applyProtection="1">
      <alignment horizontal="center" vertical="center" wrapText="1"/>
      <protection hidden="1"/>
    </xf>
    <xf numFmtId="171" fontId="9" fillId="3" borderId="32" xfId="3" applyNumberFormat="1" applyFont="1" applyFill="1" applyBorder="1" applyAlignment="1" applyProtection="1">
      <alignment horizontal="right" vertical="center" wrapText="1"/>
      <protection hidden="1"/>
    </xf>
    <xf numFmtId="168" fontId="9" fillId="0" borderId="32" xfId="1" applyNumberFormat="1" applyFont="1" applyBorder="1" applyAlignment="1" applyProtection="1">
      <alignment vertical="center" wrapText="1"/>
      <protection hidden="1"/>
    </xf>
    <xf numFmtId="168" fontId="1" fillId="0" borderId="32" xfId="1" applyNumberFormat="1" applyFont="1" applyBorder="1" applyAlignment="1" applyProtection="1">
      <alignment vertical="center" wrapText="1"/>
      <protection hidden="1"/>
    </xf>
    <xf numFmtId="1" fontId="2" fillId="0" borderId="32" xfId="0" applyNumberFormat="1" applyFont="1" applyBorder="1" applyAlignment="1" applyProtection="1">
      <alignment horizontal="center" vertical="center" wrapText="1"/>
      <protection hidden="1"/>
    </xf>
    <xf numFmtId="2" fontId="11" fillId="0" borderId="32" xfId="2" applyNumberFormat="1" applyFont="1" applyBorder="1" applyAlignment="1" applyProtection="1">
      <alignment horizontal="left" vertical="center" wrapText="1"/>
      <protection hidden="1"/>
    </xf>
    <xf numFmtId="2" fontId="11" fillId="0" borderId="32" xfId="2" applyNumberFormat="1" applyFont="1" applyBorder="1" applyAlignment="1" applyProtection="1">
      <alignment horizontal="center" vertical="center" wrapText="1"/>
      <protection hidden="1"/>
    </xf>
    <xf numFmtId="2" fontId="2" fillId="0" borderId="32" xfId="0" applyNumberFormat="1" applyFont="1" applyBorder="1" applyAlignment="1" applyProtection="1">
      <alignment horizontal="center" vertical="center" wrapText="1"/>
      <protection hidden="1"/>
    </xf>
    <xf numFmtId="167" fontId="11" fillId="0" borderId="32" xfId="2" applyFont="1" applyBorder="1" applyAlignment="1" applyProtection="1">
      <alignment horizontal="right" vertical="center" wrapText="1"/>
      <protection hidden="1"/>
    </xf>
    <xf numFmtId="167" fontId="2" fillId="0" borderId="32" xfId="2" applyFont="1" applyBorder="1" applyAlignment="1" applyProtection="1">
      <alignment horizontal="right" vertical="center" wrapText="1"/>
      <protection hidden="1"/>
    </xf>
    <xf numFmtId="10" fontId="2" fillId="0" borderId="32" xfId="3" applyNumberFormat="1" applyFont="1" applyBorder="1" applyAlignment="1" applyProtection="1">
      <alignment vertical="center" wrapText="1"/>
      <protection hidden="1"/>
    </xf>
    <xf numFmtId="167" fontId="2" fillId="0" borderId="32" xfId="2" applyFont="1" applyBorder="1" applyAlignment="1" applyProtection="1">
      <alignment vertical="center" wrapText="1"/>
      <protection hidden="1"/>
    </xf>
    <xf numFmtId="171" fontId="2" fillId="0" borderId="32" xfId="3" applyNumberFormat="1" applyFont="1" applyBorder="1" applyAlignment="1" applyProtection="1">
      <alignment horizontal="right" vertical="center" wrapText="1"/>
      <protection hidden="1"/>
    </xf>
    <xf numFmtId="172" fontId="2" fillId="0" borderId="32" xfId="0" applyNumberFormat="1" applyFont="1" applyBorder="1" applyAlignment="1" applyProtection="1">
      <alignment horizontal="right" vertical="center"/>
      <protection hidden="1"/>
    </xf>
    <xf numFmtId="1" fontId="2" fillId="3" borderId="32" xfId="0" applyNumberFormat="1" applyFont="1" applyFill="1" applyBorder="1" applyAlignment="1" applyProtection="1">
      <alignment horizontal="center" vertical="center" wrapText="1"/>
      <protection hidden="1"/>
    </xf>
    <xf numFmtId="49" fontId="9" fillId="3" borderId="32" xfId="0" applyNumberFormat="1" applyFont="1" applyFill="1" applyBorder="1" applyAlignment="1" applyProtection="1">
      <alignment horizontal="left" vertical="center" wrapText="1"/>
      <protection hidden="1"/>
    </xf>
    <xf numFmtId="2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67" fontId="2" fillId="3" borderId="32" xfId="2" applyFont="1" applyFill="1" applyBorder="1" applyAlignment="1" applyProtection="1">
      <alignment horizontal="right" vertical="center" wrapText="1"/>
      <protection hidden="1"/>
    </xf>
    <xf numFmtId="167" fontId="1" fillId="3" borderId="32" xfId="2" applyFont="1" applyFill="1" applyBorder="1" applyAlignment="1" applyProtection="1">
      <alignment horizontal="center" vertical="center" wrapText="1"/>
      <protection hidden="1"/>
    </xf>
    <xf numFmtId="167" fontId="1" fillId="3" borderId="32" xfId="2" applyFont="1" applyFill="1" applyBorder="1" applyAlignment="1" applyProtection="1">
      <alignment horizontal="right" vertical="center" wrapText="1"/>
      <protection hidden="1"/>
    </xf>
    <xf numFmtId="171" fontId="1" fillId="3" borderId="32" xfId="3" applyNumberFormat="1" applyFont="1" applyFill="1" applyBorder="1" applyAlignment="1" applyProtection="1">
      <alignment horizontal="right" vertical="center" wrapText="1"/>
      <protection hidden="1"/>
    </xf>
    <xf numFmtId="167" fontId="2" fillId="3" borderId="32" xfId="2" applyFont="1" applyFill="1" applyBorder="1" applyAlignment="1" applyProtection="1">
      <alignment vertical="center"/>
      <protection hidden="1"/>
    </xf>
    <xf numFmtId="10" fontId="2" fillId="3" borderId="32" xfId="3" applyNumberFormat="1" applyFont="1" applyFill="1" applyBorder="1" applyAlignment="1" applyProtection="1">
      <alignment vertical="center"/>
      <protection hidden="1"/>
    </xf>
    <xf numFmtId="10" fontId="9" fillId="3" borderId="32" xfId="0" applyNumberFormat="1" applyFont="1" applyFill="1" applyBorder="1" applyAlignment="1" applyProtection="1">
      <alignment horizontal="right" vertical="center" wrapText="1"/>
      <protection hidden="1"/>
    </xf>
    <xf numFmtId="49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67" fontId="10" fillId="3" borderId="32" xfId="2" applyFont="1" applyFill="1" applyBorder="1" applyAlignment="1" applyProtection="1">
      <alignment horizontal="center" vertical="center" wrapText="1"/>
      <protection hidden="1"/>
    </xf>
    <xf numFmtId="10" fontId="10" fillId="3" borderId="32" xfId="3" applyNumberFormat="1" applyFont="1" applyFill="1" applyBorder="1" applyAlignment="1" applyProtection="1">
      <alignment horizontal="center" vertical="center"/>
      <protection hidden="1"/>
    </xf>
    <xf numFmtId="2" fontId="9" fillId="0" borderId="32" xfId="2" applyNumberFormat="1" applyFont="1" applyBorder="1" applyAlignment="1" applyProtection="1">
      <alignment horizontal="left" vertical="center" wrapText="1"/>
      <protection hidden="1"/>
    </xf>
    <xf numFmtId="172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71" fontId="9" fillId="5" borderId="32" xfId="3" applyNumberFormat="1" applyFont="1" applyFill="1" applyBorder="1" applyAlignment="1" applyProtection="1">
      <alignment horizontal="right" vertical="center" wrapText="1"/>
      <protection hidden="1"/>
    </xf>
    <xf numFmtId="1" fontId="1" fillId="0" borderId="32" xfId="0" applyNumberFormat="1" applyFont="1" applyBorder="1" applyAlignment="1" applyProtection="1">
      <alignment horizontal="center" vertical="center" wrapText="1"/>
      <protection hidden="1"/>
    </xf>
    <xf numFmtId="2" fontId="9" fillId="0" borderId="32" xfId="2" applyNumberFormat="1" applyFont="1" applyBorder="1" applyAlignment="1" applyProtection="1">
      <alignment horizontal="center" vertical="center" wrapText="1"/>
      <protection hidden="1"/>
    </xf>
    <xf numFmtId="2" fontId="1" fillId="0" borderId="32" xfId="0" applyNumberFormat="1" applyFont="1" applyBorder="1" applyAlignment="1" applyProtection="1">
      <alignment horizontal="center" vertical="center" wrapText="1"/>
      <protection hidden="1"/>
    </xf>
    <xf numFmtId="167" fontId="9" fillId="0" borderId="32" xfId="2" applyFont="1" applyBorder="1" applyAlignment="1" applyProtection="1">
      <alignment horizontal="right" vertical="center" wrapText="1"/>
      <protection hidden="1"/>
    </xf>
    <xf numFmtId="167" fontId="1" fillId="0" borderId="32" xfId="2" applyFont="1" applyBorder="1" applyAlignment="1" applyProtection="1">
      <alignment horizontal="right" vertical="center" wrapText="1"/>
      <protection hidden="1"/>
    </xf>
    <xf numFmtId="10" fontId="1" fillId="0" borderId="32" xfId="3" applyNumberFormat="1" applyFont="1" applyBorder="1" applyAlignment="1" applyProtection="1">
      <alignment vertical="center" wrapText="1"/>
      <protection hidden="1"/>
    </xf>
    <xf numFmtId="167" fontId="1" fillId="0" borderId="32" xfId="2" applyFont="1" applyBorder="1" applyAlignment="1" applyProtection="1">
      <alignment vertical="center" wrapText="1"/>
      <protection hidden="1"/>
    </xf>
    <xf numFmtId="167" fontId="1" fillId="0" borderId="32" xfId="2" applyFont="1" applyBorder="1" applyAlignment="1" applyProtection="1">
      <protection hidden="1"/>
    </xf>
    <xf numFmtId="0" fontId="1" fillId="0" borderId="32" xfId="0" applyFont="1" applyBorder="1" applyAlignment="1" applyProtection="1">
      <protection hidden="1"/>
    </xf>
    <xf numFmtId="168" fontId="2" fillId="3" borderId="32" xfId="1" applyNumberFormat="1" applyFont="1" applyFill="1" applyBorder="1" applyAlignment="1" applyProtection="1">
      <alignment vertical="center" wrapText="1"/>
      <protection hidden="1"/>
    </xf>
    <xf numFmtId="1" fontId="1" fillId="3" borderId="32" xfId="0" applyNumberFormat="1" applyFont="1" applyFill="1" applyBorder="1" applyAlignment="1" applyProtection="1">
      <alignment horizontal="left" vertical="center" wrapText="1"/>
      <protection hidden="1"/>
    </xf>
    <xf numFmtId="172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72" fontId="2" fillId="3" borderId="32" xfId="0" applyNumberFormat="1" applyFont="1" applyFill="1" applyBorder="1" applyAlignment="1" applyProtection="1">
      <alignment horizontal="center" vertical="center" wrapText="1"/>
      <protection hidden="1"/>
    </xf>
    <xf numFmtId="171" fontId="2" fillId="3" borderId="32" xfId="3" applyNumberFormat="1" applyFont="1" applyFill="1" applyBorder="1" applyAlignment="1" applyProtection="1">
      <alignment horizontal="right" vertical="center" wrapText="1"/>
      <protection hidden="1"/>
    </xf>
    <xf numFmtId="168" fontId="1" fillId="5" borderId="32" xfId="1" applyNumberFormat="1" applyFont="1" applyFill="1" applyBorder="1" applyAlignment="1" applyProtection="1">
      <alignment vertical="center" wrapText="1"/>
      <protection hidden="1"/>
    </xf>
    <xf numFmtId="1" fontId="2" fillId="5" borderId="32" xfId="0" applyNumberFormat="1" applyFont="1" applyFill="1" applyBorder="1" applyAlignment="1" applyProtection="1">
      <alignment horizontal="center" vertical="center" wrapText="1"/>
      <protection hidden="1"/>
    </xf>
    <xf numFmtId="0" fontId="1" fillId="5" borderId="32" xfId="2" applyNumberFormat="1" applyFont="1" applyFill="1" applyBorder="1" applyAlignment="1" applyProtection="1">
      <alignment horizontal="center" vertical="center" wrapText="1"/>
      <protection hidden="1"/>
    </xf>
    <xf numFmtId="2" fontId="2" fillId="5" borderId="32" xfId="2" applyNumberFormat="1" applyFont="1" applyFill="1" applyBorder="1" applyAlignment="1" applyProtection="1">
      <alignment horizontal="center" vertical="center" wrapText="1"/>
      <protection hidden="1"/>
    </xf>
    <xf numFmtId="167" fontId="2" fillId="5" borderId="32" xfId="2" applyFont="1" applyFill="1" applyBorder="1" applyAlignment="1" applyProtection="1">
      <alignment horizontal="right" vertical="center" wrapText="1"/>
      <protection hidden="1"/>
    </xf>
    <xf numFmtId="10" fontId="2" fillId="5" borderId="32" xfId="3" applyNumberFormat="1" applyFont="1" applyFill="1" applyBorder="1" applyAlignment="1" applyProtection="1">
      <alignment vertical="center" wrapText="1"/>
      <protection hidden="1"/>
    </xf>
    <xf numFmtId="167" fontId="2" fillId="5" borderId="32" xfId="2" applyFont="1" applyFill="1" applyBorder="1" applyAlignment="1" applyProtection="1">
      <alignment vertical="center" wrapText="1"/>
      <protection hidden="1"/>
    </xf>
    <xf numFmtId="171" fontId="2" fillId="5" borderId="32" xfId="3" applyNumberFormat="1" applyFont="1" applyFill="1" applyBorder="1" applyAlignment="1" applyProtection="1">
      <alignment horizontal="right" vertical="center" wrapText="1"/>
      <protection hidden="1"/>
    </xf>
    <xf numFmtId="2" fontId="2" fillId="0" borderId="32" xfId="2" applyNumberFormat="1" applyFont="1" applyBorder="1" applyAlignment="1" applyProtection="1">
      <alignment horizontal="center" vertical="center" wrapText="1"/>
      <protection hidden="1"/>
    </xf>
    <xf numFmtId="172" fontId="1" fillId="3" borderId="32" xfId="0" applyNumberFormat="1" applyFont="1" applyFill="1" applyBorder="1" applyAlignment="1" applyProtection="1">
      <alignment horizontal="left" vertical="center" wrapText="1"/>
      <protection hidden="1"/>
    </xf>
    <xf numFmtId="171" fontId="1" fillId="0" borderId="32" xfId="3" applyNumberFormat="1" applyFont="1" applyBorder="1" applyAlignment="1" applyProtection="1">
      <alignment horizontal="right" vertical="center" wrapText="1"/>
      <protection hidden="1"/>
    </xf>
    <xf numFmtId="167" fontId="1" fillId="5" borderId="32" xfId="2" applyFont="1" applyFill="1" applyBorder="1" applyAlignment="1" applyProtection="1">
      <alignment horizontal="right" vertical="center" wrapText="1"/>
      <protection hidden="1"/>
    </xf>
    <xf numFmtId="10" fontId="1" fillId="5" borderId="32" xfId="3" applyNumberFormat="1" applyFont="1" applyFill="1" applyBorder="1" applyAlignment="1" applyProtection="1">
      <alignment vertical="center" wrapText="1"/>
      <protection hidden="1"/>
    </xf>
    <xf numFmtId="171" fontId="1" fillId="5" borderId="32" xfId="3" applyNumberFormat="1" applyFont="1" applyFill="1" applyBorder="1" applyAlignment="1" applyProtection="1">
      <alignment horizontal="right" vertical="center" wrapText="1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170" fontId="2" fillId="0" borderId="32" xfId="3" applyNumberFormat="1" applyFont="1" applyBorder="1" applyAlignment="1" applyProtection="1">
      <alignment horizontal="center" vertical="center"/>
      <protection hidden="1"/>
    </xf>
    <xf numFmtId="170" fontId="1" fillId="3" borderId="32" xfId="3" applyNumberFormat="1" applyFont="1" applyFill="1" applyBorder="1" applyAlignment="1" applyProtection="1">
      <alignment horizontal="center" vertical="center"/>
      <protection hidden="1"/>
    </xf>
    <xf numFmtId="170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70" fontId="9" fillId="5" borderId="32" xfId="2" applyNumberFormat="1" applyFont="1" applyFill="1" applyBorder="1" applyAlignment="1" applyProtection="1">
      <alignment horizontal="center" vertical="center" wrapText="1"/>
      <protection hidden="1"/>
    </xf>
    <xf numFmtId="170" fontId="2" fillId="0" borderId="32" xfId="0" applyNumberFormat="1" applyFont="1" applyBorder="1" applyAlignment="1" applyProtection="1">
      <alignment horizontal="center" vertical="center"/>
      <protection hidden="1"/>
    </xf>
    <xf numFmtId="170" fontId="9" fillId="5" borderId="32" xfId="0" applyNumberFormat="1" applyFont="1" applyFill="1" applyBorder="1" applyAlignment="1" applyProtection="1">
      <alignment horizontal="center" vertical="center" wrapText="1"/>
      <protection hidden="1"/>
    </xf>
    <xf numFmtId="170" fontId="10" fillId="5" borderId="32" xfId="2" applyNumberFormat="1" applyFont="1" applyFill="1" applyBorder="1" applyAlignment="1" applyProtection="1">
      <alignment horizontal="center" vertical="center" wrapText="1"/>
      <protection hidden="1"/>
    </xf>
    <xf numFmtId="170" fontId="1" fillId="0" borderId="32" xfId="0" applyNumberFormat="1" applyFont="1" applyBorder="1" applyAlignment="1" applyProtection="1">
      <alignment horizontal="center" vertical="center"/>
      <protection hidden="1"/>
    </xf>
    <xf numFmtId="170" fontId="2" fillId="5" borderId="32" xfId="2" applyNumberFormat="1" applyFont="1" applyFill="1" applyBorder="1" applyAlignment="1" applyProtection="1">
      <alignment horizontal="center" vertical="center" wrapText="1"/>
      <protection hidden="1"/>
    </xf>
    <xf numFmtId="170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70" fontId="1" fillId="5" borderId="32" xfId="3" applyNumberFormat="1" applyFont="1" applyFill="1" applyBorder="1" applyAlignment="1" applyProtection="1">
      <alignment horizontal="center" vertical="center" wrapText="1"/>
      <protection hidden="1"/>
    </xf>
    <xf numFmtId="1" fontId="1" fillId="2" borderId="0" xfId="0" applyNumberFormat="1" applyFont="1" applyFill="1" applyBorder="1" applyProtection="1">
      <protection hidden="1"/>
    </xf>
    <xf numFmtId="164" fontId="1" fillId="2" borderId="0" xfId="0" applyNumberFormat="1" applyFont="1" applyFill="1" applyBorder="1" applyProtection="1">
      <protection hidden="1"/>
    </xf>
    <xf numFmtId="164" fontId="1" fillId="2" borderId="7" xfId="0" applyNumberFormat="1" applyFont="1" applyFill="1" applyBorder="1" applyAlignment="1" applyProtection="1">
      <alignment horizontal="left"/>
      <protection hidden="1"/>
    </xf>
    <xf numFmtId="164" fontId="3" fillId="2" borderId="2" xfId="0" applyNumberFormat="1" applyFont="1" applyFill="1" applyBorder="1" applyAlignment="1" applyProtection="1">
      <alignment vertical="center"/>
      <protection hidden="1"/>
    </xf>
    <xf numFmtId="164" fontId="4" fillId="2" borderId="12" xfId="0" applyNumberFormat="1" applyFont="1" applyFill="1" applyBorder="1" applyAlignment="1" applyProtection="1">
      <alignment vertical="center"/>
      <protection hidden="1"/>
    </xf>
    <xf numFmtId="164" fontId="4" fillId="2" borderId="15" xfId="0" applyNumberFormat="1" applyFont="1" applyFill="1" applyBorder="1" applyAlignment="1" applyProtection="1">
      <alignment vertical="center"/>
      <protection hidden="1"/>
    </xf>
    <xf numFmtId="164" fontId="4" fillId="2" borderId="18" xfId="0" applyNumberFormat="1" applyFont="1" applyFill="1" applyBorder="1" applyAlignment="1" applyProtection="1">
      <alignment horizontal="center" vertical="center"/>
      <protection hidden="1"/>
    </xf>
    <xf numFmtId="49" fontId="4" fillId="2" borderId="19" xfId="0" applyNumberFormat="1" applyFont="1" applyFill="1" applyBorder="1" applyAlignment="1" applyProtection="1">
      <alignment horizontal="center" vertical="center"/>
      <protection hidden="1"/>
    </xf>
    <xf numFmtId="164" fontId="4" fillId="2" borderId="20" xfId="0" applyNumberFormat="1" applyFont="1" applyFill="1" applyBorder="1" applyAlignment="1" applyProtection="1">
      <alignment horizontal="left" vertical="center"/>
      <protection hidden="1"/>
    </xf>
    <xf numFmtId="49" fontId="4" fillId="2" borderId="51" xfId="0" applyNumberFormat="1" applyFont="1" applyFill="1" applyBorder="1" applyAlignment="1" applyProtection="1">
      <alignment horizontal="center" vertical="center"/>
      <protection hidden="1"/>
    </xf>
    <xf numFmtId="164" fontId="4" fillId="2" borderId="27" xfId="0" applyNumberFormat="1" applyFont="1" applyFill="1" applyBorder="1" applyAlignment="1" applyProtection="1">
      <alignment horizontal="left" vertical="center"/>
      <protection hidden="1"/>
    </xf>
    <xf numFmtId="49" fontId="4" fillId="2" borderId="55" xfId="0" applyNumberFormat="1" applyFont="1" applyFill="1" applyBorder="1" applyAlignment="1" applyProtection="1">
      <alignment horizontal="center" vertical="center"/>
      <protection hidden="1"/>
    </xf>
    <xf numFmtId="10" fontId="0" fillId="3" borderId="48" xfId="3" applyNumberFormat="1" applyFont="1" applyFill="1" applyBorder="1" applyAlignment="1" applyProtection="1">
      <alignment horizontal="center" vertical="center"/>
      <protection hidden="1"/>
    </xf>
    <xf numFmtId="10" fontId="0" fillId="3" borderId="23" xfId="3" applyNumberFormat="1" applyFont="1" applyFill="1" applyBorder="1" applyAlignment="1" applyProtection="1">
      <alignment horizontal="center" vertical="center"/>
      <protection hidden="1"/>
    </xf>
    <xf numFmtId="10" fontId="0" fillId="3" borderId="57" xfId="3" applyNumberFormat="1" applyFont="1" applyFill="1" applyBorder="1" applyAlignment="1" applyProtection="1">
      <alignment horizontal="center" vertical="center"/>
      <protection hidden="1"/>
    </xf>
    <xf numFmtId="10" fontId="0" fillId="3" borderId="30" xfId="3" applyNumberFormat="1" applyFont="1" applyFill="1" applyBorder="1" applyAlignment="1" applyProtection="1">
      <alignment horizontal="center" vertical="center"/>
      <protection hidden="1"/>
    </xf>
    <xf numFmtId="10" fontId="4" fillId="3" borderId="48" xfId="3" applyNumberFormat="1" applyFont="1" applyFill="1" applyBorder="1" applyAlignment="1" applyProtection="1">
      <alignment horizontal="center" vertical="center"/>
      <protection hidden="1"/>
    </xf>
    <xf numFmtId="10" fontId="4" fillId="3" borderId="23" xfId="3" applyNumberFormat="1" applyFont="1" applyFill="1" applyBorder="1" applyAlignment="1" applyProtection="1">
      <alignment horizontal="center" vertical="center"/>
      <protection hidden="1"/>
    </xf>
    <xf numFmtId="10" fontId="4" fillId="3" borderId="57" xfId="3" applyNumberFormat="1" applyFont="1" applyFill="1" applyBorder="1" applyAlignment="1" applyProtection="1">
      <alignment horizontal="center" vertical="center"/>
      <protection hidden="1"/>
    </xf>
    <xf numFmtId="10" fontId="4" fillId="3" borderId="30" xfId="3" applyNumberFormat="1" applyFont="1" applyFill="1" applyBorder="1" applyAlignment="1" applyProtection="1">
      <alignment horizontal="center" vertical="center"/>
      <protection hidden="1"/>
    </xf>
    <xf numFmtId="10" fontId="4" fillId="0" borderId="25" xfId="1" applyNumberFormat="1" applyFont="1" applyBorder="1" applyAlignment="1" applyProtection="1">
      <alignment horizontal="center" vertical="center"/>
      <protection hidden="1"/>
    </xf>
    <xf numFmtId="10" fontId="4" fillId="0" borderId="52" xfId="1" applyNumberFormat="1" applyFont="1" applyBorder="1" applyAlignment="1" applyProtection="1">
      <alignment horizontal="center" vertical="center"/>
      <protection hidden="1"/>
    </xf>
    <xf numFmtId="10" fontId="4" fillId="0" borderId="56" xfId="1" applyNumberFormat="1" applyFont="1" applyBorder="1" applyAlignment="1" applyProtection="1">
      <alignment horizontal="center" vertical="center"/>
      <protection hidden="1"/>
    </xf>
    <xf numFmtId="10" fontId="4" fillId="0" borderId="17" xfId="1" applyNumberFormat="1" applyFont="1" applyBorder="1" applyAlignment="1" applyProtection="1">
      <alignment horizontal="center" vertical="center"/>
      <protection hidden="1"/>
    </xf>
    <xf numFmtId="164" fontId="1" fillId="2" borderId="2" xfId="0" applyNumberFormat="1" applyFont="1" applyFill="1" applyBorder="1" applyProtection="1">
      <protection locked="0"/>
    </xf>
    <xf numFmtId="164" fontId="2" fillId="2" borderId="2" xfId="0" applyNumberFormat="1" applyFont="1" applyFill="1" applyBorder="1" applyProtection="1">
      <protection locked="0"/>
    </xf>
    <xf numFmtId="164" fontId="1" fillId="2" borderId="0" xfId="0" applyNumberFormat="1" applyFont="1" applyFill="1" applyBorder="1" applyProtection="1">
      <protection locked="0"/>
    </xf>
    <xf numFmtId="164" fontId="2" fillId="2" borderId="0" xfId="0" applyNumberFormat="1" applyFont="1" applyFill="1" applyBorder="1" applyProtection="1">
      <protection locked="0"/>
    </xf>
    <xf numFmtId="164" fontId="1" fillId="2" borderId="7" xfId="0" applyNumberFormat="1" applyFont="1" applyFill="1" applyBorder="1" applyProtection="1">
      <protection locked="0"/>
    </xf>
    <xf numFmtId="164" fontId="2" fillId="2" borderId="7" xfId="0" applyNumberFormat="1" applyFont="1" applyFill="1" applyBorder="1" applyProtection="1">
      <protection locked="0"/>
    </xf>
    <xf numFmtId="164" fontId="4" fillId="2" borderId="2" xfId="0" applyNumberFormat="1" applyFont="1" applyFill="1" applyBorder="1" applyAlignment="1" applyProtection="1">
      <alignment vertical="center"/>
      <protection locked="0"/>
    </xf>
    <xf numFmtId="164" fontId="4" fillId="2" borderId="3" xfId="0" applyNumberFormat="1" applyFont="1" applyFill="1" applyBorder="1" applyAlignment="1" applyProtection="1">
      <alignment vertical="center"/>
      <protection locked="0"/>
    </xf>
    <xf numFmtId="164" fontId="4" fillId="2" borderId="12" xfId="0" applyNumberFormat="1" applyFont="1" applyFill="1" applyBorder="1" applyAlignment="1" applyProtection="1">
      <alignment vertical="center"/>
      <protection locked="0"/>
    </xf>
    <xf numFmtId="164" fontId="4" fillId="2" borderId="46" xfId="0" applyNumberFormat="1" applyFont="1" applyFill="1" applyBorder="1" applyAlignment="1" applyProtection="1">
      <alignment vertical="center"/>
      <protection locked="0"/>
    </xf>
    <xf numFmtId="164" fontId="4" fillId="2" borderId="15" xfId="0" applyNumberFormat="1" applyFont="1" applyFill="1" applyBorder="1" applyAlignment="1" applyProtection="1">
      <alignment vertical="center"/>
      <protection locked="0"/>
    </xf>
    <xf numFmtId="164" fontId="5" fillId="2" borderId="15" xfId="0" applyNumberFormat="1" applyFont="1" applyFill="1" applyBorder="1" applyAlignment="1" applyProtection="1">
      <alignment vertical="center"/>
      <protection locked="0"/>
    </xf>
    <xf numFmtId="164" fontId="4" fillId="2" borderId="47" xfId="0" applyNumberFormat="1" applyFont="1" applyFill="1" applyBorder="1" applyAlignment="1" applyProtection="1">
      <alignment vertical="center"/>
      <protection locked="0"/>
    </xf>
    <xf numFmtId="164" fontId="4" fillId="2" borderId="18" xfId="0" applyNumberFormat="1" applyFont="1" applyFill="1" applyBorder="1" applyAlignment="1" applyProtection="1">
      <alignment horizontal="center" vertical="center"/>
      <protection locked="0"/>
    </xf>
    <xf numFmtId="166" fontId="4" fillId="0" borderId="21" xfId="1" applyNumberFormat="1" applyFont="1" applyBorder="1" applyAlignment="1" applyProtection="1">
      <alignment horizontal="center" vertical="center"/>
      <protection locked="0"/>
    </xf>
    <xf numFmtId="166" fontId="0" fillId="2" borderId="24" xfId="1" applyNumberFormat="1" applyFont="1" applyFill="1" applyBorder="1" applyAlignment="1" applyProtection="1">
      <alignment horizontal="center" vertical="center"/>
      <protection locked="0"/>
    </xf>
    <xf numFmtId="166" fontId="0" fillId="2" borderId="49" xfId="1" applyNumberFormat="1" applyFont="1" applyFill="1" applyBorder="1" applyAlignment="1" applyProtection="1">
      <alignment horizontal="center" vertical="center"/>
      <protection locked="0"/>
    </xf>
    <xf numFmtId="166" fontId="4" fillId="2" borderId="50" xfId="1" applyNumberFormat="1" applyFont="1" applyFill="1" applyBorder="1" applyAlignment="1" applyProtection="1">
      <alignment horizontal="center" vertical="center"/>
      <protection locked="0"/>
    </xf>
    <xf numFmtId="166" fontId="4" fillId="0" borderId="28" xfId="1" applyNumberFormat="1" applyFont="1" applyBorder="1" applyAlignment="1" applyProtection="1">
      <alignment horizontal="center" vertical="center"/>
      <protection locked="0"/>
    </xf>
    <xf numFmtId="166" fontId="0" fillId="2" borderId="29" xfId="1" applyNumberFormat="1" applyFont="1" applyFill="1" applyBorder="1" applyAlignment="1" applyProtection="1">
      <alignment horizontal="center" vertical="center"/>
      <protection locked="0"/>
    </xf>
    <xf numFmtId="166" fontId="0" fillId="2" borderId="53" xfId="1" applyNumberFormat="1" applyFont="1" applyFill="1" applyBorder="1" applyAlignment="1" applyProtection="1">
      <alignment horizontal="center" vertical="center"/>
      <protection locked="0"/>
    </xf>
    <xf numFmtId="166" fontId="4" fillId="2" borderId="54" xfId="1" applyNumberFormat="1" applyFont="1" applyFill="1" applyBorder="1" applyAlignment="1" applyProtection="1">
      <alignment horizontal="center" vertical="center"/>
      <protection locked="0"/>
    </xf>
    <xf numFmtId="166" fontId="0" fillId="2" borderId="58" xfId="1" applyNumberFormat="1" applyFont="1" applyFill="1" applyBorder="1" applyAlignment="1" applyProtection="1">
      <alignment horizontal="center" vertical="center"/>
      <protection locked="0"/>
    </xf>
    <xf numFmtId="166" fontId="0" fillId="2" borderId="59" xfId="1" applyNumberFormat="1" applyFont="1" applyFill="1" applyBorder="1" applyAlignment="1" applyProtection="1">
      <alignment horizontal="center" vertical="center"/>
      <protection locked="0"/>
    </xf>
    <xf numFmtId="166" fontId="4" fillId="2" borderId="60" xfId="1" applyNumberFormat="1" applyFont="1" applyFill="1" applyBorder="1" applyAlignment="1" applyProtection="1">
      <alignment horizontal="center" vertical="center"/>
      <protection locked="0"/>
    </xf>
    <xf numFmtId="166" fontId="6" fillId="2" borderId="17" xfId="1" applyNumberFormat="1" applyFont="1" applyFill="1" applyBorder="1" applyAlignment="1" applyProtection="1">
      <alignment horizontal="center" vertical="center"/>
      <protection locked="0"/>
    </xf>
    <xf numFmtId="166" fontId="0" fillId="2" borderId="16" xfId="0" applyNumberFormat="1" applyFill="1" applyBorder="1" applyAlignment="1" applyProtection="1">
      <alignment horizontal="center" vertical="center"/>
      <protection locked="0"/>
    </xf>
    <xf numFmtId="166" fontId="4" fillId="2" borderId="16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66" fontId="0" fillId="2" borderId="0" xfId="0" applyNumberFormat="1" applyFill="1" applyProtection="1">
      <protection locked="0"/>
    </xf>
    <xf numFmtId="166" fontId="0" fillId="2" borderId="0" xfId="1" applyNumberFormat="1" applyFont="1" applyFill="1" applyBorder="1" applyAlignment="1" applyProtection="1">
      <protection locked="0"/>
    </xf>
    <xf numFmtId="9" fontId="7" fillId="2" borderId="0" xfId="3" applyFont="1" applyFill="1" applyBorder="1" applyAlignment="1" applyProtection="1">
      <protection locked="0"/>
    </xf>
    <xf numFmtId="164" fontId="7" fillId="2" borderId="0" xfId="0" applyNumberFormat="1" applyFont="1" applyFill="1" applyProtection="1">
      <protection locked="0"/>
    </xf>
    <xf numFmtId="1" fontId="0" fillId="0" borderId="0" xfId="0" applyNumberFormat="1" applyBorder="1" applyProtection="1">
      <protection locked="0"/>
    </xf>
    <xf numFmtId="164" fontId="0" fillId="2" borderId="0" xfId="0" applyNumberFormat="1" applyFont="1" applyFill="1" applyProtection="1">
      <protection locked="0"/>
    </xf>
    <xf numFmtId="0" fontId="14" fillId="0" borderId="0" xfId="0" applyFont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164" fontId="0" fillId="2" borderId="0" xfId="0" applyNumberFormat="1" applyFill="1" applyBorder="1" applyProtection="1">
      <protection locked="0"/>
    </xf>
    <xf numFmtId="0" fontId="8" fillId="0" borderId="0" xfId="0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vertical="center"/>
      <protection locked="0"/>
    </xf>
    <xf numFmtId="1" fontId="1" fillId="2" borderId="1" xfId="0" applyNumberFormat="1" applyFont="1" applyFill="1" applyBorder="1" applyProtection="1">
      <protection hidden="1"/>
    </xf>
    <xf numFmtId="1" fontId="1" fillId="2" borderId="4" xfId="0" applyNumberFormat="1" applyFont="1" applyFill="1" applyBorder="1" applyProtection="1">
      <protection hidden="1"/>
    </xf>
    <xf numFmtId="49" fontId="1" fillId="2" borderId="6" xfId="0" applyNumberFormat="1" applyFont="1" applyFill="1" applyBorder="1" applyProtection="1">
      <protection hidden="1"/>
    </xf>
    <xf numFmtId="164" fontId="3" fillId="2" borderId="9" xfId="0" applyNumberFormat="1" applyFont="1" applyFill="1" applyBorder="1" applyAlignment="1" applyProtection="1">
      <alignment vertical="center"/>
      <protection hidden="1"/>
    </xf>
    <xf numFmtId="164" fontId="4" fillId="2" borderId="11" xfId="0" applyNumberFormat="1" applyFont="1" applyFill="1" applyBorder="1" applyAlignment="1" applyProtection="1">
      <alignment vertical="center"/>
      <protection hidden="1"/>
    </xf>
    <xf numFmtId="49" fontId="4" fillId="2" borderId="14" xfId="0" applyNumberFormat="1" applyFont="1" applyFill="1" applyBorder="1" applyAlignment="1" applyProtection="1">
      <alignment vertical="center"/>
      <protection hidden="1"/>
    </xf>
    <xf numFmtId="49" fontId="4" fillId="2" borderId="17" xfId="0" applyNumberFormat="1" applyFont="1" applyFill="1" applyBorder="1" applyAlignment="1">
      <alignment horizontal="center" vertical="center"/>
    </xf>
    <xf numFmtId="164" fontId="4" fillId="2" borderId="17" xfId="0" applyNumberFormat="1" applyFont="1" applyFill="1" applyBorder="1" applyAlignment="1">
      <alignment horizontal="center" vertical="center"/>
    </xf>
    <xf numFmtId="164" fontId="3" fillId="2" borderId="17" xfId="0" applyNumberFormat="1" applyFont="1" applyFill="1" applyBorder="1" applyAlignment="1">
      <alignment horizontal="center" vertical="center"/>
    </xf>
    <xf numFmtId="166" fontId="0" fillId="4" borderId="17" xfId="0" applyNumberFormat="1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32" xfId="0" applyFont="1" applyBorder="1" applyAlignment="1" applyProtection="1">
      <alignment horizontal="center" vertical="center"/>
      <protection hidden="1"/>
    </xf>
    <xf numFmtId="168" fontId="9" fillId="0" borderId="44" xfId="1" applyNumberFormat="1" applyFont="1" applyBorder="1" applyAlignment="1" applyProtection="1">
      <alignment horizontal="left" vertical="center" wrapText="1"/>
      <protection locked="0"/>
    </xf>
    <xf numFmtId="0" fontId="12" fillId="0" borderId="45" xfId="0" applyFont="1" applyBorder="1" applyAlignment="1">
      <alignment horizontal="center" vertical="center"/>
    </xf>
    <xf numFmtId="167" fontId="2" fillId="0" borderId="0" xfId="2" applyFont="1" applyBorder="1" applyAlignment="1" applyProtection="1">
      <alignment horizontal="center" vertical="center"/>
      <protection locked="0"/>
    </xf>
    <xf numFmtId="0" fontId="1" fillId="0" borderId="31" xfId="0" applyFont="1" applyBorder="1" applyAlignment="1" applyProtection="1">
      <alignment horizontal="center" vertical="center"/>
      <protection locked="0"/>
    </xf>
    <xf numFmtId="1" fontId="9" fillId="0" borderId="31" xfId="0" applyNumberFormat="1" applyFont="1" applyBorder="1" applyAlignment="1" applyProtection="1">
      <alignment horizontal="center" vertical="center" wrapText="1"/>
      <protection hidden="1"/>
    </xf>
    <xf numFmtId="49" fontId="4" fillId="2" borderId="17" xfId="0" applyNumberFormat="1" applyFont="1" applyFill="1" applyBorder="1" applyAlignment="1" applyProtection="1">
      <alignment horizontal="center" vertical="center"/>
      <protection hidden="1"/>
    </xf>
    <xf numFmtId="164" fontId="4" fillId="2" borderId="17" xfId="0" applyNumberFormat="1" applyFont="1" applyFill="1" applyBorder="1" applyAlignment="1" applyProtection="1">
      <alignment horizontal="center" vertical="center"/>
      <protection hidden="1"/>
    </xf>
    <xf numFmtId="164" fontId="3" fillId="2" borderId="17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Font="1" applyBorder="1" applyAlignment="1" applyProtection="1">
      <alignment horizontal="center" vertical="center"/>
      <protection locked="0"/>
    </xf>
    <xf numFmtId="0" fontId="17" fillId="0" borderId="0" xfId="4" applyNumberFormat="1" applyFont="1" applyBorder="1" applyAlignment="1" applyProtection="1">
      <alignment horizontal="center" vertical="center"/>
    </xf>
    <xf numFmtId="0" fontId="16" fillId="0" borderId="0" xfId="4" applyNumberFormat="1" applyFont="1" applyBorder="1" applyAlignment="1" applyProtection="1"/>
    <xf numFmtId="165" fontId="18" fillId="0" borderId="0" xfId="4" applyFont="1" applyBorder="1" applyAlignment="1" applyProtection="1">
      <alignment horizontal="center" vertical="center" wrapText="1"/>
    </xf>
    <xf numFmtId="10" fontId="0" fillId="0" borderId="65" xfId="3" applyNumberFormat="1" applyFont="1" applyBorder="1" applyAlignment="1" applyProtection="1">
      <alignment horizontal="center"/>
    </xf>
    <xf numFmtId="165" fontId="16" fillId="0" borderId="0" xfId="4" applyFont="1" applyBorder="1" applyAlignment="1" applyProtection="1">
      <alignment horizontal="left" vertical="center" wrapText="1"/>
    </xf>
    <xf numFmtId="0" fontId="20" fillId="0" borderId="14" xfId="0" applyFont="1" applyBorder="1" applyAlignment="1">
      <alignment horizontal="center" vertical="center"/>
    </xf>
    <xf numFmtId="176" fontId="0" fillId="0" borderId="31" xfId="0" applyNumberFormat="1" applyBorder="1" applyAlignment="1">
      <alignment horizontal="center"/>
    </xf>
    <xf numFmtId="0" fontId="19" fillId="0" borderId="63" xfId="4" applyNumberFormat="1" applyFont="1" applyBorder="1" applyAlignment="1" applyProtection="1">
      <alignment horizontal="center"/>
    </xf>
    <xf numFmtId="0" fontId="20" fillId="0" borderId="32" xfId="0" applyFont="1" applyBorder="1" applyAlignment="1">
      <alignment horizontal="center" vertical="center"/>
    </xf>
  </cellXfs>
  <cellStyles count="5">
    <cellStyle name="Moeda" xfId="2" builtinId="4"/>
    <cellStyle name="Normal" xfId="0" builtinId="0"/>
    <cellStyle name="Percentagem" xfId="3" builtinId="5"/>
    <cellStyle name="Texto Explicativo" xfId="4" builtinId="53" customBuiltin="1"/>
    <cellStyle name="Vírgula" xfId="1" builtinId="3"/>
  </cellStyles>
  <dxfs count="7">
    <dxf>
      <font>
        <b/>
        <i val="0"/>
        <color rgb="FF000000"/>
      </font>
      <fill>
        <patternFill>
          <bgColor rgb="FFFFFFFF"/>
        </patternFill>
      </fill>
    </dxf>
    <dxf>
      <font>
        <b/>
        <i val="0"/>
        <color rgb="FFFFFFFF"/>
      </font>
      <fill>
        <patternFill>
          <bgColor rgb="FFFF0000"/>
        </patternFill>
      </fill>
    </dxf>
    <dxf>
      <font>
        <color rgb="FF000000"/>
        <name val="Calibri"/>
      </font>
    </dxf>
    <dxf>
      <font>
        <b/>
        <i val="0"/>
        <color rgb="FF000000"/>
      </font>
      <fill>
        <patternFill>
          <bgColor rgb="FFFFFFFF"/>
        </patternFill>
      </fill>
    </dxf>
    <dxf>
      <font>
        <b/>
        <i val="0"/>
        <color rgb="FFFFFFFF"/>
      </font>
      <fill>
        <patternFill>
          <bgColor rgb="FFFF0000"/>
        </patternFill>
      </fill>
    </dxf>
    <dxf>
      <font>
        <color rgb="FF000000"/>
        <name val="Calibri"/>
      </font>
    </dxf>
    <dxf>
      <font>
        <b/>
        <i val="0"/>
        <color rgb="FF000000"/>
      </font>
      <fill>
        <patternFill>
          <bgColor rgb="FFFFFFF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78787"/>
      <rgbColor rgb="FF9999FF"/>
      <rgbColor rgb="FF993366"/>
      <rgbColor rgb="FFFFFFCC"/>
      <rgbColor rgb="FFCCFFFF"/>
      <rgbColor rgb="FF660066"/>
      <rgbColor rgb="FFFF8080"/>
      <rgbColor rgb="FF0066CC"/>
      <rgbColor rgb="FFDDD9C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2D05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257760</xdr:colOff>
      <xdr:row>0</xdr:row>
      <xdr:rowOff>27360</xdr:rowOff>
    </xdr:from>
    <xdr:to>
      <xdr:col>0</xdr:col>
      <xdr:colOff>962640</xdr:colOff>
      <xdr:row>4</xdr:row>
      <xdr:rowOff>57600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257760" y="27360"/>
          <a:ext cx="704880" cy="10512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240120</xdr:colOff>
      <xdr:row>0</xdr:row>
      <xdr:rowOff>73800</xdr:rowOff>
    </xdr:from>
    <xdr:to>
      <xdr:col>5</xdr:col>
      <xdr:colOff>938550</xdr:colOff>
      <xdr:row>5</xdr:row>
      <xdr:rowOff>92880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630440" y="73800"/>
          <a:ext cx="717480" cy="10382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257760</xdr:colOff>
      <xdr:row>0</xdr:row>
      <xdr:rowOff>144360</xdr:rowOff>
    </xdr:from>
    <xdr:to>
      <xdr:col>0</xdr:col>
      <xdr:colOff>762480</xdr:colOff>
      <xdr:row>3</xdr:row>
      <xdr:rowOff>133920</xdr:rowOff>
    </xdr:to>
    <xdr:pic>
      <xdr:nvPicPr>
        <xdr:cNvPr id="4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257760" y="144360"/>
          <a:ext cx="504720" cy="75528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223920</xdr:colOff>
      <xdr:row>0</xdr:row>
      <xdr:rowOff>58680</xdr:rowOff>
    </xdr:from>
    <xdr:to>
      <xdr:col>2</xdr:col>
      <xdr:colOff>79920</xdr:colOff>
      <xdr:row>3</xdr:row>
      <xdr:rowOff>181800</xdr:rowOff>
    </xdr:to>
    <xdr:pic>
      <xdr:nvPicPr>
        <xdr:cNvPr id="6" name="Picture 1"/>
        <xdr:cNvPicPr/>
      </xdr:nvPicPr>
      <xdr:blipFill>
        <a:blip xmlns:r="http://schemas.openxmlformats.org/officeDocument/2006/relationships" r:embed="rId1"/>
        <a:srcRect t="9403"/>
        <a:stretch/>
      </xdr:blipFill>
      <xdr:spPr>
        <a:xfrm>
          <a:off x="823680" y="58680"/>
          <a:ext cx="579960" cy="703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4</xdr:col>
      <xdr:colOff>14400</xdr:colOff>
      <xdr:row>0</xdr:row>
      <xdr:rowOff>20520</xdr:rowOff>
    </xdr:from>
    <xdr:to>
      <xdr:col>6</xdr:col>
      <xdr:colOff>60840</xdr:colOff>
      <xdr:row>3</xdr:row>
      <xdr:rowOff>105120</xdr:rowOff>
    </xdr:to>
    <xdr:pic>
      <xdr:nvPicPr>
        <xdr:cNvPr id="7" name="Imagem 3"/>
        <xdr:cNvPicPr/>
      </xdr:nvPicPr>
      <xdr:blipFill>
        <a:blip xmlns:r="http://schemas.openxmlformats.org/officeDocument/2006/relationships" r:embed="rId2"/>
        <a:stretch/>
      </xdr:blipFill>
      <xdr:spPr>
        <a:xfrm>
          <a:off x="5452920" y="20520"/>
          <a:ext cx="1122840" cy="665280"/>
        </a:xfrm>
        <a:prstGeom prst="rect">
          <a:avLst/>
        </a:prstGeom>
        <a:ln w="936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5"/>
  <sheetViews>
    <sheetView view="pageBreakPreview" zoomScale="80" zoomScaleNormal="70" zoomScalePageLayoutView="80" workbookViewId="0">
      <pane xSplit="3" topLeftCell="P1" activePane="topRight" state="frozen"/>
      <selection pane="topRight" activeCell="B33" sqref="B33"/>
    </sheetView>
  </sheetViews>
  <sheetFormatPr defaultRowHeight="15" x14ac:dyDescent="0.25"/>
  <cols>
    <col min="1" max="1" width="15.42578125"/>
    <col min="2" max="2" width="46.42578125"/>
    <col min="3" max="4" width="19.28515625"/>
    <col min="5" max="5" width="8.28515625"/>
    <col min="6" max="6" width="16"/>
    <col min="7" max="7" width="8.28515625"/>
    <col min="8" max="8" width="16"/>
    <col min="9" max="9" width="8.28515625"/>
    <col min="10" max="10" width="16"/>
    <col min="11" max="11" width="9.42578125"/>
    <col min="12" max="12" width="16"/>
    <col min="13" max="13" width="8.28515625"/>
    <col min="14" max="14" width="16"/>
    <col min="15" max="15" width="8.28515625"/>
    <col min="16" max="16" width="16"/>
    <col min="17" max="17" width="10.7109375"/>
    <col min="18" max="18" width="16"/>
    <col min="19" max="19" width="8.28515625"/>
    <col min="20" max="20" width="16"/>
    <col min="22" max="22" width="16"/>
    <col min="24" max="24" width="16"/>
    <col min="26" max="26" width="16"/>
    <col min="27" max="27" width="17.28515625"/>
    <col min="28" max="28" width="9"/>
    <col min="29" max="29" width="37.28515625"/>
    <col min="30" max="30" width="27.85546875"/>
    <col min="31" max="1025" width="8.5703125"/>
  </cols>
  <sheetData>
    <row r="1" spans="1:30" s="5" customFormat="1" ht="20.100000000000001" customHeight="1" x14ac:dyDescent="0.25">
      <c r="A1" s="1"/>
      <c r="B1" s="2" t="e">
        <f>#REF!</f>
        <v>#REF!</v>
      </c>
      <c r="C1" s="2"/>
      <c r="D1" s="2"/>
      <c r="E1" s="3"/>
      <c r="F1" s="2"/>
      <c r="G1" s="3"/>
      <c r="H1" s="3"/>
      <c r="I1" s="3"/>
      <c r="J1" s="3"/>
      <c r="K1" s="3"/>
      <c r="L1" s="2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4"/>
    </row>
    <row r="2" spans="1:30" ht="20.100000000000001" customHeight="1" x14ac:dyDescent="0.25">
      <c r="A2" s="6"/>
      <c r="B2" s="7" t="e">
        <f>#REF!</f>
        <v>#REF!</v>
      </c>
      <c r="C2" s="7"/>
      <c r="D2" s="7"/>
      <c r="E2" s="8"/>
      <c r="F2" s="7"/>
      <c r="G2" s="8"/>
      <c r="H2" s="8"/>
      <c r="I2" s="8"/>
      <c r="J2" s="8"/>
      <c r="K2" s="8"/>
      <c r="L2" s="7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9"/>
    </row>
    <row r="3" spans="1:30" ht="20.100000000000001" customHeight="1" x14ac:dyDescent="0.25">
      <c r="A3" s="6"/>
      <c r="B3" s="7" t="e">
        <f>#REF!</f>
        <v>#REF!</v>
      </c>
      <c r="C3" s="7"/>
      <c r="D3" s="7"/>
      <c r="E3" s="8"/>
      <c r="F3" s="7"/>
      <c r="G3" s="8"/>
      <c r="H3" s="8"/>
      <c r="I3" s="8"/>
      <c r="J3" s="8"/>
      <c r="K3" s="8"/>
      <c r="L3" s="7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9"/>
    </row>
    <row r="4" spans="1:30" ht="20.100000000000001" customHeight="1" x14ac:dyDescent="0.25">
      <c r="A4" s="6"/>
      <c r="B4" s="7" t="e">
        <f>#REF!</f>
        <v>#REF!</v>
      </c>
      <c r="C4" s="7"/>
      <c r="D4" s="7"/>
      <c r="E4" s="8"/>
      <c r="F4" s="7"/>
      <c r="G4" s="8"/>
      <c r="H4" s="8"/>
      <c r="I4" s="8"/>
      <c r="J4" s="8"/>
      <c r="K4" s="8"/>
      <c r="L4" s="7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9"/>
    </row>
    <row r="5" spans="1:30" ht="20.100000000000001" customHeight="1" x14ac:dyDescent="0.25">
      <c r="A5" s="6"/>
      <c r="B5" s="7"/>
      <c r="C5" s="7"/>
      <c r="D5" s="7"/>
      <c r="E5" s="8"/>
      <c r="F5" s="7"/>
      <c r="G5" s="8"/>
      <c r="H5" s="8"/>
      <c r="I5" s="8"/>
      <c r="J5" s="8"/>
      <c r="K5" s="8"/>
      <c r="L5" s="7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9"/>
    </row>
    <row r="6" spans="1:30" ht="20.100000000000001" customHeight="1" x14ac:dyDescent="0.25">
      <c r="A6" s="10"/>
      <c r="B6" s="11"/>
      <c r="C6" s="12"/>
      <c r="D6" s="12"/>
      <c r="E6" s="12"/>
      <c r="F6" s="12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4"/>
    </row>
    <row r="7" spans="1:30" ht="31.5" customHeight="1" x14ac:dyDescent="0.25">
      <c r="A7" s="15"/>
      <c r="B7" s="16" t="s">
        <v>0</v>
      </c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8"/>
    </row>
    <row r="8" spans="1:30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1"/>
    </row>
    <row r="9" spans="1:30" x14ac:dyDescent="0.25">
      <c r="A9" s="22"/>
      <c r="B9" s="23"/>
      <c r="C9" s="23"/>
      <c r="D9" s="23"/>
      <c r="E9" s="24">
        <f>COLUMN()-3</f>
        <v>2</v>
      </c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5"/>
    </row>
    <row r="10" spans="1:30" x14ac:dyDescent="0.25">
      <c r="A10" s="391" t="s">
        <v>1</v>
      </c>
      <c r="B10" s="392" t="s">
        <v>2</v>
      </c>
      <c r="C10" s="392" t="s">
        <v>3</v>
      </c>
      <c r="D10" s="392"/>
      <c r="E10" s="392" t="s">
        <v>4</v>
      </c>
      <c r="F10" s="392"/>
      <c r="G10" s="392" t="s">
        <v>5</v>
      </c>
      <c r="H10" s="392"/>
      <c r="I10" s="392" t="s">
        <v>6</v>
      </c>
      <c r="J10" s="392"/>
      <c r="K10" s="392" t="s">
        <v>7</v>
      </c>
      <c r="L10" s="392"/>
      <c r="M10" s="392" t="s">
        <v>8</v>
      </c>
      <c r="N10" s="392"/>
      <c r="O10" s="392" t="s">
        <v>9</v>
      </c>
      <c r="P10" s="392"/>
      <c r="Q10" s="392" t="s">
        <v>10</v>
      </c>
      <c r="R10" s="392"/>
      <c r="S10" s="392" t="s">
        <v>11</v>
      </c>
      <c r="T10" s="392"/>
      <c r="U10" s="392" t="s">
        <v>12</v>
      </c>
      <c r="V10" s="392"/>
      <c r="W10" s="392" t="s">
        <v>13</v>
      </c>
      <c r="X10" s="392"/>
      <c r="Y10" s="392" t="s">
        <v>14</v>
      </c>
      <c r="Z10" s="392"/>
      <c r="AA10" s="392" t="s">
        <v>15</v>
      </c>
      <c r="AB10" s="392"/>
    </row>
    <row r="11" spans="1:30" x14ac:dyDescent="0.25">
      <c r="A11" s="391"/>
      <c r="B11" s="392"/>
      <c r="C11" s="392"/>
      <c r="D11" s="392"/>
      <c r="E11" s="392" t="s">
        <v>16</v>
      </c>
      <c r="F11" s="392" t="s">
        <v>17</v>
      </c>
      <c r="G11" s="392" t="s">
        <v>16</v>
      </c>
      <c r="H11" s="392" t="s">
        <v>17</v>
      </c>
      <c r="I11" s="392" t="s">
        <v>16</v>
      </c>
      <c r="J11" s="392" t="s">
        <v>17</v>
      </c>
      <c r="K11" s="392" t="s">
        <v>16</v>
      </c>
      <c r="L11" s="392" t="s">
        <v>17</v>
      </c>
      <c r="M11" s="392" t="s">
        <v>16</v>
      </c>
      <c r="N11" s="392" t="s">
        <v>17</v>
      </c>
      <c r="O11" s="392" t="s">
        <v>16</v>
      </c>
      <c r="P11" s="392" t="s">
        <v>17</v>
      </c>
      <c r="Q11" s="392" t="s">
        <v>16</v>
      </c>
      <c r="R11" s="392" t="s">
        <v>17</v>
      </c>
      <c r="S11" s="392" t="s">
        <v>16</v>
      </c>
      <c r="T11" s="392" t="s">
        <v>17</v>
      </c>
      <c r="U11" s="392" t="s">
        <v>16</v>
      </c>
      <c r="V11" s="392" t="s">
        <v>17</v>
      </c>
      <c r="W11" s="392" t="s">
        <v>16</v>
      </c>
      <c r="X11" s="392" t="s">
        <v>17</v>
      </c>
      <c r="Y11" s="392" t="s">
        <v>16</v>
      </c>
      <c r="Z11" s="392" t="s">
        <v>17</v>
      </c>
      <c r="AA11" s="392" t="s">
        <v>17</v>
      </c>
      <c r="AB11" s="392" t="s">
        <v>16</v>
      </c>
    </row>
    <row r="12" spans="1:30" x14ac:dyDescent="0.25">
      <c r="A12" s="391"/>
      <c r="B12" s="392"/>
      <c r="C12" s="26" t="s">
        <v>17</v>
      </c>
      <c r="D12" s="26" t="s">
        <v>16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  <c r="X12" s="392"/>
      <c r="Y12" s="392"/>
      <c r="Z12" s="392"/>
      <c r="AA12" s="392"/>
      <c r="AB12" s="392"/>
      <c r="AC12" s="27"/>
    </row>
    <row r="13" spans="1:30" s="36" customFormat="1" ht="20.100000000000001" customHeight="1" x14ac:dyDescent="0.25">
      <c r="A13" s="28">
        <f t="shared" ref="A13:A25" si="0">ROW()-ROW($A$12)</f>
        <v>1</v>
      </c>
      <c r="B13" s="29" t="e">
        <f>#REF!</f>
        <v>#REF!</v>
      </c>
      <c r="C13" s="30" t="e">
        <f>#REF!</f>
        <v>#REF!</v>
      </c>
      <c r="D13" s="31" t="e">
        <f t="shared" ref="D13:D21" si="1">C13/$C$26</f>
        <v>#REF!</v>
      </c>
      <c r="E13" s="32">
        <v>0.214</v>
      </c>
      <c r="F13" s="33" t="e">
        <f t="shared" ref="F13:F21" si="2">C13*E13</f>
        <v>#REF!</v>
      </c>
      <c r="G13" s="32">
        <v>0.214</v>
      </c>
      <c r="H13" s="33" t="e">
        <f t="shared" ref="H13:H21" si="3">G13*C13</f>
        <v>#REF!</v>
      </c>
      <c r="I13" s="32">
        <v>6.4000000000000001E-2</v>
      </c>
      <c r="J13" s="33" t="e">
        <f t="shared" ref="J13:J21" si="4">I13*C13</f>
        <v>#REF!</v>
      </c>
      <c r="K13" s="32">
        <v>6.4000000000000001E-2</v>
      </c>
      <c r="L13" s="33" t="e">
        <f t="shared" ref="L13:L21" si="5">K13*C13</f>
        <v>#REF!</v>
      </c>
      <c r="M13" s="32">
        <v>6.4000000000000001E-2</v>
      </c>
      <c r="N13" s="33" t="e">
        <f t="shared" ref="N13:N25" si="6">M13*C13</f>
        <v>#REF!</v>
      </c>
      <c r="O13" s="32">
        <v>6.4000000000000001E-2</v>
      </c>
      <c r="P13" s="33" t="e">
        <f t="shared" ref="P13:P25" si="7">O13*C13</f>
        <v>#REF!</v>
      </c>
      <c r="Q13" s="32">
        <v>6.4000000000000001E-2</v>
      </c>
      <c r="R13" s="33" t="e">
        <f t="shared" ref="R13:R25" si="8">Q13*C13</f>
        <v>#REF!</v>
      </c>
      <c r="S13" s="32">
        <v>6.4000000000000001E-2</v>
      </c>
      <c r="T13" s="33" t="e">
        <f t="shared" ref="T13:T25" si="9">S13*C13</f>
        <v>#REF!</v>
      </c>
      <c r="U13" s="32">
        <v>6.4000000000000001E-2</v>
      </c>
      <c r="V13" s="33" t="e">
        <f t="shared" ref="V13:V25" si="10">U13*C13</f>
        <v>#REF!</v>
      </c>
      <c r="W13" s="32">
        <v>6.4000000000000001E-2</v>
      </c>
      <c r="X13" s="33" t="e">
        <f t="shared" ref="X13:X24" si="11">W13*$C13</f>
        <v>#REF!</v>
      </c>
      <c r="Y13" s="32">
        <v>0.06</v>
      </c>
      <c r="Z13" s="33" t="e">
        <f t="shared" ref="Z13:Z25" si="12">Y13*C13</f>
        <v>#REF!</v>
      </c>
      <c r="AA13" s="34" t="e">
        <f t="shared" ref="AA13:AA25" si="13">F13+H13+J13+L13+N13+P13+R13+T13+V13+X13+Z13</f>
        <v>#REF!</v>
      </c>
      <c r="AB13" s="35" t="e">
        <f t="shared" ref="AB13:AB25" si="14">IF(C13&gt;0,E13+G13+I13+K13+M13+O13+Q13+S13+U13+W13+Y13,"")</f>
        <v>#REF!</v>
      </c>
      <c r="AC13" s="30"/>
    </row>
    <row r="14" spans="1:30" ht="20.100000000000001" customHeight="1" x14ac:dyDescent="0.25">
      <c r="A14" s="28">
        <f t="shared" si="0"/>
        <v>2</v>
      </c>
      <c r="B14" s="37" t="e">
        <f>#REF!</f>
        <v>#REF!</v>
      </c>
      <c r="C14" s="38" t="e">
        <f>#REF!</f>
        <v>#REF!</v>
      </c>
      <c r="D14" s="31" t="e">
        <f t="shared" si="1"/>
        <v>#REF!</v>
      </c>
      <c r="E14" s="32">
        <v>0.7</v>
      </c>
      <c r="F14" s="39" t="e">
        <f t="shared" si="2"/>
        <v>#REF!</v>
      </c>
      <c r="G14" s="32">
        <v>0.3</v>
      </c>
      <c r="H14" s="39" t="e">
        <f t="shared" si="3"/>
        <v>#REF!</v>
      </c>
      <c r="I14" s="32"/>
      <c r="J14" s="39" t="e">
        <f t="shared" si="4"/>
        <v>#REF!</v>
      </c>
      <c r="K14" s="32"/>
      <c r="L14" s="39" t="e">
        <f t="shared" si="5"/>
        <v>#REF!</v>
      </c>
      <c r="M14" s="32"/>
      <c r="N14" s="39" t="e">
        <f t="shared" si="6"/>
        <v>#REF!</v>
      </c>
      <c r="O14" s="32"/>
      <c r="P14" s="39" t="e">
        <f t="shared" si="7"/>
        <v>#REF!</v>
      </c>
      <c r="Q14" s="32"/>
      <c r="R14" s="39" t="e">
        <f t="shared" si="8"/>
        <v>#REF!</v>
      </c>
      <c r="S14" s="32"/>
      <c r="T14" s="39" t="e">
        <f t="shared" si="9"/>
        <v>#REF!</v>
      </c>
      <c r="U14" s="32"/>
      <c r="V14" s="39" t="e">
        <f t="shared" si="10"/>
        <v>#REF!</v>
      </c>
      <c r="W14" s="32"/>
      <c r="X14" s="39" t="e">
        <f t="shared" si="11"/>
        <v>#REF!</v>
      </c>
      <c r="Y14" s="32"/>
      <c r="Z14" s="39" t="e">
        <f t="shared" si="12"/>
        <v>#REF!</v>
      </c>
      <c r="AA14" s="34" t="e">
        <f t="shared" si="13"/>
        <v>#REF!</v>
      </c>
      <c r="AB14" s="35" t="e">
        <f t="shared" si="14"/>
        <v>#REF!</v>
      </c>
      <c r="AC14" s="38"/>
      <c r="AD14" s="40"/>
    </row>
    <row r="15" spans="1:30" ht="20.100000000000001" customHeight="1" x14ac:dyDescent="0.25">
      <c r="A15" s="28">
        <f t="shared" si="0"/>
        <v>3</v>
      </c>
      <c r="B15" s="37" t="e">
        <f>#REF!</f>
        <v>#REF!</v>
      </c>
      <c r="C15" s="38" t="e">
        <f>#REF!</f>
        <v>#REF!</v>
      </c>
      <c r="D15" s="31" t="e">
        <f t="shared" si="1"/>
        <v>#REF!</v>
      </c>
      <c r="E15" s="32"/>
      <c r="F15" s="39" t="e">
        <f t="shared" si="2"/>
        <v>#REF!</v>
      </c>
      <c r="G15" s="32">
        <v>0.1</v>
      </c>
      <c r="H15" s="39" t="e">
        <f t="shared" si="3"/>
        <v>#REF!</v>
      </c>
      <c r="I15" s="32">
        <v>0.3</v>
      </c>
      <c r="J15" s="39" t="e">
        <f t="shared" si="4"/>
        <v>#REF!</v>
      </c>
      <c r="K15" s="32">
        <v>0.3</v>
      </c>
      <c r="L15" s="39" t="e">
        <f t="shared" si="5"/>
        <v>#REF!</v>
      </c>
      <c r="M15" s="32">
        <v>0.3</v>
      </c>
      <c r="N15" s="39" t="e">
        <f t="shared" si="6"/>
        <v>#REF!</v>
      </c>
      <c r="O15" s="32"/>
      <c r="P15" s="39" t="e">
        <f t="shared" si="7"/>
        <v>#REF!</v>
      </c>
      <c r="Q15" s="32"/>
      <c r="R15" s="39" t="e">
        <f t="shared" si="8"/>
        <v>#REF!</v>
      </c>
      <c r="S15" s="32"/>
      <c r="T15" s="39" t="e">
        <f t="shared" si="9"/>
        <v>#REF!</v>
      </c>
      <c r="U15" s="32"/>
      <c r="V15" s="39" t="e">
        <f t="shared" si="10"/>
        <v>#REF!</v>
      </c>
      <c r="W15" s="32"/>
      <c r="X15" s="39" t="e">
        <f t="shared" si="11"/>
        <v>#REF!</v>
      </c>
      <c r="Y15" s="32"/>
      <c r="Z15" s="39" t="e">
        <f t="shared" si="12"/>
        <v>#REF!</v>
      </c>
      <c r="AA15" s="34" t="e">
        <f t="shared" si="13"/>
        <v>#REF!</v>
      </c>
      <c r="AB15" s="35" t="e">
        <f t="shared" si="14"/>
        <v>#REF!</v>
      </c>
      <c r="AC15" s="38"/>
    </row>
    <row r="16" spans="1:30" ht="20.100000000000001" customHeight="1" x14ac:dyDescent="0.25">
      <c r="A16" s="28">
        <f t="shared" si="0"/>
        <v>4</v>
      </c>
      <c r="B16" s="37" t="e">
        <f>#REF!</f>
        <v>#REF!</v>
      </c>
      <c r="C16" s="38" t="e">
        <f>#REF!</f>
        <v>#REF!</v>
      </c>
      <c r="D16" s="31" t="e">
        <f t="shared" si="1"/>
        <v>#REF!</v>
      </c>
      <c r="E16" s="32">
        <v>0.5</v>
      </c>
      <c r="F16" s="39" t="e">
        <f t="shared" si="2"/>
        <v>#REF!</v>
      </c>
      <c r="G16" s="32">
        <v>0.25</v>
      </c>
      <c r="H16" s="39" t="e">
        <f t="shared" si="3"/>
        <v>#REF!</v>
      </c>
      <c r="I16" s="32">
        <v>0.25</v>
      </c>
      <c r="J16" s="39" t="e">
        <f t="shared" si="4"/>
        <v>#REF!</v>
      </c>
      <c r="K16" s="32"/>
      <c r="L16" s="39" t="e">
        <f t="shared" si="5"/>
        <v>#REF!</v>
      </c>
      <c r="M16" s="32"/>
      <c r="N16" s="39" t="e">
        <f t="shared" si="6"/>
        <v>#REF!</v>
      </c>
      <c r="O16" s="32"/>
      <c r="P16" s="39" t="e">
        <f t="shared" si="7"/>
        <v>#REF!</v>
      </c>
      <c r="Q16" s="32"/>
      <c r="R16" s="39" t="e">
        <f t="shared" si="8"/>
        <v>#REF!</v>
      </c>
      <c r="S16" s="32"/>
      <c r="T16" s="39" t="e">
        <f t="shared" si="9"/>
        <v>#REF!</v>
      </c>
      <c r="U16" s="32"/>
      <c r="V16" s="39" t="e">
        <f t="shared" si="10"/>
        <v>#REF!</v>
      </c>
      <c r="W16" s="32"/>
      <c r="X16" s="39" t="e">
        <f t="shared" si="11"/>
        <v>#REF!</v>
      </c>
      <c r="Y16" s="32"/>
      <c r="Z16" s="39" t="e">
        <f t="shared" si="12"/>
        <v>#REF!</v>
      </c>
      <c r="AA16" s="34" t="e">
        <f t="shared" si="13"/>
        <v>#REF!</v>
      </c>
      <c r="AB16" s="35" t="e">
        <f t="shared" si="14"/>
        <v>#REF!</v>
      </c>
      <c r="AC16" s="38"/>
    </row>
    <row r="17" spans="1:29" ht="20.100000000000001" customHeight="1" x14ac:dyDescent="0.25">
      <c r="A17" s="28">
        <f t="shared" si="0"/>
        <v>5</v>
      </c>
      <c r="B17" s="37" t="e">
        <f>#REF!</f>
        <v>#REF!</v>
      </c>
      <c r="C17" s="38" t="e">
        <f>#REF!</f>
        <v>#REF!</v>
      </c>
      <c r="D17" s="31" t="e">
        <f t="shared" si="1"/>
        <v>#REF!</v>
      </c>
      <c r="E17" s="32"/>
      <c r="F17" s="39" t="e">
        <f t="shared" si="2"/>
        <v>#REF!</v>
      </c>
      <c r="G17" s="32"/>
      <c r="H17" s="39" t="e">
        <f t="shared" si="3"/>
        <v>#REF!</v>
      </c>
      <c r="I17" s="32">
        <v>0.1</v>
      </c>
      <c r="J17" s="39" t="e">
        <f t="shared" si="4"/>
        <v>#REF!</v>
      </c>
      <c r="K17" s="32">
        <v>0.1</v>
      </c>
      <c r="L17" s="39" t="e">
        <f t="shared" si="5"/>
        <v>#REF!</v>
      </c>
      <c r="M17" s="32">
        <v>0.15</v>
      </c>
      <c r="N17" s="39" t="e">
        <f t="shared" si="6"/>
        <v>#REF!</v>
      </c>
      <c r="O17" s="32">
        <v>0.2</v>
      </c>
      <c r="P17" s="39" t="e">
        <f t="shared" si="7"/>
        <v>#REF!</v>
      </c>
      <c r="Q17" s="32">
        <v>0.2</v>
      </c>
      <c r="R17" s="39" t="e">
        <f t="shared" si="8"/>
        <v>#REF!</v>
      </c>
      <c r="S17" s="32">
        <v>0.15</v>
      </c>
      <c r="T17" s="39" t="e">
        <f t="shared" si="9"/>
        <v>#REF!</v>
      </c>
      <c r="U17" s="32"/>
      <c r="V17" s="39" t="e">
        <f t="shared" si="10"/>
        <v>#REF!</v>
      </c>
      <c r="W17" s="32">
        <v>0.1</v>
      </c>
      <c r="X17" s="39" t="e">
        <f t="shared" si="11"/>
        <v>#REF!</v>
      </c>
      <c r="Y17" s="32"/>
      <c r="Z17" s="39" t="e">
        <f t="shared" si="12"/>
        <v>#REF!</v>
      </c>
      <c r="AA17" s="34" t="e">
        <f t="shared" si="13"/>
        <v>#REF!</v>
      </c>
      <c r="AB17" s="35" t="e">
        <f t="shared" si="14"/>
        <v>#REF!</v>
      </c>
      <c r="AC17" s="38"/>
    </row>
    <row r="18" spans="1:29" x14ac:dyDescent="0.25">
      <c r="A18" s="28">
        <f t="shared" si="0"/>
        <v>6</v>
      </c>
      <c r="B18" s="37" t="e">
        <f>#REF!</f>
        <v>#REF!</v>
      </c>
      <c r="C18" s="38" t="e">
        <f>#REF!</f>
        <v>#REF!</v>
      </c>
      <c r="D18" s="31" t="e">
        <f t="shared" si="1"/>
        <v>#REF!</v>
      </c>
      <c r="E18" s="32"/>
      <c r="F18" s="39" t="e">
        <f t="shared" si="2"/>
        <v>#REF!</v>
      </c>
      <c r="G18" s="32">
        <v>0.15</v>
      </c>
      <c r="H18" s="39" t="e">
        <f t="shared" si="3"/>
        <v>#REF!</v>
      </c>
      <c r="I18" s="32"/>
      <c r="J18" s="39" t="e">
        <f t="shared" si="4"/>
        <v>#REF!</v>
      </c>
      <c r="K18" s="32">
        <v>0.1</v>
      </c>
      <c r="L18" s="39" t="e">
        <f t="shared" si="5"/>
        <v>#REF!</v>
      </c>
      <c r="M18" s="32">
        <v>0.1</v>
      </c>
      <c r="N18" s="39" t="e">
        <f t="shared" si="6"/>
        <v>#REF!</v>
      </c>
      <c r="O18" s="32">
        <v>0.1</v>
      </c>
      <c r="P18" s="39" t="e">
        <f t="shared" si="7"/>
        <v>#REF!</v>
      </c>
      <c r="Q18" s="32">
        <v>0.1</v>
      </c>
      <c r="R18" s="39" t="e">
        <f t="shared" si="8"/>
        <v>#REF!</v>
      </c>
      <c r="S18" s="32">
        <v>0.1</v>
      </c>
      <c r="T18" s="39" t="e">
        <f t="shared" si="9"/>
        <v>#REF!</v>
      </c>
      <c r="U18" s="32">
        <v>0.2</v>
      </c>
      <c r="V18" s="39" t="e">
        <f t="shared" si="10"/>
        <v>#REF!</v>
      </c>
      <c r="W18" s="32">
        <v>0.15</v>
      </c>
      <c r="X18" s="39" t="e">
        <f t="shared" si="11"/>
        <v>#REF!</v>
      </c>
      <c r="Y18" s="32"/>
      <c r="Z18" s="39" t="e">
        <f t="shared" si="12"/>
        <v>#REF!</v>
      </c>
      <c r="AA18" s="34" t="e">
        <f t="shared" si="13"/>
        <v>#REF!</v>
      </c>
      <c r="AB18" s="35" t="e">
        <f t="shared" si="14"/>
        <v>#REF!</v>
      </c>
      <c r="AC18" s="38"/>
    </row>
    <row r="19" spans="1:29" x14ac:dyDescent="0.25">
      <c r="A19" s="28">
        <f t="shared" si="0"/>
        <v>7</v>
      </c>
      <c r="B19" s="37" t="e">
        <f>#REF!</f>
        <v>#REF!</v>
      </c>
      <c r="C19" s="38" t="e">
        <f>#REF!</f>
        <v>#REF!</v>
      </c>
      <c r="D19" s="31" t="e">
        <f t="shared" si="1"/>
        <v>#REF!</v>
      </c>
      <c r="E19" s="32"/>
      <c r="F19" s="39" t="e">
        <f t="shared" si="2"/>
        <v>#REF!</v>
      </c>
      <c r="G19" s="32"/>
      <c r="H19" s="39" t="e">
        <f t="shared" si="3"/>
        <v>#REF!</v>
      </c>
      <c r="I19" s="32"/>
      <c r="J19" s="39" t="e">
        <f t="shared" si="4"/>
        <v>#REF!</v>
      </c>
      <c r="K19" s="32"/>
      <c r="L19" s="39" t="e">
        <f t="shared" si="5"/>
        <v>#REF!</v>
      </c>
      <c r="M19" s="32"/>
      <c r="N19" s="39" t="e">
        <f t="shared" si="6"/>
        <v>#REF!</v>
      </c>
      <c r="O19" s="32">
        <v>0.15</v>
      </c>
      <c r="P19" s="39" t="e">
        <f t="shared" si="7"/>
        <v>#REF!</v>
      </c>
      <c r="Q19" s="32">
        <v>0.1</v>
      </c>
      <c r="R19" s="39" t="e">
        <f t="shared" si="8"/>
        <v>#REF!</v>
      </c>
      <c r="S19" s="32">
        <v>0.1</v>
      </c>
      <c r="T19" s="39" t="e">
        <f t="shared" si="9"/>
        <v>#REF!</v>
      </c>
      <c r="U19" s="32">
        <v>0.2</v>
      </c>
      <c r="V19" s="39" t="e">
        <f t="shared" si="10"/>
        <v>#REF!</v>
      </c>
      <c r="W19" s="32">
        <v>0.15</v>
      </c>
      <c r="X19" s="39" t="e">
        <f t="shared" si="11"/>
        <v>#REF!</v>
      </c>
      <c r="Y19" s="32">
        <v>0.3</v>
      </c>
      <c r="Z19" s="39" t="e">
        <f t="shared" si="12"/>
        <v>#REF!</v>
      </c>
      <c r="AA19" s="34" t="e">
        <f t="shared" si="13"/>
        <v>#REF!</v>
      </c>
      <c r="AB19" s="35" t="e">
        <f t="shared" si="14"/>
        <v>#REF!</v>
      </c>
      <c r="AC19" s="38"/>
    </row>
    <row r="20" spans="1:29" x14ac:dyDescent="0.25">
      <c r="A20" s="28">
        <f t="shared" si="0"/>
        <v>8</v>
      </c>
      <c r="B20" s="37" t="e">
        <f>#REF!</f>
        <v>#REF!</v>
      </c>
      <c r="C20" s="38" t="e">
        <f>#REF!</f>
        <v>#REF!</v>
      </c>
      <c r="D20" s="31" t="e">
        <f t="shared" si="1"/>
        <v>#REF!</v>
      </c>
      <c r="E20" s="32"/>
      <c r="F20" s="39" t="e">
        <f t="shared" si="2"/>
        <v>#REF!</v>
      </c>
      <c r="G20" s="32"/>
      <c r="H20" s="39" t="e">
        <f t="shared" si="3"/>
        <v>#REF!</v>
      </c>
      <c r="I20" s="32"/>
      <c r="J20" s="39" t="e">
        <f t="shared" si="4"/>
        <v>#REF!</v>
      </c>
      <c r="K20" s="32"/>
      <c r="L20" s="39" t="e">
        <f t="shared" si="5"/>
        <v>#REF!</v>
      </c>
      <c r="M20" s="32"/>
      <c r="N20" s="39" t="e">
        <f t="shared" si="6"/>
        <v>#REF!</v>
      </c>
      <c r="O20" s="32"/>
      <c r="P20" s="39" t="e">
        <f t="shared" si="7"/>
        <v>#REF!</v>
      </c>
      <c r="Q20" s="32"/>
      <c r="R20" s="39" t="e">
        <f t="shared" si="8"/>
        <v>#REF!</v>
      </c>
      <c r="S20" s="32">
        <v>0.2</v>
      </c>
      <c r="T20" s="39" t="e">
        <f t="shared" si="9"/>
        <v>#REF!</v>
      </c>
      <c r="U20" s="32">
        <v>0.3</v>
      </c>
      <c r="V20" s="39" t="e">
        <f t="shared" si="10"/>
        <v>#REF!</v>
      </c>
      <c r="W20" s="32">
        <v>0.3</v>
      </c>
      <c r="X20" s="39" t="e">
        <f t="shared" si="11"/>
        <v>#REF!</v>
      </c>
      <c r="Y20" s="32">
        <v>0.2</v>
      </c>
      <c r="Z20" s="39" t="e">
        <f t="shared" si="12"/>
        <v>#REF!</v>
      </c>
      <c r="AA20" s="34" t="e">
        <f t="shared" si="13"/>
        <v>#REF!</v>
      </c>
      <c r="AB20" s="35" t="e">
        <f t="shared" si="14"/>
        <v>#REF!</v>
      </c>
      <c r="AC20" s="38"/>
    </row>
    <row r="21" spans="1:29" x14ac:dyDescent="0.25">
      <c r="A21" s="28">
        <f t="shared" si="0"/>
        <v>9</v>
      </c>
      <c r="B21" s="41" t="e">
        <f>#REF!</f>
        <v>#REF!</v>
      </c>
      <c r="C21" s="38" t="e">
        <f>#REF!</f>
        <v>#REF!</v>
      </c>
      <c r="D21" s="31" t="e">
        <f t="shared" si="1"/>
        <v>#REF!</v>
      </c>
      <c r="E21" s="32"/>
      <c r="F21" s="39" t="e">
        <f t="shared" si="2"/>
        <v>#REF!</v>
      </c>
      <c r="G21" s="32">
        <v>0.1</v>
      </c>
      <c r="H21" s="39" t="e">
        <f t="shared" si="3"/>
        <v>#REF!</v>
      </c>
      <c r="I21" s="32">
        <v>0.05</v>
      </c>
      <c r="J21" s="39" t="e">
        <f t="shared" si="4"/>
        <v>#REF!</v>
      </c>
      <c r="K21" s="32">
        <v>0.05</v>
      </c>
      <c r="L21" s="39" t="e">
        <f t="shared" si="5"/>
        <v>#REF!</v>
      </c>
      <c r="M21" s="32">
        <v>0.1</v>
      </c>
      <c r="N21" s="39" t="e">
        <f t="shared" si="6"/>
        <v>#REF!</v>
      </c>
      <c r="O21" s="32">
        <v>0.15</v>
      </c>
      <c r="P21" s="39" t="e">
        <f t="shared" si="7"/>
        <v>#REF!</v>
      </c>
      <c r="Q21" s="32">
        <v>0.15</v>
      </c>
      <c r="R21" s="39" t="e">
        <f t="shared" si="8"/>
        <v>#REF!</v>
      </c>
      <c r="S21" s="32">
        <v>0.25</v>
      </c>
      <c r="T21" s="39" t="e">
        <f t="shared" si="9"/>
        <v>#REF!</v>
      </c>
      <c r="U21" s="32">
        <v>0.1</v>
      </c>
      <c r="V21" s="39" t="e">
        <f t="shared" si="10"/>
        <v>#REF!</v>
      </c>
      <c r="W21" s="32">
        <v>0.05</v>
      </c>
      <c r="X21" s="39" t="e">
        <f t="shared" si="11"/>
        <v>#REF!</v>
      </c>
      <c r="Y21" s="32"/>
      <c r="Z21" s="39" t="e">
        <f t="shared" si="12"/>
        <v>#REF!</v>
      </c>
      <c r="AA21" s="34" t="e">
        <f t="shared" si="13"/>
        <v>#REF!</v>
      </c>
      <c r="AB21" s="35" t="e">
        <f t="shared" si="14"/>
        <v>#REF!</v>
      </c>
      <c r="AC21" s="38"/>
    </row>
    <row r="22" spans="1:29" x14ac:dyDescent="0.25">
      <c r="A22" s="28">
        <f t="shared" si="0"/>
        <v>10</v>
      </c>
      <c r="B22" s="41" t="e">
        <f>#REF!</f>
        <v>#REF!</v>
      </c>
      <c r="C22" s="38" t="e">
        <f>#REF!</f>
        <v>#REF!</v>
      </c>
      <c r="D22" s="31" t="e">
        <f>#REF!</f>
        <v>#REF!</v>
      </c>
      <c r="E22" s="32"/>
      <c r="F22" s="39"/>
      <c r="G22" s="32"/>
      <c r="H22" s="39"/>
      <c r="I22" s="32"/>
      <c r="J22" s="39"/>
      <c r="K22" s="32"/>
      <c r="L22" s="39"/>
      <c r="M22" s="32">
        <v>0.15</v>
      </c>
      <c r="N22" s="39" t="e">
        <f t="shared" si="6"/>
        <v>#REF!</v>
      </c>
      <c r="O22" s="32">
        <v>0.2</v>
      </c>
      <c r="P22" s="39" t="e">
        <f t="shared" si="7"/>
        <v>#REF!</v>
      </c>
      <c r="Q22" s="32">
        <v>0.2</v>
      </c>
      <c r="R22" s="39" t="e">
        <f t="shared" si="8"/>
        <v>#REF!</v>
      </c>
      <c r="S22" s="32">
        <v>0.25</v>
      </c>
      <c r="T22" s="39" t="e">
        <f t="shared" si="9"/>
        <v>#REF!</v>
      </c>
      <c r="U22" s="32">
        <v>0.1</v>
      </c>
      <c r="V22" s="39" t="e">
        <f t="shared" si="10"/>
        <v>#REF!</v>
      </c>
      <c r="W22" s="32">
        <v>0.1</v>
      </c>
      <c r="X22" s="39" t="e">
        <f t="shared" si="11"/>
        <v>#REF!</v>
      </c>
      <c r="Y22" s="32"/>
      <c r="Z22" s="39" t="e">
        <f t="shared" si="12"/>
        <v>#REF!</v>
      </c>
      <c r="AA22" s="34" t="e">
        <f t="shared" si="13"/>
        <v>#REF!</v>
      </c>
      <c r="AB22" s="35" t="e">
        <f t="shared" si="14"/>
        <v>#REF!</v>
      </c>
      <c r="AC22" s="38"/>
    </row>
    <row r="23" spans="1:29" x14ac:dyDescent="0.25">
      <c r="A23" s="28">
        <f t="shared" si="0"/>
        <v>11</v>
      </c>
      <c r="B23" s="37" t="e">
        <f>#REF!</f>
        <v>#REF!</v>
      </c>
      <c r="C23" s="38" t="e">
        <f>#REF!</f>
        <v>#REF!</v>
      </c>
      <c r="D23" s="31" t="e">
        <f>C23/$C$26</f>
        <v>#REF!</v>
      </c>
      <c r="E23" s="32"/>
      <c r="F23" s="39" t="e">
        <f>C23*E23</f>
        <v>#REF!</v>
      </c>
      <c r="G23" s="32">
        <v>0.15</v>
      </c>
      <c r="H23" s="39" t="e">
        <f>G23*C23</f>
        <v>#REF!</v>
      </c>
      <c r="I23" s="32">
        <v>0.25</v>
      </c>
      <c r="J23" s="39" t="e">
        <f>I23*C23</f>
        <v>#REF!</v>
      </c>
      <c r="K23" s="32">
        <v>0.15</v>
      </c>
      <c r="L23" s="39" t="e">
        <f>K23*C23</f>
        <v>#REF!</v>
      </c>
      <c r="M23" s="32">
        <v>0.15</v>
      </c>
      <c r="N23" s="39" t="e">
        <f t="shared" si="6"/>
        <v>#REF!</v>
      </c>
      <c r="O23" s="32">
        <v>0.1</v>
      </c>
      <c r="P23" s="39" t="e">
        <f t="shared" si="7"/>
        <v>#REF!</v>
      </c>
      <c r="Q23" s="32">
        <v>0.1</v>
      </c>
      <c r="R23" s="39" t="e">
        <f t="shared" si="8"/>
        <v>#REF!</v>
      </c>
      <c r="S23" s="32"/>
      <c r="T23" s="39" t="e">
        <f t="shared" si="9"/>
        <v>#REF!</v>
      </c>
      <c r="U23" s="32"/>
      <c r="V23" s="39" t="e">
        <f t="shared" si="10"/>
        <v>#REF!</v>
      </c>
      <c r="W23" s="32"/>
      <c r="X23" s="39" t="e">
        <f t="shared" si="11"/>
        <v>#REF!</v>
      </c>
      <c r="Y23" s="32">
        <v>0.1</v>
      </c>
      <c r="Z23" s="39" t="e">
        <f t="shared" si="12"/>
        <v>#REF!</v>
      </c>
      <c r="AA23" s="34" t="e">
        <f t="shared" si="13"/>
        <v>#REF!</v>
      </c>
      <c r="AB23" s="35" t="e">
        <f t="shared" si="14"/>
        <v>#REF!</v>
      </c>
      <c r="AC23" s="38"/>
    </row>
    <row r="24" spans="1:29" x14ac:dyDescent="0.25">
      <c r="A24" s="28">
        <f t="shared" si="0"/>
        <v>12</v>
      </c>
      <c r="B24" s="37" t="e">
        <f>#REF!</f>
        <v>#REF!</v>
      </c>
      <c r="C24" s="38" t="e">
        <f>#REF!</f>
        <v>#REF!</v>
      </c>
      <c r="D24" s="31" t="e">
        <f>C24/$C$26</f>
        <v>#REF!</v>
      </c>
      <c r="E24" s="32"/>
      <c r="F24" s="39" t="e">
        <f>C24*E24</f>
        <v>#REF!</v>
      </c>
      <c r="G24" s="32">
        <v>0.1</v>
      </c>
      <c r="H24" s="39" t="e">
        <f>G24*C24</f>
        <v>#REF!</v>
      </c>
      <c r="I24" s="32">
        <v>0.15</v>
      </c>
      <c r="J24" s="39" t="e">
        <f>I24*C24</f>
        <v>#REF!</v>
      </c>
      <c r="K24" s="32">
        <v>0.15</v>
      </c>
      <c r="L24" s="39" t="e">
        <f>K24*C24</f>
        <v>#REF!</v>
      </c>
      <c r="M24" s="32">
        <v>0.05</v>
      </c>
      <c r="N24" s="39" t="e">
        <f t="shared" si="6"/>
        <v>#REF!</v>
      </c>
      <c r="O24" s="32">
        <v>0.05</v>
      </c>
      <c r="P24" s="39" t="e">
        <f t="shared" si="7"/>
        <v>#REF!</v>
      </c>
      <c r="Q24" s="32">
        <v>0.05</v>
      </c>
      <c r="R24" s="39" t="e">
        <f t="shared" si="8"/>
        <v>#REF!</v>
      </c>
      <c r="S24" s="32">
        <v>0.1</v>
      </c>
      <c r="T24" s="39" t="e">
        <f t="shared" si="9"/>
        <v>#REF!</v>
      </c>
      <c r="U24" s="32">
        <v>0.1</v>
      </c>
      <c r="V24" s="39" t="e">
        <f t="shared" si="10"/>
        <v>#REF!</v>
      </c>
      <c r="W24" s="32">
        <v>0.1</v>
      </c>
      <c r="X24" s="39" t="e">
        <f t="shared" si="11"/>
        <v>#REF!</v>
      </c>
      <c r="Y24" s="32">
        <v>0.15</v>
      </c>
      <c r="Z24" s="39" t="e">
        <f t="shared" si="12"/>
        <v>#REF!</v>
      </c>
      <c r="AA24" s="34" t="e">
        <f t="shared" si="13"/>
        <v>#REF!</v>
      </c>
      <c r="AB24" s="35" t="e">
        <f t="shared" si="14"/>
        <v>#REF!</v>
      </c>
      <c r="AC24" s="38"/>
    </row>
    <row r="25" spans="1:29" x14ac:dyDescent="0.25">
      <c r="A25" s="28">
        <f t="shared" si="0"/>
        <v>13</v>
      </c>
      <c r="B25" s="37" t="e">
        <f>#REF!</f>
        <v>#REF!</v>
      </c>
      <c r="C25" s="38" t="e">
        <f>#REF!</f>
        <v>#REF!</v>
      </c>
      <c r="D25" s="31" t="e">
        <f>C25/$C$26</f>
        <v>#REF!</v>
      </c>
      <c r="E25" s="32"/>
      <c r="F25" s="39" t="e">
        <f>C25*E25</f>
        <v>#REF!</v>
      </c>
      <c r="G25" s="32"/>
      <c r="H25" s="39" t="e">
        <f>G25*C25</f>
        <v>#REF!</v>
      </c>
      <c r="I25" s="32"/>
      <c r="J25" s="39" t="e">
        <f>I25*C25</f>
        <v>#REF!</v>
      </c>
      <c r="K25" s="32"/>
      <c r="L25" s="39" t="e">
        <f>K25*C25</f>
        <v>#REF!</v>
      </c>
      <c r="M25" s="32"/>
      <c r="N25" s="39" t="e">
        <f t="shared" si="6"/>
        <v>#REF!</v>
      </c>
      <c r="O25" s="32"/>
      <c r="P25" s="39" t="e">
        <f t="shared" si="7"/>
        <v>#REF!</v>
      </c>
      <c r="Q25" s="32"/>
      <c r="R25" s="39" t="e">
        <f t="shared" si="8"/>
        <v>#REF!</v>
      </c>
      <c r="S25" s="32"/>
      <c r="T25" s="39" t="e">
        <f t="shared" si="9"/>
        <v>#REF!</v>
      </c>
      <c r="U25" s="32">
        <v>0.25</v>
      </c>
      <c r="V25" s="39" t="e">
        <f t="shared" si="10"/>
        <v>#REF!</v>
      </c>
      <c r="W25" s="32">
        <v>0.25</v>
      </c>
      <c r="X25" s="39" t="e">
        <f>W25*C25</f>
        <v>#REF!</v>
      </c>
      <c r="Y25" s="32">
        <v>0.5</v>
      </c>
      <c r="Z25" s="39" t="e">
        <f t="shared" si="12"/>
        <v>#REF!</v>
      </c>
      <c r="AA25" s="34" t="e">
        <f t="shared" si="13"/>
        <v>#REF!</v>
      </c>
      <c r="AB25" s="35" t="e">
        <f t="shared" si="14"/>
        <v>#REF!</v>
      </c>
      <c r="AC25" s="38"/>
    </row>
    <row r="26" spans="1:29" ht="21" x14ac:dyDescent="0.25">
      <c r="A26" s="393" t="s">
        <v>15</v>
      </c>
      <c r="B26" s="393"/>
      <c r="C26" s="42" t="e">
        <f>SUM(C13:C25)</f>
        <v>#REF!</v>
      </c>
      <c r="D26" s="43" t="e">
        <f>SUM(D13:D25)</f>
        <v>#REF!</v>
      </c>
      <c r="E26" s="44" t="e">
        <f>F26/$C$26</f>
        <v>#REF!</v>
      </c>
      <c r="F26" s="45" t="e">
        <f>SUM(F13:F25)</f>
        <v>#REF!</v>
      </c>
      <c r="G26" s="44" t="e">
        <f>H26/$C$26</f>
        <v>#REF!</v>
      </c>
      <c r="H26" s="45" t="e">
        <f>SUM(H13:H25)</f>
        <v>#REF!</v>
      </c>
      <c r="I26" s="44" t="e">
        <f>J26/$C$26</f>
        <v>#REF!</v>
      </c>
      <c r="J26" s="45" t="e">
        <f>SUM(J13:J25)</f>
        <v>#REF!</v>
      </c>
      <c r="K26" s="44" t="e">
        <f>L26/$C$26</f>
        <v>#REF!</v>
      </c>
      <c r="L26" s="45" t="e">
        <f>SUM(L13:L25)</f>
        <v>#REF!</v>
      </c>
      <c r="M26" s="44" t="e">
        <f>N26/$C$26</f>
        <v>#REF!</v>
      </c>
      <c r="N26" s="45" t="e">
        <f>SUM(N13:N25)</f>
        <v>#REF!</v>
      </c>
      <c r="O26" s="44" t="e">
        <f>P26/$C$26</f>
        <v>#REF!</v>
      </c>
      <c r="P26" s="45" t="e">
        <f>SUM(P13:P25)</f>
        <v>#REF!</v>
      </c>
      <c r="Q26" s="44" t="e">
        <f>R26/$C$26</f>
        <v>#REF!</v>
      </c>
      <c r="R26" s="45" t="e">
        <f>SUM(R13:R25)</f>
        <v>#REF!</v>
      </c>
      <c r="S26" s="44" t="e">
        <f>T26/$C$26</f>
        <v>#REF!</v>
      </c>
      <c r="T26" s="45" t="e">
        <f>SUM(T13:T25)</f>
        <v>#REF!</v>
      </c>
      <c r="U26" s="44" t="e">
        <f>V26/$C$26</f>
        <v>#REF!</v>
      </c>
      <c r="V26" s="45" t="e">
        <f>SUM(V13:V25)</f>
        <v>#REF!</v>
      </c>
      <c r="W26" s="44" t="e">
        <f>X26/$C$26</f>
        <v>#REF!</v>
      </c>
      <c r="X26" s="45" t="e">
        <f>SUM(X13:X25)</f>
        <v>#REF!</v>
      </c>
      <c r="Y26" s="44" t="e">
        <f>Z26/$C$26</f>
        <v>#REF!</v>
      </c>
      <c r="Z26" s="45" t="e">
        <f>SUM(Z13:Z25)</f>
        <v>#REF!</v>
      </c>
      <c r="AA26" s="394" t="e">
        <f>SUM(AA13:AA25)</f>
        <v>#REF!</v>
      </c>
      <c r="AB26" s="394"/>
      <c r="AC26" s="46"/>
    </row>
    <row r="28" spans="1:29" x14ac:dyDescent="0.25">
      <c r="B28" s="47"/>
      <c r="C28" s="48"/>
      <c r="D28" s="48"/>
      <c r="F28" s="49" t="str">
        <f>IFERROR(F26/$C$26,"")</f>
        <v/>
      </c>
      <c r="G28" s="50"/>
      <c r="H28" s="49" t="str">
        <f>IFERROR(H26/$C$26,"")</f>
        <v/>
      </c>
      <c r="I28" s="50"/>
      <c r="J28" s="49" t="str">
        <f>IFERROR(J26/$C$26,"")</f>
        <v/>
      </c>
      <c r="K28" s="50"/>
      <c r="L28" s="49" t="str">
        <f>IFERROR(L26/$C$26,"")</f>
        <v/>
      </c>
      <c r="M28" s="49"/>
      <c r="N28" s="49" t="str">
        <f>IFERROR(N26/$C$26,"")</f>
        <v/>
      </c>
      <c r="O28" s="50"/>
      <c r="P28" s="49" t="str">
        <f>IFERROR(P26/$C$26,"")</f>
        <v/>
      </c>
      <c r="Q28" s="50"/>
      <c r="R28" s="49" t="str">
        <f>IFERROR(R26/$C$26,"")</f>
        <v/>
      </c>
      <c r="S28" s="50"/>
      <c r="T28" s="49" t="str">
        <f>IFERROR(T26/$C$26,"")</f>
        <v/>
      </c>
      <c r="U28" s="50"/>
      <c r="V28" s="49" t="str">
        <f>IFERROR(V26/$C$26,"")</f>
        <v/>
      </c>
      <c r="W28" s="50"/>
      <c r="X28" s="49" t="str">
        <f>IFERROR(X26/$C$26,"")</f>
        <v/>
      </c>
      <c r="Y28" s="50"/>
      <c r="Z28" s="49" t="str">
        <f>IFERROR(Z26/$C$26,"")</f>
        <v/>
      </c>
      <c r="AA28" s="50"/>
      <c r="AB28" s="50"/>
    </row>
    <row r="29" spans="1:29" x14ac:dyDescent="0.25">
      <c r="A29" s="51" t="e">
        <f>#REF!</f>
        <v>#REF!</v>
      </c>
      <c r="V29" s="52"/>
      <c r="X29" s="52"/>
      <c r="Z29" s="52"/>
    </row>
    <row r="30" spans="1:29" x14ac:dyDescent="0.25">
      <c r="V30" s="52"/>
      <c r="X30" s="52"/>
      <c r="Z30" s="52"/>
    </row>
    <row r="31" spans="1:29" x14ac:dyDescent="0.25">
      <c r="V31" s="52"/>
      <c r="X31" s="52"/>
      <c r="Z31" s="52"/>
    </row>
    <row r="32" spans="1:29" x14ac:dyDescent="0.25">
      <c r="F32" s="395" t="s">
        <v>18</v>
      </c>
      <c r="G32" s="395"/>
      <c r="I32" s="53"/>
      <c r="J32" s="396"/>
      <c r="K32" s="396"/>
      <c r="L32" s="396"/>
      <c r="R32" s="395" t="s">
        <v>18</v>
      </c>
      <c r="S32" s="395"/>
      <c r="U32" s="53"/>
      <c r="V32" s="396"/>
      <c r="W32" s="396"/>
      <c r="X32" s="396"/>
      <c r="Y32" s="396"/>
      <c r="Z32" s="396"/>
      <c r="AA32" s="396"/>
      <c r="AB32" s="396"/>
    </row>
    <row r="33" spans="6:29" x14ac:dyDescent="0.25">
      <c r="F33" s="395" t="s">
        <v>19</v>
      </c>
      <c r="G33" s="395"/>
      <c r="I33" s="55"/>
      <c r="J33" s="396"/>
      <c r="K33" s="396"/>
      <c r="L33" s="396"/>
      <c r="N33" s="396"/>
      <c r="O33" s="396"/>
      <c r="P33" s="396"/>
      <c r="R33" s="395" t="s">
        <v>19</v>
      </c>
      <c r="S33" s="395"/>
      <c r="U33" s="55"/>
      <c r="V33" s="396"/>
      <c r="W33" s="396"/>
      <c r="X33" s="396"/>
      <c r="Y33" s="396"/>
      <c r="Z33" s="396"/>
      <c r="AA33" s="396"/>
      <c r="AB33" s="396"/>
    </row>
    <row r="34" spans="6:29" x14ac:dyDescent="0.25">
      <c r="F34" s="395" t="s">
        <v>20</v>
      </c>
      <c r="G34" s="395"/>
      <c r="I34" s="56"/>
      <c r="J34" s="396"/>
      <c r="K34" s="396"/>
      <c r="L34" s="396"/>
      <c r="N34" s="396"/>
      <c r="O34" s="396"/>
      <c r="P34" s="396"/>
      <c r="R34" s="395" t="s">
        <v>20</v>
      </c>
      <c r="S34" s="395"/>
      <c r="U34" s="56"/>
      <c r="V34" s="396"/>
      <c r="W34" s="396"/>
      <c r="X34" s="396"/>
      <c r="Y34" s="396"/>
      <c r="Z34" s="396"/>
      <c r="AA34" s="396"/>
      <c r="AB34" s="396"/>
    </row>
    <row r="35" spans="6:29" x14ac:dyDescent="0.25">
      <c r="F35" s="395" t="s">
        <v>21</v>
      </c>
      <c r="G35" s="395"/>
      <c r="I35" s="56"/>
      <c r="J35" s="396"/>
      <c r="K35" s="396"/>
      <c r="L35" s="396"/>
      <c r="N35" s="396"/>
      <c r="O35" s="396"/>
      <c r="P35" s="396"/>
      <c r="R35" s="395" t="s">
        <v>21</v>
      </c>
      <c r="S35" s="395"/>
      <c r="U35" s="56"/>
      <c r="V35" s="396"/>
      <c r="W35" s="396"/>
      <c r="X35" s="396"/>
      <c r="Y35" s="396"/>
      <c r="Z35" s="396"/>
      <c r="AA35" s="396"/>
      <c r="AB35" s="396"/>
    </row>
    <row r="36" spans="6:29" x14ac:dyDescent="0.25">
      <c r="F36" s="395" t="s">
        <v>22</v>
      </c>
      <c r="G36" s="395"/>
      <c r="I36" s="56"/>
      <c r="J36" s="396"/>
      <c r="K36" s="396"/>
      <c r="L36" s="396"/>
      <c r="N36" s="396"/>
      <c r="O36" s="396"/>
      <c r="P36" s="396"/>
      <c r="R36" s="395" t="s">
        <v>22</v>
      </c>
      <c r="S36" s="395"/>
      <c r="U36" s="56"/>
      <c r="V36" s="396"/>
      <c r="W36" s="396"/>
      <c r="X36" s="396"/>
      <c r="Y36" s="396"/>
      <c r="Z36" s="396"/>
      <c r="AA36" s="396"/>
      <c r="AB36" s="396"/>
    </row>
    <row r="40" spans="6:29" x14ac:dyDescent="0.25">
      <c r="AC40" s="57"/>
    </row>
    <row r="41" spans="6:29" x14ac:dyDescent="0.25">
      <c r="AC41" s="58"/>
    </row>
    <row r="42" spans="6:29" x14ac:dyDescent="0.25">
      <c r="AC42" s="58"/>
    </row>
    <row r="43" spans="6:29" x14ac:dyDescent="0.25">
      <c r="AC43" s="58"/>
    </row>
    <row r="44" spans="6:29" x14ac:dyDescent="0.25">
      <c r="AC44" s="58"/>
    </row>
    <row r="45" spans="6:29" x14ac:dyDescent="0.25">
      <c r="AC45" s="58"/>
    </row>
    <row r="46" spans="6:29" x14ac:dyDescent="0.25">
      <c r="AC46" s="58"/>
    </row>
    <row r="47" spans="6:29" x14ac:dyDescent="0.25">
      <c r="AC47" s="58"/>
    </row>
    <row r="48" spans="6:29" x14ac:dyDescent="0.25">
      <c r="AC48" s="58"/>
    </row>
    <row r="49" spans="29:29" x14ac:dyDescent="0.25">
      <c r="AC49" s="58"/>
    </row>
    <row r="50" spans="29:29" x14ac:dyDescent="0.25">
      <c r="AC50" s="58"/>
    </row>
    <row r="51" spans="29:29" x14ac:dyDescent="0.25">
      <c r="AC51" s="58"/>
    </row>
    <row r="52" spans="29:29" x14ac:dyDescent="0.25">
      <c r="AC52" s="58"/>
    </row>
    <row r="53" spans="29:29" x14ac:dyDescent="0.25">
      <c r="AC53" s="58"/>
    </row>
    <row r="54" spans="29:29" x14ac:dyDescent="0.25">
      <c r="AC54" s="58"/>
    </row>
    <row r="55" spans="29:29" x14ac:dyDescent="0.25">
      <c r="AC55" s="58"/>
    </row>
    <row r="56" spans="29:29" x14ac:dyDescent="0.25">
      <c r="AC56" s="58"/>
    </row>
    <row r="57" spans="29:29" x14ac:dyDescent="0.25">
      <c r="AC57" s="58"/>
    </row>
    <row r="58" spans="29:29" x14ac:dyDescent="0.25">
      <c r="AC58" s="58"/>
    </row>
    <row r="59" spans="29:29" x14ac:dyDescent="0.25">
      <c r="AC59" s="58"/>
    </row>
    <row r="60" spans="29:29" x14ac:dyDescent="0.25">
      <c r="AC60" s="58"/>
    </row>
    <row r="61" spans="29:29" x14ac:dyDescent="0.25">
      <c r="AC61" s="58"/>
    </row>
    <row r="62" spans="29:29" x14ac:dyDescent="0.25">
      <c r="AC62" s="58"/>
    </row>
    <row r="63" spans="29:29" x14ac:dyDescent="0.25">
      <c r="AC63" s="59"/>
    </row>
    <row r="305" spans="8:8" x14ac:dyDescent="0.25">
      <c r="H305" s="60" t="s">
        <v>23</v>
      </c>
    </row>
  </sheetData>
  <mergeCells count="65">
    <mergeCell ref="F36:G36"/>
    <mergeCell ref="J36:L36"/>
    <mergeCell ref="N36:P36"/>
    <mergeCell ref="R36:S36"/>
    <mergeCell ref="V36:AB36"/>
    <mergeCell ref="F35:G35"/>
    <mergeCell ref="J35:L35"/>
    <mergeCell ref="N35:P35"/>
    <mergeCell ref="R35:S35"/>
    <mergeCell ref="V35:AB35"/>
    <mergeCell ref="F34:G34"/>
    <mergeCell ref="J34:L34"/>
    <mergeCell ref="N34:P34"/>
    <mergeCell ref="R34:S34"/>
    <mergeCell ref="V34:AB34"/>
    <mergeCell ref="F33:G33"/>
    <mergeCell ref="J33:L33"/>
    <mergeCell ref="N33:P33"/>
    <mergeCell ref="R33:S33"/>
    <mergeCell ref="V33:AB33"/>
    <mergeCell ref="A26:B26"/>
    <mergeCell ref="AA26:AB26"/>
    <mergeCell ref="F32:G32"/>
    <mergeCell ref="J32:L32"/>
    <mergeCell ref="R32:S32"/>
    <mergeCell ref="V32:AB32"/>
    <mergeCell ref="X11:X12"/>
    <mergeCell ref="Y11:Y12"/>
    <mergeCell ref="Z11:Z12"/>
    <mergeCell ref="AA11:AA12"/>
    <mergeCell ref="AB11:AB12"/>
    <mergeCell ref="S11:S12"/>
    <mergeCell ref="T11:T12"/>
    <mergeCell ref="U11:U12"/>
    <mergeCell ref="V11:V12"/>
    <mergeCell ref="W11:W12"/>
    <mergeCell ref="N11:N12"/>
    <mergeCell ref="O11:O12"/>
    <mergeCell ref="P11:P12"/>
    <mergeCell ref="Q11:Q12"/>
    <mergeCell ref="R11:R12"/>
    <mergeCell ref="I11:I12"/>
    <mergeCell ref="J11:J12"/>
    <mergeCell ref="K11:K12"/>
    <mergeCell ref="L11:L12"/>
    <mergeCell ref="M11:M12"/>
    <mergeCell ref="S10:T10"/>
    <mergeCell ref="U10:V10"/>
    <mergeCell ref="W10:X10"/>
    <mergeCell ref="Y10:Z10"/>
    <mergeCell ref="AA10:AB10"/>
    <mergeCell ref="I10:J10"/>
    <mergeCell ref="K10:L10"/>
    <mergeCell ref="M10:N10"/>
    <mergeCell ref="O10:P10"/>
    <mergeCell ref="Q10:R10"/>
    <mergeCell ref="A10:A12"/>
    <mergeCell ref="B10:B12"/>
    <mergeCell ref="C10:D11"/>
    <mergeCell ref="E10:F10"/>
    <mergeCell ref="G10:H10"/>
    <mergeCell ref="E11:E12"/>
    <mergeCell ref="F11:F12"/>
    <mergeCell ref="G11:G12"/>
    <mergeCell ref="H11:H12"/>
  </mergeCells>
  <conditionalFormatting sqref="AA26">
    <cfRule type="expression" dxfId="6" priority="2">
      <formula>AA26=C26</formula>
    </cfRule>
    <cfRule type="expression" dxfId="5" priority="3">
      <formula>AA26=C26</formula>
    </cfRule>
  </conditionalFormatting>
  <conditionalFormatting sqref="AB13:AB25">
    <cfRule type="cellIs" dxfId="4" priority="4" operator="notEqual">
      <formula>1</formula>
    </cfRule>
  </conditionalFormatting>
  <pageMargins left="0.59027777777777801" right="0.59027777777777801" top="1.575" bottom="0.78749999999999998" header="0.51180555555555496" footer="0.31527777777777799"/>
  <pageSetup firstPageNumber="0" orientation="portrait" r:id="rId1"/>
  <headerFooter>
    <oddFooter>&amp;R&amp;P</oddFooter>
  </headerFooter>
  <colBreaks count="1" manualBreakCount="1">
    <brk id="16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1126"/>
  <sheetViews>
    <sheetView tabSelected="1" view="pageBreakPreview" zoomScale="85" zoomScaleNormal="85" zoomScalePageLayoutView="85" workbookViewId="0">
      <pane ySplit="10" topLeftCell="A11" activePane="bottomLeft" state="frozen"/>
      <selection pane="bottomLeft" activeCell="L7" sqref="L7"/>
    </sheetView>
  </sheetViews>
  <sheetFormatPr defaultRowHeight="15" x14ac:dyDescent="0.25"/>
  <cols>
    <col min="1" max="1" width="6.140625" style="61"/>
    <col min="2" max="2" width="2" style="61"/>
    <col min="3" max="3" width="4.140625" style="61"/>
    <col min="4" max="4" width="2" style="61"/>
    <col min="5" max="5" width="5.42578125" style="61"/>
    <col min="6" max="6" width="14.140625" style="62"/>
    <col min="7" max="7" width="71.7109375" style="63"/>
    <col min="8" max="8" width="8.28515625" style="62"/>
    <col min="9" max="9" width="9.85546875" style="62"/>
    <col min="10" max="10" width="16.42578125" style="64"/>
    <col min="11" max="11" width="15.28515625" style="64"/>
    <col min="12" max="12" width="13.42578125" style="64"/>
    <col min="13" max="13" width="17.85546875" style="64"/>
    <col min="14" max="14" width="8.140625" style="65"/>
    <col min="15" max="15" width="18.42578125" style="64"/>
    <col min="16" max="16" width="16.42578125" style="66"/>
    <col min="17" max="17" width="0" style="64" hidden="1"/>
    <col min="18" max="18" width="0" style="67" hidden="1"/>
    <col min="19" max="19" width="15.28515625" style="67"/>
    <col min="20" max="20" width="17.140625" style="67"/>
    <col min="21" max="21" width="0.140625" style="67"/>
    <col min="22" max="22" width="18.5703125" style="68"/>
    <col min="23" max="1025" width="8.5703125" style="67"/>
  </cols>
  <sheetData>
    <row r="1" spans="1:1024" ht="15.75" customHeight="1" x14ac:dyDescent="0.25">
      <c r="A1"/>
      <c r="B1" s="69"/>
      <c r="C1" s="69"/>
      <c r="D1" s="69"/>
      <c r="E1" s="69"/>
      <c r="F1" s="69"/>
      <c r="G1" s="70" t="s">
        <v>24</v>
      </c>
      <c r="H1" s="69"/>
      <c r="I1" s="69"/>
      <c r="J1" s="69"/>
      <c r="K1" s="69"/>
      <c r="L1" s="69"/>
      <c r="M1" s="69"/>
      <c r="N1" s="69"/>
      <c r="O1" s="69"/>
      <c r="P1" s="69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.75" customHeight="1" x14ac:dyDescent="0.25">
      <c r="A2"/>
      <c r="B2" s="69"/>
      <c r="C2" s="69"/>
      <c r="D2" s="69"/>
      <c r="E2" s="69"/>
      <c r="F2" s="69"/>
      <c r="G2" s="70" t="s">
        <v>25</v>
      </c>
      <c r="H2" s="69"/>
      <c r="I2" s="69"/>
      <c r="J2" s="69"/>
      <c r="K2" s="69"/>
      <c r="L2" s="69"/>
      <c r="M2" s="69"/>
      <c r="N2" s="69"/>
      <c r="O2" s="69"/>
      <c r="P2" s="69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.75" customHeight="1" x14ac:dyDescent="0.25">
      <c r="A3"/>
      <c r="B3" s="69"/>
      <c r="C3" s="69"/>
      <c r="D3" s="69"/>
      <c r="E3" s="69"/>
      <c r="F3" s="69"/>
      <c r="G3" s="70" t="s">
        <v>26</v>
      </c>
      <c r="H3" s="69"/>
      <c r="I3" s="69"/>
      <c r="J3" s="69"/>
      <c r="K3" s="69"/>
      <c r="L3" s="69"/>
      <c r="M3" s="69"/>
      <c r="N3" s="69"/>
      <c r="O3" s="69"/>
      <c r="P3" s="69"/>
      <c r="Q3" s="400"/>
      <c r="R3" s="71" t="s">
        <v>27</v>
      </c>
      <c r="S3" s="72"/>
      <c r="T3" s="72"/>
      <c r="U3" s="72"/>
      <c r="V3" s="72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6.5" customHeight="1" x14ac:dyDescent="0.25">
      <c r="A4"/>
      <c r="B4" s="69"/>
      <c r="C4" s="69"/>
      <c r="D4" s="69"/>
      <c r="E4" s="69"/>
      <c r="F4" s="69"/>
      <c r="G4" s="70" t="s">
        <v>28</v>
      </c>
      <c r="H4" s="69"/>
      <c r="I4" s="69"/>
      <c r="J4" s="69"/>
      <c r="K4" s="69"/>
      <c r="L4" s="69"/>
      <c r="M4" s="69"/>
      <c r="N4" s="69"/>
      <c r="O4" s="69"/>
      <c r="P4" s="69"/>
      <c r="Q4" s="400"/>
      <c r="R4" s="71" t="s">
        <v>29</v>
      </c>
      <c r="S4" s="72"/>
      <c r="T4" s="72"/>
      <c r="U4" s="72"/>
      <c r="V4" s="72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6.5" customHeight="1" x14ac:dyDescent="0.25">
      <c r="A5"/>
      <c r="B5" s="69"/>
      <c r="C5" s="69"/>
      <c r="D5" s="69"/>
      <c r="E5" s="69"/>
      <c r="F5" s="69"/>
      <c r="G5" s="70" t="s">
        <v>30</v>
      </c>
      <c r="H5" s="69"/>
      <c r="I5" s="69"/>
      <c r="J5" s="69"/>
      <c r="K5" s="69"/>
      <c r="L5" s="69"/>
      <c r="M5" s="69"/>
      <c r="N5" s="69"/>
      <c r="O5" s="69"/>
      <c r="P5" s="69"/>
      <c r="Q5" s="73" t="e">
        <f>#REF!</f>
        <v>#REF!</v>
      </c>
      <c r="R5" s="71" t="s">
        <v>31</v>
      </c>
      <c r="S5" s="401" t="s">
        <v>32</v>
      </c>
      <c r="T5" s="401"/>
      <c r="U5" s="401"/>
      <c r="V5" s="401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s="77" customFormat="1" ht="15.6" customHeight="1" x14ac:dyDescent="0.25">
      <c r="A6" s="206"/>
      <c r="B6" s="206"/>
      <c r="C6" s="206"/>
      <c r="D6" s="206"/>
      <c r="E6" s="206"/>
      <c r="F6" s="207"/>
      <c r="G6" s="207"/>
      <c r="H6" s="207"/>
      <c r="I6" s="207"/>
      <c r="J6" s="207"/>
      <c r="K6" s="207"/>
      <c r="L6" s="207"/>
      <c r="M6" s="207"/>
      <c r="N6" s="207"/>
      <c r="O6" s="402" t="s">
        <v>33</v>
      </c>
      <c r="P6" s="402"/>
      <c r="Q6" s="208"/>
      <c r="R6" s="209"/>
      <c r="S6" s="397" t="s">
        <v>34</v>
      </c>
      <c r="T6" s="397"/>
      <c r="U6" s="75"/>
      <c r="V6" s="76">
        <v>0</v>
      </c>
    </row>
    <row r="7" spans="1:1024" ht="15.75" x14ac:dyDescent="0.25">
      <c r="A7" s="210"/>
      <c r="B7" s="206"/>
      <c r="C7" s="206"/>
      <c r="D7" s="206"/>
      <c r="E7" s="206"/>
      <c r="F7" s="211"/>
      <c r="G7" s="211"/>
      <c r="H7" s="211"/>
      <c r="I7" s="211"/>
      <c r="J7" s="211"/>
      <c r="K7" s="211"/>
      <c r="L7" s="211"/>
      <c r="M7" s="211"/>
      <c r="N7" s="211"/>
      <c r="O7" s="212" t="s">
        <v>35</v>
      </c>
      <c r="P7" s="213">
        <f>BDI!D33</f>
        <v>0.2666</v>
      </c>
      <c r="Q7" s="208">
        <v>0.11</v>
      </c>
      <c r="R7" s="209" t="s">
        <v>33</v>
      </c>
      <c r="S7" s="397" t="s">
        <v>35</v>
      </c>
      <c r="T7" s="397"/>
      <c r="U7" s="75"/>
      <c r="V7" s="78">
        <v>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1.5" x14ac:dyDescent="0.25">
      <c r="A8" s="214"/>
      <c r="B8" s="214"/>
      <c r="C8" s="214"/>
      <c r="D8" s="214"/>
      <c r="E8" s="214"/>
      <c r="F8" s="215"/>
      <c r="G8" s="215"/>
      <c r="H8" s="215"/>
      <c r="I8" s="215"/>
      <c r="J8" s="215"/>
      <c r="K8" s="215"/>
      <c r="L8" s="215"/>
      <c r="M8" s="216"/>
      <c r="N8" s="216"/>
      <c r="O8" s="217" t="s">
        <v>36</v>
      </c>
      <c r="P8" s="213">
        <f>BDI!F33</f>
        <v>0.19939999999999999</v>
      </c>
      <c r="Q8" s="218"/>
      <c r="R8" s="219"/>
      <c r="S8" s="397" t="s">
        <v>36</v>
      </c>
      <c r="T8" s="397"/>
      <c r="U8" s="79"/>
      <c r="V8" s="78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47.25" x14ac:dyDescent="0.25">
      <c r="A9" s="220" t="s">
        <v>37</v>
      </c>
      <c r="B9" s="221"/>
      <c r="C9" s="221"/>
      <c r="D9" s="221"/>
      <c r="E9" s="221"/>
      <c r="F9" s="222" t="s">
        <v>38</v>
      </c>
      <c r="G9" s="223" t="s">
        <v>39</v>
      </c>
      <c r="H9" s="223" t="s">
        <v>40</v>
      </c>
      <c r="I9" s="223" t="s">
        <v>41</v>
      </c>
      <c r="J9" s="224" t="s">
        <v>42</v>
      </c>
      <c r="K9" s="224" t="s">
        <v>42</v>
      </c>
      <c r="L9" s="224" t="s">
        <v>42</v>
      </c>
      <c r="M9" s="224" t="s">
        <v>43</v>
      </c>
      <c r="N9" s="224" t="s">
        <v>44</v>
      </c>
      <c r="O9" s="224" t="s">
        <v>45</v>
      </c>
      <c r="P9" s="225" t="s">
        <v>46</v>
      </c>
      <c r="Q9" s="218"/>
      <c r="R9" s="226"/>
      <c r="S9" s="227" t="s">
        <v>47</v>
      </c>
      <c r="T9" s="228" t="s">
        <v>48</v>
      </c>
      <c r="U9" s="81"/>
      <c r="V9" s="228" t="s">
        <v>46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1.5" x14ac:dyDescent="0.25">
      <c r="A10" s="229"/>
      <c r="B10" s="230"/>
      <c r="C10" s="230"/>
      <c r="D10" s="230"/>
      <c r="E10" s="230"/>
      <c r="F10" s="231"/>
      <c r="G10" s="232"/>
      <c r="H10" s="232"/>
      <c r="I10" s="232"/>
      <c r="J10" s="233" t="s">
        <v>49</v>
      </c>
      <c r="K10" s="233" t="s">
        <v>50</v>
      </c>
      <c r="L10" s="233"/>
      <c r="M10" s="233"/>
      <c r="N10" s="233"/>
      <c r="O10" s="233"/>
      <c r="P10" s="234"/>
      <c r="Q10" s="218"/>
      <c r="R10" s="226"/>
      <c r="S10" s="226"/>
      <c r="T10" s="226"/>
      <c r="U10" s="80"/>
      <c r="V10" s="309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15.75" x14ac:dyDescent="0.25">
      <c r="A11" s="235">
        <v>1</v>
      </c>
      <c r="B11" s="235"/>
      <c r="C11" s="235"/>
      <c r="D11" s="235"/>
      <c r="E11" s="235"/>
      <c r="F11" s="236"/>
      <c r="G11" s="237" t="s">
        <v>51</v>
      </c>
      <c r="H11" s="237"/>
      <c r="I11" s="237"/>
      <c r="J11" s="238"/>
      <c r="K11" s="238"/>
      <c r="L11" s="238"/>
      <c r="M11" s="238"/>
      <c r="N11" s="239"/>
      <c r="O11" s="240"/>
      <c r="P11" s="241"/>
      <c r="Q11" s="242"/>
      <c r="R11" s="243"/>
      <c r="S11" s="239"/>
      <c r="T11" s="239"/>
      <c r="U11" s="84"/>
      <c r="V11" s="239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31.5" x14ac:dyDescent="0.25">
      <c r="A12" s="244">
        <v>1</v>
      </c>
      <c r="B12" s="245" t="s">
        <v>52</v>
      </c>
      <c r="C12" s="245">
        <v>1</v>
      </c>
      <c r="D12" s="245"/>
      <c r="E12" s="245"/>
      <c r="F12" s="246"/>
      <c r="G12" s="247" t="s">
        <v>53</v>
      </c>
      <c r="H12" s="247"/>
      <c r="I12" s="247"/>
      <c r="J12" s="248"/>
      <c r="K12" s="248"/>
      <c r="L12" s="248"/>
      <c r="M12" s="248"/>
      <c r="N12" s="249"/>
      <c r="O12" s="250"/>
      <c r="P12" s="251"/>
      <c r="Q12" s="242"/>
      <c r="R12" s="243"/>
      <c r="S12" s="249"/>
      <c r="T12" s="249"/>
      <c r="U12" s="86"/>
      <c r="V12" s="249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31.5" x14ac:dyDescent="0.25">
      <c r="A13" s="252">
        <v>1</v>
      </c>
      <c r="B13" s="253" t="s">
        <v>52</v>
      </c>
      <c r="C13" s="253">
        <v>1</v>
      </c>
      <c r="D13" s="253" t="s">
        <v>52</v>
      </c>
      <c r="E13" s="253">
        <v>1</v>
      </c>
      <c r="F13" s="254" t="s">
        <v>54</v>
      </c>
      <c r="G13" s="255" t="s">
        <v>55</v>
      </c>
      <c r="H13" s="256" t="s">
        <v>56</v>
      </c>
      <c r="I13" s="257">
        <v>2</v>
      </c>
      <c r="J13" s="258">
        <v>193.07</v>
      </c>
      <c r="K13" s="258">
        <v>33.54</v>
      </c>
      <c r="L13" s="259">
        <f t="shared" ref="L13:L18" si="0">SUM(J13:K13)</f>
        <v>226.60999999999999</v>
      </c>
      <c r="M13" s="259">
        <f t="shared" ref="M13:M18" si="1">L13*I13</f>
        <v>453.21999999999997</v>
      </c>
      <c r="N13" s="260">
        <f t="shared" ref="N13:N18" si="2">$P$7</f>
        <v>0.2666</v>
      </c>
      <c r="O13" s="261">
        <f t="shared" ref="O13:O18" si="3">M13*(1+N13)</f>
        <v>574.04845199999988</v>
      </c>
      <c r="P13" s="262">
        <f t="shared" ref="P13:P19" si="4">O13/$O$1113</f>
        <v>3.3307109793758528E-4</v>
      </c>
      <c r="Q13" s="242"/>
      <c r="R13" s="243"/>
      <c r="S13" s="263">
        <f t="shared" ref="S13:S18" si="5">IF($V$7=0,0,L13*(1+$V$7)*(1-$V$6))</f>
        <v>0</v>
      </c>
      <c r="T13" s="263">
        <f t="shared" ref="T13:T18" si="6">S13*I13</f>
        <v>0</v>
      </c>
      <c r="U13" s="83"/>
      <c r="V13" s="310" t="e">
        <f t="shared" ref="V13:V19" si="7">T13/$T$1113</f>
        <v>#DIV/0!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63" x14ac:dyDescent="0.25">
      <c r="A14" s="252">
        <v>1</v>
      </c>
      <c r="B14" s="253" t="s">
        <v>52</v>
      </c>
      <c r="C14" s="253">
        <v>1</v>
      </c>
      <c r="D14" s="253" t="s">
        <v>52</v>
      </c>
      <c r="E14" s="253">
        <v>2</v>
      </c>
      <c r="F14" s="254" t="s">
        <v>57</v>
      </c>
      <c r="G14" s="255" t="s">
        <v>58</v>
      </c>
      <c r="H14" s="256" t="s">
        <v>59</v>
      </c>
      <c r="I14" s="257">
        <v>3</v>
      </c>
      <c r="J14" s="258">
        <v>289.06</v>
      </c>
      <c r="K14" s="258">
        <v>0</v>
      </c>
      <c r="L14" s="259">
        <f t="shared" si="0"/>
        <v>289.06</v>
      </c>
      <c r="M14" s="259">
        <f t="shared" si="1"/>
        <v>867.18000000000006</v>
      </c>
      <c r="N14" s="260">
        <f t="shared" si="2"/>
        <v>0.2666</v>
      </c>
      <c r="O14" s="261">
        <f t="shared" si="3"/>
        <v>1098.3701880000001</v>
      </c>
      <c r="P14" s="262">
        <f t="shared" si="4"/>
        <v>6.3729004613546458E-4</v>
      </c>
      <c r="Q14" s="242"/>
      <c r="R14" s="243"/>
      <c r="S14" s="263">
        <f t="shared" si="5"/>
        <v>0</v>
      </c>
      <c r="T14" s="263">
        <f t="shared" si="6"/>
        <v>0</v>
      </c>
      <c r="U14" s="83"/>
      <c r="V14" s="310" t="e">
        <f t="shared" si="7"/>
        <v>#DIV/0!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63" x14ac:dyDescent="0.25">
      <c r="A15" s="252">
        <v>1</v>
      </c>
      <c r="B15" s="253" t="s">
        <v>52</v>
      </c>
      <c r="C15" s="253">
        <v>1</v>
      </c>
      <c r="D15" s="253" t="s">
        <v>52</v>
      </c>
      <c r="E15" s="253">
        <v>3</v>
      </c>
      <c r="F15" s="254" t="s">
        <v>57</v>
      </c>
      <c r="G15" s="255" t="s">
        <v>60</v>
      </c>
      <c r="H15" s="256" t="s">
        <v>59</v>
      </c>
      <c r="I15" s="257">
        <v>3</v>
      </c>
      <c r="J15" s="258">
        <v>289.06</v>
      </c>
      <c r="K15" s="258">
        <v>0</v>
      </c>
      <c r="L15" s="259">
        <f t="shared" si="0"/>
        <v>289.06</v>
      </c>
      <c r="M15" s="259">
        <f t="shared" si="1"/>
        <v>867.18000000000006</v>
      </c>
      <c r="N15" s="260">
        <f t="shared" si="2"/>
        <v>0.2666</v>
      </c>
      <c r="O15" s="261">
        <f t="shared" si="3"/>
        <v>1098.3701880000001</v>
      </c>
      <c r="P15" s="262">
        <f t="shared" si="4"/>
        <v>6.3729004613546458E-4</v>
      </c>
      <c r="Q15" s="242"/>
      <c r="R15" s="243"/>
      <c r="S15" s="263">
        <f t="shared" si="5"/>
        <v>0</v>
      </c>
      <c r="T15" s="263">
        <f t="shared" si="6"/>
        <v>0</v>
      </c>
      <c r="U15" s="83"/>
      <c r="V15" s="310" t="e">
        <f t="shared" si="7"/>
        <v>#DIV/0!</v>
      </c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1.5" x14ac:dyDescent="0.25">
      <c r="A16" s="252">
        <v>1</v>
      </c>
      <c r="B16" s="253" t="s">
        <v>52</v>
      </c>
      <c r="C16" s="253">
        <v>1</v>
      </c>
      <c r="D16" s="253" t="s">
        <v>52</v>
      </c>
      <c r="E16" s="253">
        <v>4</v>
      </c>
      <c r="F16" s="254">
        <v>91677</v>
      </c>
      <c r="G16" s="255" t="s">
        <v>61</v>
      </c>
      <c r="H16" s="256" t="s">
        <v>62</v>
      </c>
      <c r="I16" s="257">
        <v>165</v>
      </c>
      <c r="J16" s="258">
        <v>0.4</v>
      </c>
      <c r="K16" s="258">
        <v>83.77</v>
      </c>
      <c r="L16" s="259">
        <f t="shared" si="0"/>
        <v>84.17</v>
      </c>
      <c r="M16" s="259">
        <f t="shared" si="1"/>
        <v>13888.050000000001</v>
      </c>
      <c r="N16" s="260">
        <f t="shared" si="2"/>
        <v>0.2666</v>
      </c>
      <c r="O16" s="261">
        <f t="shared" si="3"/>
        <v>17590.60413</v>
      </c>
      <c r="P16" s="262">
        <f t="shared" si="4"/>
        <v>1.0206319363029173E-2</v>
      </c>
      <c r="Q16" s="242"/>
      <c r="R16" s="243"/>
      <c r="S16" s="263">
        <f t="shared" si="5"/>
        <v>0</v>
      </c>
      <c r="T16" s="263">
        <f t="shared" si="6"/>
        <v>0</v>
      </c>
      <c r="U16" s="83"/>
      <c r="V16" s="310" t="e">
        <f t="shared" si="7"/>
        <v>#DIV/0!</v>
      </c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1.5" x14ac:dyDescent="0.25">
      <c r="A17" s="252">
        <v>1</v>
      </c>
      <c r="B17" s="253" t="s">
        <v>52</v>
      </c>
      <c r="C17" s="253">
        <v>1</v>
      </c>
      <c r="D17" s="253" t="s">
        <v>52</v>
      </c>
      <c r="E17" s="253">
        <v>5</v>
      </c>
      <c r="F17" s="254">
        <v>90777</v>
      </c>
      <c r="G17" s="255" t="s">
        <v>63</v>
      </c>
      <c r="H17" s="256" t="s">
        <v>62</v>
      </c>
      <c r="I17" s="257">
        <v>20</v>
      </c>
      <c r="J17" s="258">
        <v>0.4</v>
      </c>
      <c r="K17" s="258">
        <v>71.44</v>
      </c>
      <c r="L17" s="259">
        <f t="shared" si="0"/>
        <v>71.84</v>
      </c>
      <c r="M17" s="259">
        <f t="shared" si="1"/>
        <v>1436.8000000000002</v>
      </c>
      <c r="N17" s="260">
        <f t="shared" si="2"/>
        <v>0.2666</v>
      </c>
      <c r="O17" s="261">
        <f t="shared" si="3"/>
        <v>1819.8508800000002</v>
      </c>
      <c r="P17" s="262">
        <f t="shared" si="4"/>
        <v>1.0559034321449244E-3</v>
      </c>
      <c r="Q17" s="242"/>
      <c r="R17" s="243"/>
      <c r="S17" s="263">
        <f t="shared" si="5"/>
        <v>0</v>
      </c>
      <c r="T17" s="263">
        <f t="shared" si="6"/>
        <v>0</v>
      </c>
      <c r="U17" s="83"/>
      <c r="V17" s="310" t="e">
        <f t="shared" si="7"/>
        <v>#DIV/0!</v>
      </c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1.5" x14ac:dyDescent="0.25">
      <c r="A18" s="252">
        <v>1</v>
      </c>
      <c r="B18" s="253" t="s">
        <v>52</v>
      </c>
      <c r="C18" s="253">
        <v>1</v>
      </c>
      <c r="D18" s="253" t="s">
        <v>52</v>
      </c>
      <c r="E18" s="253">
        <v>6</v>
      </c>
      <c r="F18" s="254">
        <v>94295</v>
      </c>
      <c r="G18" s="255" t="s">
        <v>64</v>
      </c>
      <c r="H18" s="256" t="s">
        <v>59</v>
      </c>
      <c r="I18" s="257">
        <v>2</v>
      </c>
      <c r="J18" s="258">
        <v>81.38</v>
      </c>
      <c r="K18" s="258">
        <v>9524.48</v>
      </c>
      <c r="L18" s="259">
        <f t="shared" si="0"/>
        <v>9605.8599999999988</v>
      </c>
      <c r="M18" s="259">
        <f t="shared" si="1"/>
        <v>19211.719999999998</v>
      </c>
      <c r="N18" s="260">
        <f t="shared" si="2"/>
        <v>0.2666</v>
      </c>
      <c r="O18" s="261">
        <f t="shared" si="3"/>
        <v>24333.564551999996</v>
      </c>
      <c r="P18" s="262">
        <f t="shared" si="4"/>
        <v>1.4118681156324668E-2</v>
      </c>
      <c r="Q18" s="242"/>
      <c r="R18" s="243"/>
      <c r="S18" s="263">
        <f t="shared" si="5"/>
        <v>0</v>
      </c>
      <c r="T18" s="263">
        <f t="shared" si="6"/>
        <v>0</v>
      </c>
      <c r="U18" s="83"/>
      <c r="V18" s="310" t="e">
        <f t="shared" si="7"/>
        <v>#DIV/0!</v>
      </c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s="77" customFormat="1" ht="15.75" x14ac:dyDescent="0.25">
      <c r="A19" s="244"/>
      <c r="B19" s="245"/>
      <c r="C19" s="245"/>
      <c r="D19" s="245"/>
      <c r="E19" s="245"/>
      <c r="F19" s="264"/>
      <c r="G19" s="265" t="s">
        <v>65</v>
      </c>
      <c r="H19" s="266"/>
      <c r="I19" s="266"/>
      <c r="J19" s="267"/>
      <c r="K19" s="268"/>
      <c r="L19" s="269"/>
      <c r="M19" s="269">
        <f>SUM(M13:M18)</f>
        <v>36724.149999999994</v>
      </c>
      <c r="N19" s="269"/>
      <c r="O19" s="269">
        <f>SUM(O13:O18)</f>
        <v>46514.808389999998</v>
      </c>
      <c r="P19" s="270">
        <f t="shared" si="4"/>
        <v>2.6988555141707282E-2</v>
      </c>
      <c r="Q19" s="271"/>
      <c r="R19" s="272"/>
      <c r="S19" s="269">
        <f>SUM(S13:S18)</f>
        <v>0</v>
      </c>
      <c r="T19" s="269">
        <f>SUM(T13:T18)</f>
        <v>0</v>
      </c>
      <c r="U19" s="83"/>
      <c r="V19" s="311" t="e">
        <f t="shared" si="7"/>
        <v>#DIV/0!</v>
      </c>
    </row>
    <row r="20" spans="1:1024" ht="31.5" x14ac:dyDescent="0.25">
      <c r="A20" s="244">
        <v>1</v>
      </c>
      <c r="B20" s="245" t="s">
        <v>52</v>
      </c>
      <c r="C20" s="245">
        <v>2</v>
      </c>
      <c r="D20" s="245"/>
      <c r="E20" s="245"/>
      <c r="F20" s="246"/>
      <c r="G20" s="247" t="s">
        <v>66</v>
      </c>
      <c r="H20" s="247"/>
      <c r="I20" s="247"/>
      <c r="J20" s="248"/>
      <c r="K20" s="248"/>
      <c r="L20" s="248"/>
      <c r="M20" s="248"/>
      <c r="N20" s="249"/>
      <c r="O20" s="250"/>
      <c r="P20" s="273"/>
      <c r="Q20" s="249"/>
      <c r="R20" s="249"/>
      <c r="S20" s="249"/>
      <c r="T20" s="249"/>
      <c r="U20" s="83"/>
      <c r="V20" s="312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31.5" x14ac:dyDescent="0.25">
      <c r="A21" s="252">
        <v>1</v>
      </c>
      <c r="B21" s="253" t="s">
        <v>52</v>
      </c>
      <c r="C21" s="253">
        <v>2</v>
      </c>
      <c r="D21" s="253" t="s">
        <v>52</v>
      </c>
      <c r="E21" s="253">
        <v>1</v>
      </c>
      <c r="F21" s="254" t="s">
        <v>67</v>
      </c>
      <c r="G21" s="255" t="s">
        <v>68</v>
      </c>
      <c r="H21" s="256" t="s">
        <v>69</v>
      </c>
      <c r="I21" s="257">
        <v>1</v>
      </c>
      <c r="J21" s="258">
        <v>214.82</v>
      </c>
      <c r="K21" s="258">
        <v>0</v>
      </c>
      <c r="L21" s="259">
        <f>J21+K21</f>
        <v>214.82</v>
      </c>
      <c r="M21" s="259">
        <f>L21*I21</f>
        <v>214.82</v>
      </c>
      <c r="N21" s="260">
        <f>$P$7</f>
        <v>0.2666</v>
      </c>
      <c r="O21" s="261">
        <f>(1+N21)*M21</f>
        <v>272.09101199999998</v>
      </c>
      <c r="P21" s="262">
        <f>O21/$O$1113</f>
        <v>1.578710852542961E-4</v>
      </c>
      <c r="Q21" s="242"/>
      <c r="R21" s="243"/>
      <c r="S21" s="263">
        <f>IF($V$7=0,0,L21*(1+$V$7)*(1-$V$6))</f>
        <v>0</v>
      </c>
      <c r="T21" s="263">
        <f>S21*I21</f>
        <v>0</v>
      </c>
      <c r="U21" s="83"/>
      <c r="V21" s="310" t="e">
        <f>T21/$T$1113</f>
        <v>#DIV/0!</v>
      </c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1.5" x14ac:dyDescent="0.25">
      <c r="A22" s="252">
        <v>1</v>
      </c>
      <c r="B22" s="253" t="s">
        <v>52</v>
      </c>
      <c r="C22" s="253">
        <v>2</v>
      </c>
      <c r="D22" s="253" t="s">
        <v>52</v>
      </c>
      <c r="E22" s="253">
        <v>2</v>
      </c>
      <c r="F22" s="254" t="s">
        <v>67</v>
      </c>
      <c r="G22" s="255" t="s">
        <v>70</v>
      </c>
      <c r="H22" s="256" t="s">
        <v>69</v>
      </c>
      <c r="I22" s="257">
        <v>1</v>
      </c>
      <c r="J22" s="258">
        <v>214.82</v>
      </c>
      <c r="K22" s="258">
        <v>0</v>
      </c>
      <c r="L22" s="259">
        <f>J22+K22</f>
        <v>214.82</v>
      </c>
      <c r="M22" s="259">
        <f>L22*I22</f>
        <v>214.82</v>
      </c>
      <c r="N22" s="260">
        <f>$P$7</f>
        <v>0.2666</v>
      </c>
      <c r="O22" s="261">
        <f>(1+N22)*M22</f>
        <v>272.09101199999998</v>
      </c>
      <c r="P22" s="262">
        <f>O22/$O$1113</f>
        <v>1.578710852542961E-4</v>
      </c>
      <c r="Q22" s="242"/>
      <c r="R22" s="243"/>
      <c r="S22" s="263">
        <f>IF($V$7=0,0,L22*(1+$V$7)*(1-$V$6))</f>
        <v>0</v>
      </c>
      <c r="T22" s="263">
        <f>S22*I22</f>
        <v>0</v>
      </c>
      <c r="U22" s="83"/>
      <c r="V22" s="310" t="e">
        <f>T22/$T$1113</f>
        <v>#DIV/0!</v>
      </c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s="77" customFormat="1" ht="15.75" x14ac:dyDescent="0.25">
      <c r="A23" s="244"/>
      <c r="B23" s="245"/>
      <c r="C23" s="245"/>
      <c r="D23" s="245"/>
      <c r="E23" s="245"/>
      <c r="F23" s="264"/>
      <c r="G23" s="265" t="s">
        <v>65</v>
      </c>
      <c r="H23" s="266"/>
      <c r="I23" s="266"/>
      <c r="J23" s="267"/>
      <c r="K23" s="268"/>
      <c r="L23" s="269"/>
      <c r="M23" s="269">
        <f>SUM(M21:M22)</f>
        <v>429.64</v>
      </c>
      <c r="N23" s="269"/>
      <c r="O23" s="269">
        <f>SUM(O21:O22)</f>
        <v>544.18202399999996</v>
      </c>
      <c r="P23" s="270">
        <f>O23/$O$1113</f>
        <v>3.157421705085922E-4</v>
      </c>
      <c r="Q23" s="271"/>
      <c r="R23" s="272"/>
      <c r="S23" s="269">
        <f>SUM(S21:S22)</f>
        <v>0</v>
      </c>
      <c r="T23" s="269">
        <f>SUM(T21:T22)</f>
        <v>0</v>
      </c>
      <c r="U23" s="83"/>
      <c r="V23" s="311" t="e">
        <f>T23/$T$1113</f>
        <v>#DIV/0!</v>
      </c>
    </row>
    <row r="24" spans="1:1024" ht="15.75" x14ac:dyDescent="0.25">
      <c r="A24" s="244"/>
      <c r="B24" s="244"/>
      <c r="C24" s="244"/>
      <c r="D24" s="244"/>
      <c r="E24" s="244"/>
      <c r="F24" s="246"/>
      <c r="G24" s="274" t="s">
        <v>71</v>
      </c>
      <c r="H24" s="274"/>
      <c r="I24" s="274"/>
      <c r="J24" s="248"/>
      <c r="K24" s="250"/>
      <c r="L24" s="250"/>
      <c r="M24" s="269">
        <f>SUM(M23,M19)</f>
        <v>37153.789999999994</v>
      </c>
      <c r="N24" s="269"/>
      <c r="O24" s="269">
        <f>SUM(O23,O19)</f>
        <v>47058.990414</v>
      </c>
      <c r="P24" s="270">
        <f>O24/$O$1113</f>
        <v>2.7304297312215873E-2</v>
      </c>
      <c r="Q24" s="275"/>
      <c r="R24" s="276"/>
      <c r="S24" s="269">
        <f>SUM(S23,S19)</f>
        <v>0</v>
      </c>
      <c r="T24" s="269">
        <f>SUM(T23,T19)</f>
        <v>0</v>
      </c>
      <c r="U24" s="83"/>
      <c r="V24" s="311" t="e">
        <f>T24/$T$1113</f>
        <v>#DIV/0!</v>
      </c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5.75" x14ac:dyDescent="0.25">
      <c r="A25" s="235">
        <v>2</v>
      </c>
      <c r="B25" s="235"/>
      <c r="C25" s="235"/>
      <c r="D25" s="235"/>
      <c r="E25" s="235"/>
      <c r="F25" s="236"/>
      <c r="G25" s="237" t="s">
        <v>72</v>
      </c>
      <c r="H25" s="237"/>
      <c r="I25" s="237"/>
      <c r="J25" s="238"/>
      <c r="K25" s="239"/>
      <c r="L25" s="239"/>
      <c r="M25" s="238"/>
      <c r="N25" s="239"/>
      <c r="O25" s="239"/>
      <c r="P25" s="238"/>
      <c r="Q25" s="239"/>
      <c r="R25" s="239"/>
      <c r="S25" s="239"/>
      <c r="T25" s="239"/>
      <c r="U25" s="84"/>
      <c r="V25" s="313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31.5" x14ac:dyDescent="0.25">
      <c r="A26" s="244">
        <v>2</v>
      </c>
      <c r="B26" s="245" t="s">
        <v>52</v>
      </c>
      <c r="C26" s="245">
        <v>1</v>
      </c>
      <c r="D26" s="245"/>
      <c r="E26" s="245"/>
      <c r="F26" s="246"/>
      <c r="G26" s="247" t="s">
        <v>73</v>
      </c>
      <c r="H26" s="247"/>
      <c r="I26" s="247"/>
      <c r="J26" s="248"/>
      <c r="K26" s="250"/>
      <c r="L26" s="248"/>
      <c r="M26" s="248"/>
      <c r="N26" s="249"/>
      <c r="O26" s="249"/>
      <c r="P26" s="273"/>
      <c r="Q26" s="249"/>
      <c r="R26" s="249"/>
      <c r="S26" s="249"/>
      <c r="T26" s="249"/>
      <c r="U26" s="86"/>
      <c r="V26" s="312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5.75" x14ac:dyDescent="0.25">
      <c r="A27" s="252"/>
      <c r="B27" s="253"/>
      <c r="C27" s="253"/>
      <c r="D27" s="253"/>
      <c r="E27" s="253"/>
      <c r="F27" s="254"/>
      <c r="G27" s="277" t="s">
        <v>74</v>
      </c>
      <c r="H27" s="256"/>
      <c r="I27" s="257"/>
      <c r="J27" s="258"/>
      <c r="K27" s="258"/>
      <c r="L27" s="259"/>
      <c r="M27" s="259"/>
      <c r="N27" s="260"/>
      <c r="O27" s="261"/>
      <c r="P27" s="262"/>
      <c r="Q27" s="242"/>
      <c r="R27" s="243"/>
      <c r="S27" s="243"/>
      <c r="T27" s="243"/>
      <c r="U27" s="83"/>
      <c r="V27" s="314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15.75" x14ac:dyDescent="0.25">
      <c r="A28" s="252"/>
      <c r="B28" s="253"/>
      <c r="C28" s="253"/>
      <c r="D28" s="253"/>
      <c r="E28" s="253"/>
      <c r="F28" s="254"/>
      <c r="G28" s="277" t="s">
        <v>75</v>
      </c>
      <c r="H28" s="256"/>
      <c r="I28" s="257"/>
      <c r="J28" s="258"/>
      <c r="K28" s="258"/>
      <c r="L28" s="259"/>
      <c r="M28" s="259"/>
      <c r="N28" s="260"/>
      <c r="O28" s="261"/>
      <c r="P28" s="262"/>
      <c r="Q28" s="242"/>
      <c r="R28" s="243"/>
      <c r="S28" s="243"/>
      <c r="T28" s="243"/>
      <c r="U28" s="83"/>
      <c r="V28" s="314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31.5" x14ac:dyDescent="0.25">
      <c r="A29" s="252">
        <v>2</v>
      </c>
      <c r="B29" s="253" t="s">
        <v>52</v>
      </c>
      <c r="C29" s="253">
        <v>1</v>
      </c>
      <c r="D29" s="253" t="s">
        <v>52</v>
      </c>
      <c r="E29" s="253">
        <v>1</v>
      </c>
      <c r="F29" s="254" t="s">
        <v>76</v>
      </c>
      <c r="G29" s="255" t="s">
        <v>77</v>
      </c>
      <c r="H29" s="256" t="s">
        <v>56</v>
      </c>
      <c r="I29" s="257">
        <v>20.28</v>
      </c>
      <c r="J29" s="258">
        <v>0.81</v>
      </c>
      <c r="K29" s="258">
        <v>2.61</v>
      </c>
      <c r="L29" s="259">
        <f>SUM(J29:K29)</f>
        <v>3.42</v>
      </c>
      <c r="M29" s="259">
        <f>L29*I29</f>
        <v>69.357600000000005</v>
      </c>
      <c r="N29" s="260">
        <f>$P$7</f>
        <v>0.2666</v>
      </c>
      <c r="O29" s="261">
        <f>M29*(1+N29)</f>
        <v>87.848336160000002</v>
      </c>
      <c r="P29" s="262">
        <f>O29/$O$1113</f>
        <v>5.0970857381218548E-5</v>
      </c>
      <c r="Q29" s="242"/>
      <c r="R29" s="243"/>
      <c r="S29" s="263">
        <f>IF($V$7=0,0,L29*(1+$V$7)*(1-$V$6))</f>
        <v>0</v>
      </c>
      <c r="T29" s="263">
        <f>S29*I29</f>
        <v>0</v>
      </c>
      <c r="U29" s="83"/>
      <c r="V29" s="310" t="e">
        <f>T29/$T$1113</f>
        <v>#DIV/0!</v>
      </c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47.25" x14ac:dyDescent="0.25">
      <c r="A30" s="252">
        <v>2</v>
      </c>
      <c r="B30" s="253" t="s">
        <v>52</v>
      </c>
      <c r="C30" s="253">
        <v>1</v>
      </c>
      <c r="D30" s="253" t="s">
        <v>52</v>
      </c>
      <c r="E30" s="253">
        <v>2</v>
      </c>
      <c r="F30" s="254" t="s">
        <v>78</v>
      </c>
      <c r="G30" s="255" t="s">
        <v>79</v>
      </c>
      <c r="H30" s="256" t="s">
        <v>56</v>
      </c>
      <c r="I30" s="257">
        <v>20.28</v>
      </c>
      <c r="J30" s="258">
        <v>1.22</v>
      </c>
      <c r="K30" s="258">
        <v>2.4</v>
      </c>
      <c r="L30" s="259">
        <f>SUM(J30:K30)</f>
        <v>3.62</v>
      </c>
      <c r="M30" s="259">
        <f>L30*I30</f>
        <v>73.413600000000002</v>
      </c>
      <c r="N30" s="260">
        <f>$P$7</f>
        <v>0.2666</v>
      </c>
      <c r="O30" s="261">
        <f>M30*(1+N30)</f>
        <v>92.985665760000003</v>
      </c>
      <c r="P30" s="262">
        <f>O30/$O$1113</f>
        <v>5.395160927485706E-5</v>
      </c>
      <c r="Q30" s="242"/>
      <c r="R30" s="243"/>
      <c r="S30" s="263">
        <f>IF($V$7=0,0,L30*(1+$V$7)*(1-$V$6))</f>
        <v>0</v>
      </c>
      <c r="T30" s="263">
        <f>S30*I30</f>
        <v>0</v>
      </c>
      <c r="U30" s="83"/>
      <c r="V30" s="310" t="e">
        <f>T30/$T$1113</f>
        <v>#DIV/0!</v>
      </c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31.5" x14ac:dyDescent="0.25">
      <c r="A31" s="252">
        <v>2</v>
      </c>
      <c r="B31" s="253" t="s">
        <v>52</v>
      </c>
      <c r="C31" s="253">
        <v>1</v>
      </c>
      <c r="D31" s="253" t="s">
        <v>52</v>
      </c>
      <c r="E31" s="253">
        <v>3</v>
      </c>
      <c r="F31" s="254">
        <v>93358</v>
      </c>
      <c r="G31" s="255" t="s">
        <v>80</v>
      </c>
      <c r="H31" s="256" t="s">
        <v>81</v>
      </c>
      <c r="I31" s="257">
        <v>2.02</v>
      </c>
      <c r="J31" s="258">
        <v>13.89</v>
      </c>
      <c r="K31" s="258">
        <v>40.22</v>
      </c>
      <c r="L31" s="259">
        <f>SUM(J31:K31)</f>
        <v>54.11</v>
      </c>
      <c r="M31" s="259">
        <f>L31*I31</f>
        <v>109.3022</v>
      </c>
      <c r="N31" s="260">
        <f>$P$7</f>
        <v>0.2666</v>
      </c>
      <c r="O31" s="261">
        <f>M31*(1+N31)</f>
        <v>138.44216652</v>
      </c>
      <c r="P31" s="262">
        <f>O31/$O$1113</f>
        <v>8.0326119237883459E-5</v>
      </c>
      <c r="Q31" s="242"/>
      <c r="R31" s="243"/>
      <c r="S31" s="263">
        <f>IF($V$7=0,0,L31*(1+$V$7)*(1-$V$6))</f>
        <v>0</v>
      </c>
      <c r="T31" s="263">
        <f>S31*I31</f>
        <v>0</v>
      </c>
      <c r="U31" s="83"/>
      <c r="V31" s="310" t="e">
        <f>T31/$T$1113</f>
        <v>#DIV/0!</v>
      </c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31.5" x14ac:dyDescent="0.25">
      <c r="A32" s="252">
        <v>2</v>
      </c>
      <c r="B32" s="253" t="s">
        <v>52</v>
      </c>
      <c r="C32" s="253">
        <v>1</v>
      </c>
      <c r="D32" s="253" t="s">
        <v>52</v>
      </c>
      <c r="E32" s="253">
        <v>4</v>
      </c>
      <c r="F32" s="254" t="s">
        <v>82</v>
      </c>
      <c r="G32" s="255" t="s">
        <v>83</v>
      </c>
      <c r="H32" s="256" t="s">
        <v>81</v>
      </c>
      <c r="I32" s="257">
        <v>8.11</v>
      </c>
      <c r="J32" s="258">
        <v>10.65</v>
      </c>
      <c r="K32" s="258">
        <v>30.39</v>
      </c>
      <c r="L32" s="259">
        <f>SUM(J32:K32)</f>
        <v>41.04</v>
      </c>
      <c r="M32" s="259">
        <f>L32*I32</f>
        <v>332.83439999999996</v>
      </c>
      <c r="N32" s="260">
        <f>$P$7</f>
        <v>0.2666</v>
      </c>
      <c r="O32" s="261">
        <f>M32*(1+N32)</f>
        <v>421.56805103999994</v>
      </c>
      <c r="P32" s="262">
        <f>O32/$O$1113</f>
        <v>2.4459979488856943E-4</v>
      </c>
      <c r="Q32" s="242"/>
      <c r="R32" s="243"/>
      <c r="S32" s="263">
        <f>IF($V$7=0,0,L32*(1+$V$7)*(1-$V$6))</f>
        <v>0</v>
      </c>
      <c r="T32" s="263">
        <f>S32*I32</f>
        <v>0</v>
      </c>
      <c r="U32" s="83"/>
      <c r="V32" s="310" t="e">
        <f>T32/$T$1113</f>
        <v>#DIV/0!</v>
      </c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31.5" x14ac:dyDescent="0.25">
      <c r="A33" s="252">
        <v>2</v>
      </c>
      <c r="B33" s="253" t="s">
        <v>52</v>
      </c>
      <c r="C33" s="253">
        <v>1</v>
      </c>
      <c r="D33" s="253" t="s">
        <v>52</v>
      </c>
      <c r="E33" s="253">
        <v>5</v>
      </c>
      <c r="F33" s="254"/>
      <c r="G33" s="255"/>
      <c r="H33" s="256"/>
      <c r="I33" s="257"/>
      <c r="J33" s="258"/>
      <c r="K33" s="258"/>
      <c r="L33" s="259"/>
      <c r="M33" s="259"/>
      <c r="N33" s="260"/>
      <c r="O33" s="261"/>
      <c r="P33" s="262"/>
      <c r="Q33" s="242"/>
      <c r="R33" s="243"/>
      <c r="S33" s="243"/>
      <c r="T33" s="243"/>
      <c r="U33" s="83"/>
      <c r="V33" s="314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5.75" x14ac:dyDescent="0.25">
      <c r="A34" s="252"/>
      <c r="B34" s="253"/>
      <c r="C34" s="253"/>
      <c r="D34" s="253"/>
      <c r="E34" s="253"/>
      <c r="F34" s="254"/>
      <c r="G34" s="277" t="s">
        <v>84</v>
      </c>
      <c r="H34" s="256"/>
      <c r="I34" s="257"/>
      <c r="J34" s="258"/>
      <c r="K34" s="258"/>
      <c r="L34" s="259"/>
      <c r="M34" s="259"/>
      <c r="N34" s="260"/>
      <c r="O34" s="261"/>
      <c r="P34" s="262"/>
      <c r="Q34" s="242"/>
      <c r="R34" s="243"/>
      <c r="S34" s="243"/>
      <c r="T34" s="243"/>
      <c r="U34" s="83"/>
      <c r="V34" s="31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63" x14ac:dyDescent="0.25">
      <c r="A35" s="252">
        <v>2</v>
      </c>
      <c r="B35" s="253" t="s">
        <v>52</v>
      </c>
      <c r="C35" s="253">
        <v>1</v>
      </c>
      <c r="D35" s="253" t="s">
        <v>52</v>
      </c>
      <c r="E35" s="253">
        <v>6</v>
      </c>
      <c r="F35" s="254">
        <v>90877</v>
      </c>
      <c r="G35" s="255" t="s">
        <v>85</v>
      </c>
      <c r="H35" s="256" t="s">
        <v>86</v>
      </c>
      <c r="I35" s="257">
        <v>40</v>
      </c>
      <c r="J35" s="258">
        <v>29.6</v>
      </c>
      <c r="K35" s="258">
        <v>10.59</v>
      </c>
      <c r="L35" s="259">
        <f>SUM(J35:K35)</f>
        <v>40.19</v>
      </c>
      <c r="M35" s="259">
        <f>L35*I35</f>
        <v>1607.6</v>
      </c>
      <c r="N35" s="260">
        <f>$P$7</f>
        <v>0.2666</v>
      </c>
      <c r="O35" s="261">
        <f>M35*(1+N35)</f>
        <v>2036.1861599999997</v>
      </c>
      <c r="P35" s="262">
        <f>O35/$O$1113</f>
        <v>1.1814242466009048E-3</v>
      </c>
      <c r="Q35" s="242"/>
      <c r="R35" s="243"/>
      <c r="S35" s="263">
        <f>IF($V$7=0,0,L35*(1+$V$7)*(1-$V$6))</f>
        <v>0</v>
      </c>
      <c r="T35" s="263">
        <f>S35*I35</f>
        <v>0</v>
      </c>
      <c r="U35" s="83"/>
      <c r="V35" s="310" t="e">
        <f>T35/$T$1113</f>
        <v>#DIV/0!</v>
      </c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31.5" x14ac:dyDescent="0.25">
      <c r="A36" s="252">
        <v>2</v>
      </c>
      <c r="B36" s="253" t="s">
        <v>52</v>
      </c>
      <c r="C36" s="253">
        <v>1</v>
      </c>
      <c r="D36" s="253" t="s">
        <v>52</v>
      </c>
      <c r="E36" s="253">
        <v>7</v>
      </c>
      <c r="F36" s="254">
        <v>92793</v>
      </c>
      <c r="G36" s="255" t="s">
        <v>87</v>
      </c>
      <c r="H36" s="256" t="s">
        <v>88</v>
      </c>
      <c r="I36" s="257">
        <v>38.31</v>
      </c>
      <c r="J36" s="258">
        <v>4.9000000000000004</v>
      </c>
      <c r="K36" s="258">
        <v>2</v>
      </c>
      <c r="L36" s="259">
        <f>SUM(J36:K36)</f>
        <v>6.9</v>
      </c>
      <c r="M36" s="259">
        <f>L36*I36</f>
        <v>264.33900000000006</v>
      </c>
      <c r="N36" s="260">
        <f>$P$7</f>
        <v>0.2666</v>
      </c>
      <c r="O36" s="261">
        <f>M36*(1+N36)</f>
        <v>334.81177740000004</v>
      </c>
      <c r="P36" s="262">
        <f>O36/$O$1113</f>
        <v>1.9426256775456374E-4</v>
      </c>
      <c r="Q36" s="242"/>
      <c r="R36" s="243"/>
      <c r="S36" s="263">
        <f>IF($V$7=0,0,L36*(1+$V$7)*(1-$V$6))</f>
        <v>0</v>
      </c>
      <c r="T36" s="263">
        <f>S36*I36</f>
        <v>0</v>
      </c>
      <c r="U36" s="83"/>
      <c r="V36" s="310" t="e">
        <f>T36/$T$1113</f>
        <v>#DIV/0!</v>
      </c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31.5" x14ac:dyDescent="0.25">
      <c r="A37" s="252">
        <v>2</v>
      </c>
      <c r="B37" s="253" t="s">
        <v>52</v>
      </c>
      <c r="C37" s="253">
        <v>1</v>
      </c>
      <c r="D37" s="253" t="s">
        <v>52</v>
      </c>
      <c r="E37" s="253">
        <v>8</v>
      </c>
      <c r="F37" s="254">
        <v>92791</v>
      </c>
      <c r="G37" s="255" t="s">
        <v>89</v>
      </c>
      <c r="H37" s="256" t="s">
        <v>88</v>
      </c>
      <c r="I37" s="257">
        <v>9.85</v>
      </c>
      <c r="J37" s="258">
        <v>4.24</v>
      </c>
      <c r="K37" s="258">
        <v>2.72</v>
      </c>
      <c r="L37" s="259">
        <f>SUM(J37:K37)</f>
        <v>6.9600000000000009</v>
      </c>
      <c r="M37" s="259">
        <f>L37*I37</f>
        <v>68.556000000000012</v>
      </c>
      <c r="N37" s="260">
        <f>$P$7</f>
        <v>0.2666</v>
      </c>
      <c r="O37" s="261">
        <f>M37*(1+N37)</f>
        <v>86.833029600000017</v>
      </c>
      <c r="P37" s="262">
        <f>O37/$O$1113</f>
        <v>5.0381762036558635E-5</v>
      </c>
      <c r="Q37" s="242"/>
      <c r="R37" s="243"/>
      <c r="S37" s="263">
        <f>IF($V$7=0,0,L37*(1+$V$7)*(1-$V$6))</f>
        <v>0</v>
      </c>
      <c r="T37" s="263">
        <f>S37*I37</f>
        <v>0</v>
      </c>
      <c r="U37" s="83"/>
      <c r="V37" s="310" t="e">
        <f>T37/$T$1113</f>
        <v>#DIV/0!</v>
      </c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31.5" x14ac:dyDescent="0.25">
      <c r="A38" s="252">
        <v>2</v>
      </c>
      <c r="B38" s="253" t="s">
        <v>52</v>
      </c>
      <c r="C38" s="253">
        <v>1</v>
      </c>
      <c r="D38" s="253" t="s">
        <v>52</v>
      </c>
      <c r="E38" s="253">
        <v>9</v>
      </c>
      <c r="F38" s="254"/>
      <c r="G38" s="255"/>
      <c r="H38" s="256"/>
      <c r="I38" s="257"/>
      <c r="J38" s="258"/>
      <c r="K38" s="258"/>
      <c r="L38" s="259"/>
      <c r="M38" s="259"/>
      <c r="N38" s="260"/>
      <c r="O38" s="261"/>
      <c r="P38" s="262"/>
      <c r="Q38" s="242"/>
      <c r="R38" s="243"/>
      <c r="S38" s="243"/>
      <c r="T38" s="243"/>
      <c r="U38" s="83"/>
      <c r="V38" s="314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5.75" x14ac:dyDescent="0.25">
      <c r="A39" s="252"/>
      <c r="B39" s="253"/>
      <c r="C39" s="253"/>
      <c r="D39" s="253"/>
      <c r="E39" s="253"/>
      <c r="F39" s="254"/>
      <c r="G39" s="277" t="s">
        <v>90</v>
      </c>
      <c r="H39" s="256"/>
      <c r="I39" s="257"/>
      <c r="J39" s="258"/>
      <c r="K39" s="258"/>
      <c r="L39" s="259"/>
      <c r="M39" s="259"/>
      <c r="N39" s="260"/>
      <c r="O39" s="261"/>
      <c r="P39" s="262"/>
      <c r="Q39" s="242"/>
      <c r="R39" s="243"/>
      <c r="S39" s="243"/>
      <c r="T39" s="243"/>
      <c r="U39" s="83"/>
      <c r="V39" s="314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31.5" x14ac:dyDescent="0.25">
      <c r="A40" s="252">
        <v>2</v>
      </c>
      <c r="B40" s="253" t="s">
        <v>52</v>
      </c>
      <c r="C40" s="253">
        <v>1</v>
      </c>
      <c r="D40" s="253" t="s">
        <v>52</v>
      </c>
      <c r="E40" s="253">
        <v>10</v>
      </c>
      <c r="F40" s="254">
        <v>92724</v>
      </c>
      <c r="G40" s="255" t="s">
        <v>91</v>
      </c>
      <c r="H40" s="256" t="s">
        <v>81</v>
      </c>
      <c r="I40" s="257">
        <v>1.68</v>
      </c>
      <c r="J40" s="258">
        <v>352.4</v>
      </c>
      <c r="K40" s="258">
        <v>15.77</v>
      </c>
      <c r="L40" s="259">
        <f>SUM(J40:K40)</f>
        <v>368.16999999999996</v>
      </c>
      <c r="M40" s="259">
        <f>L40*I40</f>
        <v>618.52559999999994</v>
      </c>
      <c r="N40" s="260">
        <f>$P$7</f>
        <v>0.2666</v>
      </c>
      <c r="O40" s="261">
        <f>M40*(1+N40)</f>
        <v>783.42452495999987</v>
      </c>
      <c r="P40" s="262">
        <f>O40/$O$1113</f>
        <v>4.5455408122877124E-4</v>
      </c>
      <c r="Q40" s="242"/>
      <c r="R40" s="243"/>
      <c r="S40" s="263">
        <f>IF($V$7=0,0,L40*(1+$V$7)*(1-$V$6))</f>
        <v>0</v>
      </c>
      <c r="T40" s="263">
        <f>S40*I40</f>
        <v>0</v>
      </c>
      <c r="U40" s="83"/>
      <c r="V40" s="310" t="e">
        <f>T40/$T$1113</f>
        <v>#DIV/0!</v>
      </c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31.5" x14ac:dyDescent="0.25">
      <c r="A41" s="252">
        <v>2</v>
      </c>
      <c r="B41" s="253" t="s">
        <v>52</v>
      </c>
      <c r="C41" s="253">
        <v>1</v>
      </c>
      <c r="D41" s="253" t="s">
        <v>52</v>
      </c>
      <c r="E41" s="253">
        <v>11</v>
      </c>
      <c r="F41" s="254">
        <v>92791</v>
      </c>
      <c r="G41" s="255" t="s">
        <v>89</v>
      </c>
      <c r="H41" s="256" t="s">
        <v>88</v>
      </c>
      <c r="I41" s="257">
        <v>25.91</v>
      </c>
      <c r="J41" s="258">
        <v>4.24</v>
      </c>
      <c r="K41" s="258">
        <v>2.72</v>
      </c>
      <c r="L41" s="259">
        <f>SUM(J41:K41)</f>
        <v>6.9600000000000009</v>
      </c>
      <c r="M41" s="259">
        <f>L41*I41</f>
        <v>180.33360000000002</v>
      </c>
      <c r="N41" s="260">
        <f>$P$7</f>
        <v>0.2666</v>
      </c>
      <c r="O41" s="261">
        <f>M41*(1+N41)</f>
        <v>228.41053776000001</v>
      </c>
      <c r="P41" s="262">
        <f>O41/$O$1113</f>
        <v>1.3252705120479533E-4</v>
      </c>
      <c r="Q41" s="242"/>
      <c r="R41" s="243"/>
      <c r="S41" s="263">
        <f>IF($V$7=0,0,L41*(1+$V$7)*(1-$V$6))</f>
        <v>0</v>
      </c>
      <c r="T41" s="263">
        <f>S41*I41</f>
        <v>0</v>
      </c>
      <c r="U41" s="83"/>
      <c r="V41" s="310" t="e">
        <f>T41/$T$1113</f>
        <v>#DIV/0!</v>
      </c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31.5" x14ac:dyDescent="0.25">
      <c r="A42" s="252">
        <v>2</v>
      </c>
      <c r="B42" s="253" t="s">
        <v>52</v>
      </c>
      <c r="C42" s="253">
        <v>1</v>
      </c>
      <c r="D42" s="253" t="s">
        <v>52</v>
      </c>
      <c r="E42" s="253">
        <v>12</v>
      </c>
      <c r="F42" s="254">
        <v>92794</v>
      </c>
      <c r="G42" s="255" t="s">
        <v>92</v>
      </c>
      <c r="H42" s="256" t="s">
        <v>88</v>
      </c>
      <c r="I42" s="257">
        <v>91.62</v>
      </c>
      <c r="J42" s="258">
        <v>4.1100000000000003</v>
      </c>
      <c r="K42" s="258">
        <v>1.55</v>
      </c>
      <c r="L42" s="259">
        <f>SUM(J42:K42)</f>
        <v>5.66</v>
      </c>
      <c r="M42" s="259">
        <f>L42*I42</f>
        <v>518.56920000000002</v>
      </c>
      <c r="N42" s="260">
        <f>$P$7</f>
        <v>0.2666</v>
      </c>
      <c r="O42" s="261">
        <f>M42*(1+N42)</f>
        <v>656.81974872000001</v>
      </c>
      <c r="P42" s="262">
        <f>O42/$O$1113</f>
        <v>3.8109618463575144E-4</v>
      </c>
      <c r="Q42" s="242"/>
      <c r="R42" s="243"/>
      <c r="S42" s="263">
        <f>IF($V$7=0,0,L42*(1+$V$7)*(1-$V$6))</f>
        <v>0</v>
      </c>
      <c r="T42" s="263">
        <f>S42*I42</f>
        <v>0</v>
      </c>
      <c r="U42" s="83"/>
      <c r="V42" s="310" t="e">
        <f>T42/$T$1113</f>
        <v>#DIV/0!</v>
      </c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31.5" x14ac:dyDescent="0.25">
      <c r="A43" s="252">
        <v>2</v>
      </c>
      <c r="B43" s="253" t="s">
        <v>52</v>
      </c>
      <c r="C43" s="253">
        <v>1</v>
      </c>
      <c r="D43" s="253" t="s">
        <v>52</v>
      </c>
      <c r="E43" s="253">
        <v>13</v>
      </c>
      <c r="F43" s="254">
        <v>5970</v>
      </c>
      <c r="G43" s="255" t="s">
        <v>93</v>
      </c>
      <c r="H43" s="256" t="s">
        <v>56</v>
      </c>
      <c r="I43" s="257">
        <v>13.5</v>
      </c>
      <c r="J43" s="258">
        <v>29.81</v>
      </c>
      <c r="K43" s="258">
        <v>22.51</v>
      </c>
      <c r="L43" s="259">
        <f>SUM(J43:K43)</f>
        <v>52.32</v>
      </c>
      <c r="M43" s="259">
        <f>L43*I43</f>
        <v>706.32</v>
      </c>
      <c r="N43" s="260">
        <f>$P$7</f>
        <v>0.2666</v>
      </c>
      <c r="O43" s="261">
        <f>M43*(1+N43)</f>
        <v>894.62491199999999</v>
      </c>
      <c r="P43" s="262">
        <f>O43/$O$1113</f>
        <v>5.19074131537168E-4</v>
      </c>
      <c r="Q43" s="242"/>
      <c r="R43" s="243"/>
      <c r="S43" s="263">
        <f>IF($V$7=0,0,L43*(1+$V$7)*(1-$V$6))</f>
        <v>0</v>
      </c>
      <c r="T43" s="263">
        <f>S43*I43</f>
        <v>0</v>
      </c>
      <c r="U43" s="83"/>
      <c r="V43" s="310" t="e">
        <f>T43/$T$1113</f>
        <v>#DIV/0!</v>
      </c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31.5" x14ac:dyDescent="0.25">
      <c r="A44" s="252">
        <v>2</v>
      </c>
      <c r="B44" s="253" t="s">
        <v>52</v>
      </c>
      <c r="C44" s="253">
        <v>1</v>
      </c>
      <c r="D44" s="253" t="s">
        <v>52</v>
      </c>
      <c r="E44" s="253">
        <v>14</v>
      </c>
      <c r="F44" s="254"/>
      <c r="G44" s="255"/>
      <c r="H44" s="256"/>
      <c r="I44" s="257"/>
      <c r="J44" s="258"/>
      <c r="K44" s="258"/>
      <c r="L44" s="259"/>
      <c r="M44" s="259"/>
      <c r="N44" s="260"/>
      <c r="O44" s="261"/>
      <c r="P44" s="262"/>
      <c r="Q44" s="242"/>
      <c r="R44" s="243"/>
      <c r="S44" s="243"/>
      <c r="T44" s="243"/>
      <c r="U44" s="83"/>
      <c r="V44" s="31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5.75" x14ac:dyDescent="0.25">
      <c r="A45" s="252"/>
      <c r="B45" s="253"/>
      <c r="C45" s="253"/>
      <c r="D45" s="253"/>
      <c r="E45" s="253"/>
      <c r="F45" s="254"/>
      <c r="G45" s="277" t="s">
        <v>94</v>
      </c>
      <c r="H45" s="256"/>
      <c r="I45" s="257"/>
      <c r="J45" s="258"/>
      <c r="K45" s="258"/>
      <c r="L45" s="259"/>
      <c r="M45" s="259"/>
      <c r="N45" s="260"/>
      <c r="O45" s="261"/>
      <c r="P45" s="262"/>
      <c r="Q45" s="242"/>
      <c r="R45" s="243"/>
      <c r="S45" s="243"/>
      <c r="T45" s="243"/>
      <c r="U45" s="83"/>
      <c r="V45" s="314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47.25" x14ac:dyDescent="0.25">
      <c r="A46" s="252">
        <v>2</v>
      </c>
      <c r="B46" s="253" t="s">
        <v>52</v>
      </c>
      <c r="C46" s="253">
        <v>1</v>
      </c>
      <c r="D46" s="253" t="s">
        <v>52</v>
      </c>
      <c r="E46" s="253">
        <v>15</v>
      </c>
      <c r="F46" s="254" t="s">
        <v>95</v>
      </c>
      <c r="G46" s="255" t="s">
        <v>96</v>
      </c>
      <c r="H46" s="256" t="s">
        <v>56</v>
      </c>
      <c r="I46" s="257">
        <v>26.1</v>
      </c>
      <c r="J46" s="258">
        <v>49.8</v>
      </c>
      <c r="K46" s="258">
        <v>15.64</v>
      </c>
      <c r="L46" s="259">
        <f>SUM(J46:K46)</f>
        <v>65.44</v>
      </c>
      <c r="M46" s="259">
        <f>L46*I46</f>
        <v>1707.9839999999999</v>
      </c>
      <c r="N46" s="260">
        <f>$P$7</f>
        <v>0.2666</v>
      </c>
      <c r="O46" s="261">
        <f>M46*(1+N46)</f>
        <v>2163.3325344</v>
      </c>
      <c r="P46" s="262">
        <f>O46/$O$1113</f>
        <v>1.255196386169694E-3</v>
      </c>
      <c r="Q46" s="242"/>
      <c r="R46" s="243"/>
      <c r="S46" s="263">
        <f>IF($V$7=0,0,L46*(1+$V$7)*(1-$V$6))</f>
        <v>0</v>
      </c>
      <c r="T46" s="263">
        <f>S46*I46</f>
        <v>0</v>
      </c>
      <c r="U46" s="83"/>
      <c r="V46" s="310" t="e">
        <f>T46/$T$1113</f>
        <v>#DIV/0!</v>
      </c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31.5" x14ac:dyDescent="0.25">
      <c r="A47" s="252">
        <v>2</v>
      </c>
      <c r="B47" s="253" t="s">
        <v>52</v>
      </c>
      <c r="C47" s="253">
        <v>1</v>
      </c>
      <c r="D47" s="253" t="s">
        <v>52</v>
      </c>
      <c r="E47" s="253">
        <v>16</v>
      </c>
      <c r="F47" s="254"/>
      <c r="G47" s="255"/>
      <c r="H47" s="256"/>
      <c r="I47" s="257"/>
      <c r="J47" s="258"/>
      <c r="K47" s="258"/>
      <c r="L47" s="259"/>
      <c r="M47" s="259"/>
      <c r="N47" s="260"/>
      <c r="O47" s="261"/>
      <c r="P47" s="262"/>
      <c r="Q47" s="242"/>
      <c r="R47" s="243"/>
      <c r="S47" s="243"/>
      <c r="T47" s="243"/>
      <c r="U47" s="83"/>
      <c r="V47" s="314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5.75" x14ac:dyDescent="0.25">
      <c r="A48" s="252"/>
      <c r="B48" s="253"/>
      <c r="C48" s="253"/>
      <c r="D48" s="253"/>
      <c r="E48" s="253"/>
      <c r="F48" s="254"/>
      <c r="G48" s="277" t="s">
        <v>97</v>
      </c>
      <c r="H48" s="256"/>
      <c r="I48" s="257"/>
      <c r="J48" s="258"/>
      <c r="K48" s="258"/>
      <c r="L48" s="259"/>
      <c r="M48" s="259"/>
      <c r="N48" s="260"/>
      <c r="O48" s="261"/>
      <c r="P48" s="262"/>
      <c r="Q48" s="242"/>
      <c r="R48" s="243"/>
      <c r="S48" s="243"/>
      <c r="T48" s="243"/>
      <c r="U48" s="83"/>
      <c r="V48" s="314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47.25" x14ac:dyDescent="0.25">
      <c r="A49" s="252">
        <v>2</v>
      </c>
      <c r="B49" s="253" t="s">
        <v>52</v>
      </c>
      <c r="C49" s="253">
        <v>1</v>
      </c>
      <c r="D49" s="253" t="s">
        <v>52</v>
      </c>
      <c r="E49" s="253">
        <v>17</v>
      </c>
      <c r="F49" s="254">
        <v>92720</v>
      </c>
      <c r="G49" s="255" t="s">
        <v>98</v>
      </c>
      <c r="H49" s="256" t="s">
        <v>81</v>
      </c>
      <c r="I49" s="257">
        <v>0.2</v>
      </c>
      <c r="J49" s="258">
        <v>367.83</v>
      </c>
      <c r="K49" s="258">
        <v>17.2</v>
      </c>
      <c r="L49" s="259">
        <f>SUM(J49:K49)</f>
        <v>385.03</v>
      </c>
      <c r="M49" s="259">
        <f>L49*I49</f>
        <v>77.006</v>
      </c>
      <c r="N49" s="260">
        <f>$P$7</f>
        <v>0.2666</v>
      </c>
      <c r="O49" s="261">
        <f>M49*(1+N49)</f>
        <v>97.53579959999999</v>
      </c>
      <c r="P49" s="262">
        <f>O49/$O$1113</f>
        <v>5.6591661814972183E-5</v>
      </c>
      <c r="Q49" s="242"/>
      <c r="R49" s="243"/>
      <c r="S49" s="263">
        <f>IF($V$7=0,0,L49*(1+$V$7)*(1-$V$6))</f>
        <v>0</v>
      </c>
      <c r="T49" s="263">
        <f>S49*I49</f>
        <v>0</v>
      </c>
      <c r="U49" s="83"/>
      <c r="V49" s="310" t="e">
        <f>T49/$T$1113</f>
        <v>#DIV/0!</v>
      </c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31.5" x14ac:dyDescent="0.25">
      <c r="A50" s="252">
        <v>2</v>
      </c>
      <c r="B50" s="253" t="s">
        <v>52</v>
      </c>
      <c r="C50" s="253">
        <v>1</v>
      </c>
      <c r="D50" s="253" t="s">
        <v>52</v>
      </c>
      <c r="E50" s="253">
        <v>18</v>
      </c>
      <c r="F50" s="254">
        <v>92791</v>
      </c>
      <c r="G50" s="255" t="s">
        <v>89</v>
      </c>
      <c r="H50" s="256" t="s">
        <v>88</v>
      </c>
      <c r="I50" s="257">
        <v>4</v>
      </c>
      <c r="J50" s="258">
        <v>4.24</v>
      </c>
      <c r="K50" s="258">
        <v>2.72</v>
      </c>
      <c r="L50" s="259">
        <f>SUM(J50:K50)</f>
        <v>6.9600000000000009</v>
      </c>
      <c r="M50" s="259">
        <f>L50*I50</f>
        <v>27.840000000000003</v>
      </c>
      <c r="N50" s="260">
        <f>$P$7</f>
        <v>0.2666</v>
      </c>
      <c r="O50" s="261">
        <f>M50*(1+N50)</f>
        <v>35.262144000000006</v>
      </c>
      <c r="P50" s="262">
        <f>O50/$O$1113</f>
        <v>2.0459598796572034E-5</v>
      </c>
      <c r="Q50" s="242"/>
      <c r="R50" s="243"/>
      <c r="S50" s="263">
        <f>IF($V$7=0,0,L50*(1+$V$7)*(1-$V$6))</f>
        <v>0</v>
      </c>
      <c r="T50" s="263">
        <f>S50*I50</f>
        <v>0</v>
      </c>
      <c r="U50" s="83"/>
      <c r="V50" s="310" t="e">
        <f>T50/$T$1113</f>
        <v>#DIV/0!</v>
      </c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31.5" x14ac:dyDescent="0.25">
      <c r="A51" s="252">
        <v>2</v>
      </c>
      <c r="B51" s="253" t="s">
        <v>52</v>
      </c>
      <c r="C51" s="253">
        <v>1</v>
      </c>
      <c r="D51" s="253" t="s">
        <v>52</v>
      </c>
      <c r="E51" s="253">
        <v>19</v>
      </c>
      <c r="F51" s="254">
        <v>92793</v>
      </c>
      <c r="G51" s="255" t="s">
        <v>87</v>
      </c>
      <c r="H51" s="256" t="s">
        <v>88</v>
      </c>
      <c r="I51" s="257">
        <v>7.9</v>
      </c>
      <c r="J51" s="258">
        <v>4.9000000000000004</v>
      </c>
      <c r="K51" s="258">
        <v>2</v>
      </c>
      <c r="L51" s="259">
        <f>SUM(J51:K51)</f>
        <v>6.9</v>
      </c>
      <c r="M51" s="259">
        <f>L51*I51</f>
        <v>54.510000000000005</v>
      </c>
      <c r="N51" s="260">
        <f>$P$7</f>
        <v>0.2666</v>
      </c>
      <c r="O51" s="261">
        <f>M51*(1+N51)</f>
        <v>69.042366000000001</v>
      </c>
      <c r="P51" s="262">
        <f>O51/$O$1113</f>
        <v>4.0059365316132952E-5</v>
      </c>
      <c r="Q51" s="242"/>
      <c r="R51" s="243"/>
      <c r="S51" s="263">
        <f>IF($V$7=0,0,L51*(1+$V$7)*(1-$V$6))</f>
        <v>0</v>
      </c>
      <c r="T51" s="263">
        <f>S51*I51</f>
        <v>0</v>
      </c>
      <c r="U51" s="83"/>
      <c r="V51" s="310" t="e">
        <f>T51/$T$1113</f>
        <v>#DIV/0!</v>
      </c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31.5" x14ac:dyDescent="0.25">
      <c r="A52" s="252">
        <v>2</v>
      </c>
      <c r="B52" s="253" t="s">
        <v>52</v>
      </c>
      <c r="C52" s="253">
        <v>1</v>
      </c>
      <c r="D52" s="253" t="s">
        <v>52</v>
      </c>
      <c r="E52" s="253">
        <v>20</v>
      </c>
      <c r="F52" s="254">
        <v>92269</v>
      </c>
      <c r="G52" s="255" t="s">
        <v>99</v>
      </c>
      <c r="H52" s="256" t="s">
        <v>56</v>
      </c>
      <c r="I52" s="257">
        <v>4</v>
      </c>
      <c r="J52" s="258">
        <v>58.25</v>
      </c>
      <c r="K52" s="258">
        <v>12.12</v>
      </c>
      <c r="L52" s="259">
        <f>SUM(J52:K52)</f>
        <v>70.37</v>
      </c>
      <c r="M52" s="259">
        <f>L52*I52</f>
        <v>281.48</v>
      </c>
      <c r="N52" s="260">
        <f>$P$7</f>
        <v>0.2666</v>
      </c>
      <c r="O52" s="261">
        <f>M52*(1+N52)</f>
        <v>356.52256800000004</v>
      </c>
      <c r="P52" s="262">
        <f>O52/$O$1113</f>
        <v>2.0685947806246751E-4</v>
      </c>
      <c r="Q52" s="242"/>
      <c r="R52" s="243"/>
      <c r="S52" s="263">
        <f>IF($V$7=0,0,L52*(1+$V$7)*(1-$V$6))</f>
        <v>0</v>
      </c>
      <c r="T52" s="263">
        <f>S52*I52</f>
        <v>0</v>
      </c>
      <c r="U52" s="83"/>
      <c r="V52" s="310" t="e">
        <f>T52/$T$1113</f>
        <v>#DIV/0!</v>
      </c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31.5" x14ac:dyDescent="0.25">
      <c r="A53" s="252">
        <v>2</v>
      </c>
      <c r="B53" s="253" t="s">
        <v>52</v>
      </c>
      <c r="C53" s="253">
        <v>1</v>
      </c>
      <c r="D53" s="253" t="s">
        <v>52</v>
      </c>
      <c r="E53" s="253">
        <v>21</v>
      </c>
      <c r="F53" s="254"/>
      <c r="G53" s="255"/>
      <c r="H53" s="256"/>
      <c r="I53" s="257"/>
      <c r="J53" s="258"/>
      <c r="K53" s="258"/>
      <c r="L53" s="259"/>
      <c r="M53" s="259"/>
      <c r="N53" s="260"/>
      <c r="O53" s="261"/>
      <c r="P53" s="262"/>
      <c r="Q53" s="242"/>
      <c r="R53" s="243"/>
      <c r="S53" s="243"/>
      <c r="T53" s="243"/>
      <c r="U53" s="83"/>
      <c r="V53" s="314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5.75" x14ac:dyDescent="0.25">
      <c r="A54" s="252"/>
      <c r="B54" s="253"/>
      <c r="C54" s="253"/>
      <c r="D54" s="253"/>
      <c r="E54" s="253"/>
      <c r="F54" s="254"/>
      <c r="G54" s="277" t="s">
        <v>100</v>
      </c>
      <c r="H54" s="256"/>
      <c r="I54" s="257"/>
      <c r="J54" s="258"/>
      <c r="K54" s="258"/>
      <c r="L54" s="259"/>
      <c r="M54" s="259"/>
      <c r="N54" s="260"/>
      <c r="O54" s="261"/>
      <c r="P54" s="262"/>
      <c r="Q54" s="242"/>
      <c r="R54" s="243"/>
      <c r="S54" s="243"/>
      <c r="T54" s="243"/>
      <c r="U54" s="83"/>
      <c r="V54" s="31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31.5" x14ac:dyDescent="0.25">
      <c r="A55" s="252">
        <v>2</v>
      </c>
      <c r="B55" s="253" t="s">
        <v>52</v>
      </c>
      <c r="C55" s="253">
        <v>1</v>
      </c>
      <c r="D55" s="253" t="s">
        <v>52</v>
      </c>
      <c r="E55" s="253">
        <v>22</v>
      </c>
      <c r="F55" s="254">
        <v>92724</v>
      </c>
      <c r="G55" s="255" t="s">
        <v>91</v>
      </c>
      <c r="H55" s="256" t="s">
        <v>81</v>
      </c>
      <c r="I55" s="257">
        <v>1.5</v>
      </c>
      <c r="J55" s="258">
        <v>352.4</v>
      </c>
      <c r="K55" s="258">
        <v>15.77</v>
      </c>
      <c r="L55" s="259">
        <f>SUM(J55:K55)</f>
        <v>368.16999999999996</v>
      </c>
      <c r="M55" s="259">
        <f>L55*I55</f>
        <v>552.25499999999988</v>
      </c>
      <c r="N55" s="260">
        <f>$P$7</f>
        <v>0.2666</v>
      </c>
      <c r="O55" s="261">
        <f>M55*(1+N55)</f>
        <v>699.48618299999987</v>
      </c>
      <c r="P55" s="262">
        <f>O55/$O$1113</f>
        <v>4.058518582399743E-4</v>
      </c>
      <c r="Q55" s="242"/>
      <c r="R55" s="243"/>
      <c r="S55" s="263">
        <f>IF($V$7=0,0,L55*(1+$V$7)*(1-$V$6))</f>
        <v>0</v>
      </c>
      <c r="T55" s="263">
        <f>S55*I55</f>
        <v>0</v>
      </c>
      <c r="U55" s="83"/>
      <c r="V55" s="310" t="e">
        <f>T55/$T$1113</f>
        <v>#DIV/0!</v>
      </c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31.5" x14ac:dyDescent="0.25">
      <c r="A56" s="252">
        <v>2</v>
      </c>
      <c r="B56" s="253" t="s">
        <v>52</v>
      </c>
      <c r="C56" s="253">
        <v>1</v>
      </c>
      <c r="D56" s="253" t="s">
        <v>52</v>
      </c>
      <c r="E56" s="253">
        <v>23</v>
      </c>
      <c r="F56" s="254">
        <v>92791</v>
      </c>
      <c r="G56" s="255" t="s">
        <v>89</v>
      </c>
      <c r="H56" s="256" t="s">
        <v>88</v>
      </c>
      <c r="I56" s="257">
        <v>20.94</v>
      </c>
      <c r="J56" s="258">
        <v>4.24</v>
      </c>
      <c r="K56" s="258">
        <v>2.72</v>
      </c>
      <c r="L56" s="259">
        <f>SUM(J56:K56)</f>
        <v>6.9600000000000009</v>
      </c>
      <c r="M56" s="259">
        <f>L56*I56</f>
        <v>145.74240000000003</v>
      </c>
      <c r="N56" s="260">
        <f>$P$7</f>
        <v>0.2666</v>
      </c>
      <c r="O56" s="261">
        <f>M56*(1+N56)</f>
        <v>184.59732384000003</v>
      </c>
      <c r="P56" s="262">
        <f>O56/$O$1113</f>
        <v>1.071059997000546E-4</v>
      </c>
      <c r="Q56" s="242"/>
      <c r="R56" s="243"/>
      <c r="S56" s="263">
        <f>IF($V$7=0,0,L56*(1+$V$7)*(1-$V$6))</f>
        <v>0</v>
      </c>
      <c r="T56" s="263">
        <f>S56*I56</f>
        <v>0</v>
      </c>
      <c r="U56" s="83"/>
      <c r="V56" s="310" t="e">
        <f>T56/$T$1113</f>
        <v>#DIV/0!</v>
      </c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1.5" x14ac:dyDescent="0.25">
      <c r="A57" s="252">
        <v>2</v>
      </c>
      <c r="B57" s="253" t="s">
        <v>52</v>
      </c>
      <c r="C57" s="253">
        <v>1</v>
      </c>
      <c r="D57" s="253" t="s">
        <v>52</v>
      </c>
      <c r="E57" s="253">
        <v>24</v>
      </c>
      <c r="F57" s="254">
        <v>92792</v>
      </c>
      <c r="G57" s="255" t="s">
        <v>101</v>
      </c>
      <c r="H57" s="256" t="s">
        <v>88</v>
      </c>
      <c r="I57" s="257">
        <v>19.600000000000001</v>
      </c>
      <c r="J57" s="258">
        <v>4.3899999999999997</v>
      </c>
      <c r="K57" s="258">
        <v>2.39</v>
      </c>
      <c r="L57" s="259">
        <f>SUM(J57:K57)</f>
        <v>6.7799999999999994</v>
      </c>
      <c r="M57" s="259">
        <f>L57*I57</f>
        <v>132.88800000000001</v>
      </c>
      <c r="N57" s="260">
        <f>$P$7</f>
        <v>0.2666</v>
      </c>
      <c r="O57" s="261">
        <f>M57*(1+N57)</f>
        <v>168.31594079999999</v>
      </c>
      <c r="P57" s="262">
        <f>O57/$O$1113</f>
        <v>9.7659309083292524E-5</v>
      </c>
      <c r="Q57" s="242"/>
      <c r="R57" s="243"/>
      <c r="S57" s="263">
        <f>IF($V$7=0,0,L57*(1+$V$7)*(1-$V$6))</f>
        <v>0</v>
      </c>
      <c r="T57" s="263">
        <f>S57*I57</f>
        <v>0</v>
      </c>
      <c r="U57" s="83"/>
      <c r="V57" s="310" t="e">
        <f>T57/$T$1113</f>
        <v>#DIV/0!</v>
      </c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31.5" x14ac:dyDescent="0.25">
      <c r="A58" s="252">
        <v>2</v>
      </c>
      <c r="B58" s="253" t="s">
        <v>52</v>
      </c>
      <c r="C58" s="253">
        <v>1</v>
      </c>
      <c r="D58" s="253" t="s">
        <v>52</v>
      </c>
      <c r="E58" s="253">
        <v>25</v>
      </c>
      <c r="F58" s="254">
        <v>5970</v>
      </c>
      <c r="G58" s="255" t="s">
        <v>93</v>
      </c>
      <c r="H58" s="256" t="s">
        <v>56</v>
      </c>
      <c r="I58" s="257">
        <v>10.92</v>
      </c>
      <c r="J58" s="258">
        <v>29.81</v>
      </c>
      <c r="K58" s="258">
        <v>22.51</v>
      </c>
      <c r="L58" s="259">
        <f>SUM(J58:K58)</f>
        <v>52.32</v>
      </c>
      <c r="M58" s="259">
        <f>L58*I58</f>
        <v>571.33439999999996</v>
      </c>
      <c r="N58" s="260">
        <f>$P$7</f>
        <v>0.2666</v>
      </c>
      <c r="O58" s="261">
        <f>M58*(1+N58)</f>
        <v>723.65215103999992</v>
      </c>
      <c r="P58" s="262">
        <f>O58/$O$1113</f>
        <v>4.1987329751006473E-4</v>
      </c>
      <c r="Q58" s="242"/>
      <c r="R58" s="243"/>
      <c r="S58" s="263">
        <f>IF($V$7=0,0,L58*(1+$V$7)*(1-$V$6))</f>
        <v>0</v>
      </c>
      <c r="T58" s="263">
        <f>S58*I58</f>
        <v>0</v>
      </c>
      <c r="U58" s="83"/>
      <c r="V58" s="310" t="e">
        <f>T58/$T$1113</f>
        <v>#DIV/0!</v>
      </c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31.5" x14ac:dyDescent="0.25">
      <c r="A59" s="252">
        <v>2</v>
      </c>
      <c r="B59" s="253" t="s">
        <v>52</v>
      </c>
      <c r="C59" s="253">
        <v>1</v>
      </c>
      <c r="D59" s="253" t="s">
        <v>52</v>
      </c>
      <c r="E59" s="253">
        <v>26</v>
      </c>
      <c r="F59" s="254"/>
      <c r="G59" s="255"/>
      <c r="H59" s="256"/>
      <c r="I59" s="257"/>
      <c r="J59" s="258"/>
      <c r="K59" s="258"/>
      <c r="L59" s="259"/>
      <c r="M59" s="259"/>
      <c r="N59" s="260"/>
      <c r="O59" s="261"/>
      <c r="P59" s="262"/>
      <c r="Q59" s="242"/>
      <c r="R59" s="243"/>
      <c r="S59" s="243"/>
      <c r="T59" s="243"/>
      <c r="U59" s="83"/>
      <c r="V59" s="314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.75" x14ac:dyDescent="0.25">
      <c r="A60" s="252"/>
      <c r="B60" s="253"/>
      <c r="C60" s="253"/>
      <c r="D60" s="253"/>
      <c r="E60" s="253"/>
      <c r="F60" s="254"/>
      <c r="G60" s="277" t="s">
        <v>102</v>
      </c>
      <c r="H60" s="256"/>
      <c r="I60" s="257"/>
      <c r="J60" s="258"/>
      <c r="K60" s="258"/>
      <c r="L60" s="259"/>
      <c r="M60" s="259"/>
      <c r="N60" s="260"/>
      <c r="O60" s="261"/>
      <c r="P60" s="262"/>
      <c r="Q60" s="242"/>
      <c r="R60" s="243"/>
      <c r="S60" s="243"/>
      <c r="T60" s="243"/>
      <c r="U60" s="83"/>
      <c r="V60" s="314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47.25" x14ac:dyDescent="0.25">
      <c r="A61" s="252">
        <v>2</v>
      </c>
      <c r="B61" s="253" t="s">
        <v>52</v>
      </c>
      <c r="C61" s="253">
        <v>1</v>
      </c>
      <c r="D61" s="253" t="s">
        <v>52</v>
      </c>
      <c r="E61" s="253">
        <v>27</v>
      </c>
      <c r="F61" s="254" t="s">
        <v>103</v>
      </c>
      <c r="G61" s="255" t="s">
        <v>104</v>
      </c>
      <c r="H61" s="256" t="s">
        <v>56</v>
      </c>
      <c r="I61" s="257">
        <v>26.1</v>
      </c>
      <c r="J61" s="258">
        <v>43.35</v>
      </c>
      <c r="K61" s="258">
        <v>25.59</v>
      </c>
      <c r="L61" s="259">
        <f>SUM(J61:K61)</f>
        <v>68.94</v>
      </c>
      <c r="M61" s="259">
        <f>L61*I61</f>
        <v>1799.3340000000001</v>
      </c>
      <c r="N61" s="260">
        <f>$P$7</f>
        <v>0.2666</v>
      </c>
      <c r="O61" s="261">
        <f>M61*(1+N61)</f>
        <v>2279.0364444000002</v>
      </c>
      <c r="P61" s="262">
        <f>O61/$O$1113</f>
        <v>1.3223294447209462E-3</v>
      </c>
      <c r="Q61" s="242"/>
      <c r="R61" s="243"/>
      <c r="S61" s="263">
        <f>IF($V$7=0,0,L61*(1+$V$7)*(1-$V$6))</f>
        <v>0</v>
      </c>
      <c r="T61" s="263">
        <f>S61*I61</f>
        <v>0</v>
      </c>
      <c r="U61" s="83"/>
      <c r="V61" s="310" t="e">
        <f>T61/$T$1113</f>
        <v>#DIV/0!</v>
      </c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47.25" x14ac:dyDescent="0.25">
      <c r="A62" s="252">
        <v>2</v>
      </c>
      <c r="B62" s="253" t="s">
        <v>52</v>
      </c>
      <c r="C62" s="253">
        <v>1</v>
      </c>
      <c r="D62" s="253" t="s">
        <v>52</v>
      </c>
      <c r="E62" s="253">
        <v>28</v>
      </c>
      <c r="F62" s="254" t="s">
        <v>103</v>
      </c>
      <c r="G62" s="255" t="s">
        <v>104</v>
      </c>
      <c r="H62" s="256" t="s">
        <v>56</v>
      </c>
      <c r="I62" s="257">
        <v>5.62</v>
      </c>
      <c r="J62" s="258">
        <v>43.35</v>
      </c>
      <c r="K62" s="258">
        <v>25.59</v>
      </c>
      <c r="L62" s="259">
        <f>SUM(J62:K62)</f>
        <v>68.94</v>
      </c>
      <c r="M62" s="259">
        <f>L62*I62</f>
        <v>387.44279999999998</v>
      </c>
      <c r="N62" s="260">
        <f>$P$7</f>
        <v>0.2666</v>
      </c>
      <c r="O62" s="261">
        <f>M62*(1+N62)</f>
        <v>490.73505047999993</v>
      </c>
      <c r="P62" s="262">
        <f>O62/$O$1113</f>
        <v>2.8473147430389714E-4</v>
      </c>
      <c r="Q62" s="242"/>
      <c r="R62" s="243"/>
      <c r="S62" s="263">
        <f>IF($V$7=0,0,L62*(1+$V$7)*(1-$V$6))</f>
        <v>0</v>
      </c>
      <c r="T62" s="263">
        <f>S62*I62</f>
        <v>0</v>
      </c>
      <c r="U62" s="83"/>
      <c r="V62" s="310" t="e">
        <f>T62/$T$1113</f>
        <v>#DIV/0!</v>
      </c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31.5" x14ac:dyDescent="0.25">
      <c r="A63" s="252">
        <v>2</v>
      </c>
      <c r="B63" s="253" t="s">
        <v>52</v>
      </c>
      <c r="C63" s="253">
        <v>1</v>
      </c>
      <c r="D63" s="253" t="s">
        <v>52</v>
      </c>
      <c r="E63" s="253">
        <v>29</v>
      </c>
      <c r="F63" s="254"/>
      <c r="G63" s="255"/>
      <c r="H63" s="256"/>
      <c r="I63" s="257"/>
      <c r="J63" s="258"/>
      <c r="K63" s="258"/>
      <c r="L63" s="259"/>
      <c r="M63" s="259"/>
      <c r="N63" s="260"/>
      <c r="O63" s="261"/>
      <c r="P63" s="262"/>
      <c r="Q63" s="242"/>
      <c r="R63" s="243"/>
      <c r="S63" s="243"/>
      <c r="T63" s="243"/>
      <c r="U63" s="83"/>
      <c r="V63" s="314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5.75" x14ac:dyDescent="0.25">
      <c r="A64" s="252"/>
      <c r="B64" s="253"/>
      <c r="C64" s="253"/>
      <c r="D64" s="253"/>
      <c r="E64" s="253"/>
      <c r="F64" s="254"/>
      <c r="G64" s="277" t="s">
        <v>105</v>
      </c>
      <c r="H64" s="256"/>
      <c r="I64" s="257"/>
      <c r="J64" s="258"/>
      <c r="K64" s="258"/>
      <c r="L64" s="259"/>
      <c r="M64" s="259"/>
      <c r="N64" s="260"/>
      <c r="O64" s="261"/>
      <c r="P64" s="262"/>
      <c r="Q64" s="242"/>
      <c r="R64" s="243"/>
      <c r="S64" s="243"/>
      <c r="T64" s="243"/>
      <c r="U64" s="83"/>
      <c r="V64" s="31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47.25" x14ac:dyDescent="0.25">
      <c r="A65" s="252">
        <v>2</v>
      </c>
      <c r="B65" s="253" t="s">
        <v>52</v>
      </c>
      <c r="C65" s="253">
        <v>1</v>
      </c>
      <c r="D65" s="253" t="s">
        <v>52</v>
      </c>
      <c r="E65" s="253">
        <v>30</v>
      </c>
      <c r="F65" s="254">
        <v>72131</v>
      </c>
      <c r="G65" s="255" t="s">
        <v>106</v>
      </c>
      <c r="H65" s="256" t="s">
        <v>56</v>
      </c>
      <c r="I65" s="257">
        <v>68.08</v>
      </c>
      <c r="J65" s="258">
        <v>69.47</v>
      </c>
      <c r="K65" s="258">
        <v>39.35</v>
      </c>
      <c r="L65" s="259">
        <f>SUM(J65:K65)</f>
        <v>108.82</v>
      </c>
      <c r="M65" s="259">
        <f>L65*I65</f>
        <v>7408.4655999999995</v>
      </c>
      <c r="N65" s="260">
        <f>$P$7</f>
        <v>0.2666</v>
      </c>
      <c r="O65" s="261">
        <f>M65*(1+N65)</f>
        <v>9383.5625289599993</v>
      </c>
      <c r="P65" s="262">
        <f>O65/$O$1113</f>
        <v>5.444476791458523E-3</v>
      </c>
      <c r="Q65" s="242"/>
      <c r="R65" s="243"/>
      <c r="S65" s="263">
        <f>IF($V$7=0,0,L65*(1+$V$7)*(1-$V$6))</f>
        <v>0</v>
      </c>
      <c r="T65" s="263">
        <f>S65*I65</f>
        <v>0</v>
      </c>
      <c r="U65" s="83"/>
      <c r="V65" s="310" t="e">
        <f>T65/$T$1113</f>
        <v>#DIV/0!</v>
      </c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31.5" x14ac:dyDescent="0.25">
      <c r="A66" s="252">
        <v>2</v>
      </c>
      <c r="B66" s="253" t="s">
        <v>52</v>
      </c>
      <c r="C66" s="253">
        <v>1</v>
      </c>
      <c r="D66" s="253" t="s">
        <v>52</v>
      </c>
      <c r="E66" s="253">
        <v>31</v>
      </c>
      <c r="F66" s="254">
        <v>93183</v>
      </c>
      <c r="G66" s="255" t="s">
        <v>107</v>
      </c>
      <c r="H66" s="256" t="s">
        <v>86</v>
      </c>
      <c r="I66" s="257">
        <v>4.8</v>
      </c>
      <c r="J66" s="258">
        <v>22.84</v>
      </c>
      <c r="K66" s="258">
        <v>6.13</v>
      </c>
      <c r="L66" s="259">
        <f>SUM(J66:K66)</f>
        <v>28.97</v>
      </c>
      <c r="M66" s="259">
        <f>L66*I66</f>
        <v>139.05599999999998</v>
      </c>
      <c r="N66" s="260">
        <f>$P$7</f>
        <v>0.2666</v>
      </c>
      <c r="O66" s="261">
        <f>M66*(1+N66)</f>
        <v>176.12832959999997</v>
      </c>
      <c r="P66" s="262">
        <f>O66/$O$1113</f>
        <v>1.0219216847184338E-4</v>
      </c>
      <c r="Q66" s="242"/>
      <c r="R66" s="243"/>
      <c r="S66" s="263">
        <f>IF($V$7=0,0,L66*(1+$V$7)*(1-$V$6))</f>
        <v>0</v>
      </c>
      <c r="T66" s="263">
        <f>S66*I66</f>
        <v>0</v>
      </c>
      <c r="U66" s="83"/>
      <c r="V66" s="310" t="e">
        <f>T66/$T$1113</f>
        <v>#DIV/0!</v>
      </c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1.5" x14ac:dyDescent="0.25">
      <c r="A67" s="252">
        <v>2</v>
      </c>
      <c r="B67" s="253" t="s">
        <v>52</v>
      </c>
      <c r="C67" s="253">
        <v>1</v>
      </c>
      <c r="D67" s="253" t="s">
        <v>52</v>
      </c>
      <c r="E67" s="253">
        <v>32</v>
      </c>
      <c r="F67" s="254"/>
      <c r="G67" s="255"/>
      <c r="H67" s="256"/>
      <c r="I67" s="257"/>
      <c r="J67" s="258"/>
      <c r="K67" s="258"/>
      <c r="L67" s="259"/>
      <c r="M67" s="259"/>
      <c r="N67" s="260"/>
      <c r="O67" s="261"/>
      <c r="P67" s="262"/>
      <c r="Q67" s="242"/>
      <c r="R67" s="243"/>
      <c r="S67" s="243"/>
      <c r="T67" s="243"/>
      <c r="U67" s="83"/>
      <c r="V67" s="314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5.75" x14ac:dyDescent="0.25">
      <c r="A68" s="252"/>
      <c r="B68" s="253"/>
      <c r="C68" s="253"/>
      <c r="D68" s="253"/>
      <c r="E68" s="253"/>
      <c r="F68" s="254"/>
      <c r="G68" s="277" t="s">
        <v>108</v>
      </c>
      <c r="H68" s="256"/>
      <c r="I68" s="257"/>
      <c r="J68" s="258"/>
      <c r="K68" s="258"/>
      <c r="L68" s="259"/>
      <c r="M68" s="259"/>
      <c r="N68" s="260"/>
      <c r="O68" s="261"/>
      <c r="P68" s="262"/>
      <c r="Q68" s="242"/>
      <c r="R68" s="243"/>
      <c r="S68" s="243"/>
      <c r="T68" s="243"/>
      <c r="U68" s="83"/>
      <c r="V68" s="314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.75" x14ac:dyDescent="0.25">
      <c r="A69" s="252"/>
      <c r="B69" s="253"/>
      <c r="C69" s="253"/>
      <c r="D69" s="253"/>
      <c r="E69" s="253"/>
      <c r="F69" s="254"/>
      <c r="G69" s="277" t="s">
        <v>109</v>
      </c>
      <c r="H69" s="256"/>
      <c r="I69" s="257"/>
      <c r="J69" s="258"/>
      <c r="K69" s="258"/>
      <c r="L69" s="259"/>
      <c r="M69" s="259"/>
      <c r="N69" s="260"/>
      <c r="O69" s="261"/>
      <c r="P69" s="262"/>
      <c r="Q69" s="242"/>
      <c r="R69" s="243"/>
      <c r="S69" s="243"/>
      <c r="T69" s="243"/>
      <c r="U69" s="83"/>
      <c r="V69" s="314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47.25" x14ac:dyDescent="0.25">
      <c r="A70" s="252">
        <v>2</v>
      </c>
      <c r="B70" s="253" t="s">
        <v>52</v>
      </c>
      <c r="C70" s="253">
        <v>1</v>
      </c>
      <c r="D70" s="253" t="s">
        <v>52</v>
      </c>
      <c r="E70" s="253">
        <v>33</v>
      </c>
      <c r="F70" s="254">
        <v>94993</v>
      </c>
      <c r="G70" s="255" t="s">
        <v>110</v>
      </c>
      <c r="H70" s="256" t="s">
        <v>56</v>
      </c>
      <c r="I70" s="257">
        <v>1.83</v>
      </c>
      <c r="J70" s="258">
        <v>39.18</v>
      </c>
      <c r="K70" s="258">
        <v>5.85</v>
      </c>
      <c r="L70" s="259">
        <f t="shared" ref="L70:L76" si="8">SUM(J70:K70)</f>
        <v>45.03</v>
      </c>
      <c r="M70" s="259">
        <f t="shared" ref="M70:M76" si="9">L70*I70</f>
        <v>82.404900000000012</v>
      </c>
      <c r="N70" s="260">
        <f t="shared" ref="N70:N76" si="10">$P$7</f>
        <v>0.2666</v>
      </c>
      <c r="O70" s="261">
        <f t="shared" ref="O70:O76" si="11">M70*(1+N70)</f>
        <v>104.37404634000001</v>
      </c>
      <c r="P70" s="262">
        <f t="shared" ref="P70:P76" si="12">O70/$O$1113</f>
        <v>6.0559310088780121E-5</v>
      </c>
      <c r="Q70" s="242"/>
      <c r="R70" s="243"/>
      <c r="S70" s="263">
        <f t="shared" ref="S70:S76" si="13">IF($V$7=0,0,L70*(1+$V$7)*(1-$V$6))</f>
        <v>0</v>
      </c>
      <c r="T70" s="263">
        <f t="shared" ref="T70:T76" si="14">S70*I70</f>
        <v>0</v>
      </c>
      <c r="U70" s="83"/>
      <c r="V70" s="310" t="e">
        <f t="shared" ref="V70:V76" si="15">T70/$T$1113</f>
        <v>#DIV/0!</v>
      </c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31.5" x14ac:dyDescent="0.25">
      <c r="A71" s="252">
        <v>2</v>
      </c>
      <c r="B71" s="253" t="s">
        <v>52</v>
      </c>
      <c r="C71" s="253">
        <v>1</v>
      </c>
      <c r="D71" s="253" t="s">
        <v>52</v>
      </c>
      <c r="E71" s="253">
        <v>34</v>
      </c>
      <c r="F71" s="254">
        <v>85662</v>
      </c>
      <c r="G71" s="255" t="s">
        <v>111</v>
      </c>
      <c r="H71" s="256" t="s">
        <v>56</v>
      </c>
      <c r="I71" s="257">
        <v>1.43</v>
      </c>
      <c r="J71" s="258">
        <v>7.93</v>
      </c>
      <c r="K71" s="258">
        <v>0.99</v>
      </c>
      <c r="L71" s="259">
        <f t="shared" si="8"/>
        <v>8.92</v>
      </c>
      <c r="M71" s="259">
        <f t="shared" si="9"/>
        <v>12.755599999999999</v>
      </c>
      <c r="N71" s="260">
        <f t="shared" si="10"/>
        <v>0.2666</v>
      </c>
      <c r="O71" s="261">
        <f t="shared" si="11"/>
        <v>16.15624296</v>
      </c>
      <c r="P71" s="262">
        <f t="shared" si="12"/>
        <v>9.3740825578144466E-6</v>
      </c>
      <c r="Q71" s="242"/>
      <c r="R71" s="243"/>
      <c r="S71" s="263">
        <f t="shared" si="13"/>
        <v>0</v>
      </c>
      <c r="T71" s="263">
        <f t="shared" si="14"/>
        <v>0</v>
      </c>
      <c r="U71" s="83"/>
      <c r="V71" s="310" t="e">
        <f t="shared" si="15"/>
        <v>#DIV/0!</v>
      </c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31.5" x14ac:dyDescent="0.25">
      <c r="A72" s="252">
        <v>2</v>
      </c>
      <c r="B72" s="253" t="s">
        <v>52</v>
      </c>
      <c r="C72" s="253">
        <v>1</v>
      </c>
      <c r="D72" s="253" t="s">
        <v>52</v>
      </c>
      <c r="E72" s="253">
        <v>35</v>
      </c>
      <c r="F72" s="254" t="s">
        <v>112</v>
      </c>
      <c r="G72" s="255" t="s">
        <v>113</v>
      </c>
      <c r="H72" s="256" t="s">
        <v>81</v>
      </c>
      <c r="I72" s="257">
        <v>38.619999999999997</v>
      </c>
      <c r="J72" s="258">
        <v>45</v>
      </c>
      <c r="K72" s="258">
        <v>13.5</v>
      </c>
      <c r="L72" s="259">
        <f t="shared" si="8"/>
        <v>58.5</v>
      </c>
      <c r="M72" s="259">
        <f t="shared" si="9"/>
        <v>2259.27</v>
      </c>
      <c r="N72" s="260">
        <f t="shared" si="10"/>
        <v>0.2666</v>
      </c>
      <c r="O72" s="261">
        <f t="shared" si="11"/>
        <v>2861.5913820000001</v>
      </c>
      <c r="P72" s="262">
        <f t="shared" si="12"/>
        <v>1.6603361269084515E-3</v>
      </c>
      <c r="Q72" s="242"/>
      <c r="R72" s="243"/>
      <c r="S72" s="263">
        <f t="shared" si="13"/>
        <v>0</v>
      </c>
      <c r="T72" s="263">
        <f t="shared" si="14"/>
        <v>0</v>
      </c>
      <c r="U72" s="83"/>
      <c r="V72" s="310" t="e">
        <f t="shared" si="15"/>
        <v>#DIV/0!</v>
      </c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1.5" x14ac:dyDescent="0.25">
      <c r="A73" s="252">
        <v>2</v>
      </c>
      <c r="B73" s="253" t="s">
        <v>52</v>
      </c>
      <c r="C73" s="253">
        <v>1</v>
      </c>
      <c r="D73" s="253" t="s">
        <v>52</v>
      </c>
      <c r="E73" s="253">
        <v>36</v>
      </c>
      <c r="F73" s="254" t="s">
        <v>114</v>
      </c>
      <c r="G73" s="255" t="s">
        <v>115</v>
      </c>
      <c r="H73" s="256" t="s">
        <v>116</v>
      </c>
      <c r="I73" s="257">
        <v>656.54</v>
      </c>
      <c r="J73" s="258">
        <v>0.64</v>
      </c>
      <c r="K73" s="258">
        <v>7.0000000000000007E-2</v>
      </c>
      <c r="L73" s="259">
        <f t="shared" si="8"/>
        <v>0.71</v>
      </c>
      <c r="M73" s="259">
        <f t="shared" si="9"/>
        <v>466.14339999999993</v>
      </c>
      <c r="N73" s="260">
        <f t="shared" si="10"/>
        <v>0.2666</v>
      </c>
      <c r="O73" s="261">
        <f t="shared" si="11"/>
        <v>590.41723043999991</v>
      </c>
      <c r="P73" s="262">
        <f t="shared" si="12"/>
        <v>3.4256849661170951E-4</v>
      </c>
      <c r="Q73" s="242"/>
      <c r="R73" s="243"/>
      <c r="S73" s="263">
        <f t="shared" si="13"/>
        <v>0</v>
      </c>
      <c r="T73" s="263">
        <f t="shared" si="14"/>
        <v>0</v>
      </c>
      <c r="U73" s="83"/>
      <c r="V73" s="310" t="e">
        <f t="shared" si="15"/>
        <v>#DIV/0!</v>
      </c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31.5" x14ac:dyDescent="0.25">
      <c r="A74" s="252">
        <v>2</v>
      </c>
      <c r="B74" s="253" t="s">
        <v>52</v>
      </c>
      <c r="C74" s="253">
        <v>1</v>
      </c>
      <c r="D74" s="253" t="s">
        <v>52</v>
      </c>
      <c r="E74" s="253">
        <v>37</v>
      </c>
      <c r="F74" s="254">
        <v>83731</v>
      </c>
      <c r="G74" s="255" t="s">
        <v>117</v>
      </c>
      <c r="H74" s="256" t="s">
        <v>56</v>
      </c>
      <c r="I74" s="257">
        <v>26.1</v>
      </c>
      <c r="J74" s="258">
        <v>17.829999999999998</v>
      </c>
      <c r="K74" s="258">
        <v>20.059999999999999</v>
      </c>
      <c r="L74" s="259">
        <f t="shared" si="8"/>
        <v>37.89</v>
      </c>
      <c r="M74" s="259">
        <f t="shared" si="9"/>
        <v>988.92900000000009</v>
      </c>
      <c r="N74" s="260">
        <f t="shared" si="10"/>
        <v>0.2666</v>
      </c>
      <c r="O74" s="261">
        <f t="shared" si="11"/>
        <v>1252.5774714000001</v>
      </c>
      <c r="P74" s="262">
        <f t="shared" si="12"/>
        <v>7.2676331100198215E-4</v>
      </c>
      <c r="Q74" s="242"/>
      <c r="R74" s="243"/>
      <c r="S74" s="263">
        <f t="shared" si="13"/>
        <v>0</v>
      </c>
      <c r="T74" s="263">
        <f t="shared" si="14"/>
        <v>0</v>
      </c>
      <c r="U74" s="83"/>
      <c r="V74" s="310" t="e">
        <f t="shared" si="15"/>
        <v>#DIV/0!</v>
      </c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47.25" x14ac:dyDescent="0.25">
      <c r="A75" s="252">
        <v>2</v>
      </c>
      <c r="B75" s="253" t="s">
        <v>52</v>
      </c>
      <c r="C75" s="253">
        <v>1</v>
      </c>
      <c r="D75" s="253" t="s">
        <v>52</v>
      </c>
      <c r="E75" s="253">
        <v>38</v>
      </c>
      <c r="F75" s="254">
        <v>94993</v>
      </c>
      <c r="G75" s="255" t="s">
        <v>110</v>
      </c>
      <c r="H75" s="256" t="s">
        <v>56</v>
      </c>
      <c r="I75" s="257">
        <v>19.72</v>
      </c>
      <c r="J75" s="258">
        <v>39.18</v>
      </c>
      <c r="K75" s="258">
        <v>5.85</v>
      </c>
      <c r="L75" s="259">
        <f t="shared" si="8"/>
        <v>45.03</v>
      </c>
      <c r="M75" s="259">
        <f t="shared" si="9"/>
        <v>887.99159999999995</v>
      </c>
      <c r="N75" s="260">
        <f t="shared" si="10"/>
        <v>0.2666</v>
      </c>
      <c r="O75" s="261">
        <f t="shared" si="11"/>
        <v>1124.7301605599998</v>
      </c>
      <c r="P75" s="262">
        <f t="shared" si="12"/>
        <v>6.5258447811516053E-4</v>
      </c>
      <c r="Q75" s="242"/>
      <c r="R75" s="243"/>
      <c r="S75" s="263">
        <f t="shared" si="13"/>
        <v>0</v>
      </c>
      <c r="T75" s="263">
        <f t="shared" si="14"/>
        <v>0</v>
      </c>
      <c r="U75" s="83"/>
      <c r="V75" s="310" t="e">
        <f t="shared" si="15"/>
        <v>#DIV/0!</v>
      </c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31.5" x14ac:dyDescent="0.25">
      <c r="A76" s="252">
        <v>2</v>
      </c>
      <c r="B76" s="253" t="s">
        <v>52</v>
      </c>
      <c r="C76" s="253">
        <v>1</v>
      </c>
      <c r="D76" s="253" t="s">
        <v>52</v>
      </c>
      <c r="E76" s="253">
        <v>39</v>
      </c>
      <c r="F76" s="254">
        <v>72136</v>
      </c>
      <c r="G76" s="255" t="s">
        <v>118</v>
      </c>
      <c r="H76" s="256" t="s">
        <v>56</v>
      </c>
      <c r="I76" s="257">
        <v>16.850000000000001</v>
      </c>
      <c r="J76" s="258">
        <v>35.549999999999997</v>
      </c>
      <c r="K76" s="258">
        <v>38.229999999999997</v>
      </c>
      <c r="L76" s="259">
        <f t="shared" si="8"/>
        <v>73.78</v>
      </c>
      <c r="M76" s="259">
        <f t="shared" si="9"/>
        <v>1243.1930000000002</v>
      </c>
      <c r="N76" s="260">
        <f t="shared" si="10"/>
        <v>0.2666</v>
      </c>
      <c r="O76" s="261">
        <f t="shared" si="11"/>
        <v>1574.6282538000003</v>
      </c>
      <c r="P76" s="262">
        <f t="shared" si="12"/>
        <v>9.1362176748228366E-4</v>
      </c>
      <c r="Q76" s="242"/>
      <c r="R76" s="243"/>
      <c r="S76" s="263">
        <f t="shared" si="13"/>
        <v>0</v>
      </c>
      <c r="T76" s="263">
        <f t="shared" si="14"/>
        <v>0</v>
      </c>
      <c r="U76" s="83"/>
      <c r="V76" s="310" t="e">
        <f t="shared" si="15"/>
        <v>#DIV/0!</v>
      </c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31.5" x14ac:dyDescent="0.25">
      <c r="A77" s="252">
        <v>2</v>
      </c>
      <c r="B77" s="253" t="s">
        <v>52</v>
      </c>
      <c r="C77" s="253">
        <v>1</v>
      </c>
      <c r="D77" s="253" t="s">
        <v>52</v>
      </c>
      <c r="E77" s="253">
        <v>40</v>
      </c>
      <c r="F77" s="254"/>
      <c r="G77" s="255"/>
      <c r="H77" s="256"/>
      <c r="I77" s="257"/>
      <c r="J77" s="258"/>
      <c r="K77" s="258"/>
      <c r="L77" s="259"/>
      <c r="M77" s="259"/>
      <c r="N77" s="260"/>
      <c r="O77" s="261"/>
      <c r="P77" s="262"/>
      <c r="Q77" s="242"/>
      <c r="R77" s="243"/>
      <c r="S77" s="243"/>
      <c r="T77" s="243"/>
      <c r="U77" s="83"/>
      <c r="V77" s="314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5.75" x14ac:dyDescent="0.25">
      <c r="A78" s="252"/>
      <c r="B78" s="253"/>
      <c r="C78" s="253"/>
      <c r="D78" s="253"/>
      <c r="E78" s="253"/>
      <c r="F78" s="254"/>
      <c r="G78" s="277" t="s">
        <v>119</v>
      </c>
      <c r="H78" s="256"/>
      <c r="I78" s="257"/>
      <c r="J78" s="258"/>
      <c r="K78" s="258"/>
      <c r="L78" s="259"/>
      <c r="M78" s="259"/>
      <c r="N78" s="260"/>
      <c r="O78" s="261"/>
      <c r="P78" s="262"/>
      <c r="Q78" s="242"/>
      <c r="R78" s="243"/>
      <c r="S78" s="243"/>
      <c r="T78" s="243"/>
      <c r="U78" s="83"/>
      <c r="V78" s="314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47.25" x14ac:dyDescent="0.25">
      <c r="A79" s="252">
        <v>2</v>
      </c>
      <c r="B79" s="253" t="s">
        <v>52</v>
      </c>
      <c r="C79" s="253">
        <v>1</v>
      </c>
      <c r="D79" s="253" t="s">
        <v>52</v>
      </c>
      <c r="E79" s="253">
        <v>41</v>
      </c>
      <c r="F79" s="254">
        <v>87879</v>
      </c>
      <c r="G79" s="255" t="s">
        <v>120</v>
      </c>
      <c r="H79" s="256" t="s">
        <v>56</v>
      </c>
      <c r="I79" s="257">
        <v>90.34</v>
      </c>
      <c r="J79" s="258">
        <v>1.44</v>
      </c>
      <c r="K79" s="258">
        <v>1.24</v>
      </c>
      <c r="L79" s="259">
        <f t="shared" ref="L79:L87" si="16">SUM(J79:K79)</f>
        <v>2.6799999999999997</v>
      </c>
      <c r="M79" s="259">
        <f t="shared" ref="M79:M87" si="17">L79*I79</f>
        <v>242.1112</v>
      </c>
      <c r="N79" s="260">
        <f t="shared" ref="N79:N87" si="18">$P$7</f>
        <v>0.2666</v>
      </c>
      <c r="O79" s="261">
        <f t="shared" ref="O79:O87" si="19">M79*(1+N79)</f>
        <v>306.65804592000001</v>
      </c>
      <c r="P79" s="262">
        <f t="shared" ref="P79:P87" si="20">O79/$O$1113</f>
        <v>1.7792737126999319E-4</v>
      </c>
      <c r="Q79" s="242"/>
      <c r="R79" s="243"/>
      <c r="S79" s="263">
        <f t="shared" ref="S79:S87" si="21">IF($V$7=0,0,L79*(1+$V$7)*(1-$V$6))</f>
        <v>0</v>
      </c>
      <c r="T79" s="263">
        <f t="shared" ref="T79:T87" si="22">S79*I79</f>
        <v>0</v>
      </c>
      <c r="U79" s="83"/>
      <c r="V79" s="310" t="e">
        <f t="shared" ref="V79:V87" si="23">T79/$T$1113</f>
        <v>#DIV/0!</v>
      </c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63" x14ac:dyDescent="0.25">
      <c r="A80" s="252">
        <v>2</v>
      </c>
      <c r="B80" s="253" t="s">
        <v>52</v>
      </c>
      <c r="C80" s="253">
        <v>1</v>
      </c>
      <c r="D80" s="253" t="s">
        <v>52</v>
      </c>
      <c r="E80" s="253">
        <v>42</v>
      </c>
      <c r="F80" s="254">
        <v>87530</v>
      </c>
      <c r="G80" s="255" t="s">
        <v>121</v>
      </c>
      <c r="H80" s="256" t="s">
        <v>56</v>
      </c>
      <c r="I80" s="257">
        <v>90.34</v>
      </c>
      <c r="J80" s="258">
        <v>14.28</v>
      </c>
      <c r="K80" s="258">
        <v>12.31</v>
      </c>
      <c r="L80" s="259">
        <f t="shared" si="16"/>
        <v>26.59</v>
      </c>
      <c r="M80" s="259">
        <f t="shared" si="17"/>
        <v>2402.1406000000002</v>
      </c>
      <c r="N80" s="260">
        <f t="shared" si="18"/>
        <v>0.2666</v>
      </c>
      <c r="O80" s="261">
        <f t="shared" si="19"/>
        <v>3042.5512839600001</v>
      </c>
      <c r="P80" s="262">
        <f t="shared" si="20"/>
        <v>1.765331642563104E-3</v>
      </c>
      <c r="Q80" s="242"/>
      <c r="R80" s="243"/>
      <c r="S80" s="263">
        <f t="shared" si="21"/>
        <v>0</v>
      </c>
      <c r="T80" s="263">
        <f t="shared" si="22"/>
        <v>0</v>
      </c>
      <c r="U80" s="83"/>
      <c r="V80" s="310" t="e">
        <f t="shared" si="23"/>
        <v>#DIV/0!</v>
      </c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47.25" x14ac:dyDescent="0.25">
      <c r="A81" s="252">
        <v>2</v>
      </c>
      <c r="B81" s="253" t="s">
        <v>52</v>
      </c>
      <c r="C81" s="253">
        <v>1</v>
      </c>
      <c r="D81" s="253" t="s">
        <v>52</v>
      </c>
      <c r="E81" s="253">
        <v>43</v>
      </c>
      <c r="F81" s="254">
        <v>87893</v>
      </c>
      <c r="G81" s="255" t="s">
        <v>122</v>
      </c>
      <c r="H81" s="256" t="s">
        <v>56</v>
      </c>
      <c r="I81" s="257">
        <v>63.15</v>
      </c>
      <c r="J81" s="258">
        <v>1.8</v>
      </c>
      <c r="K81" s="258">
        <v>2.85</v>
      </c>
      <c r="L81" s="259">
        <f t="shared" si="16"/>
        <v>4.6500000000000004</v>
      </c>
      <c r="M81" s="259">
        <f t="shared" si="17"/>
        <v>293.64750000000004</v>
      </c>
      <c r="N81" s="260">
        <f t="shared" si="18"/>
        <v>0.2666</v>
      </c>
      <c r="O81" s="261">
        <f t="shared" si="19"/>
        <v>371.93392350000005</v>
      </c>
      <c r="P81" s="262">
        <f t="shared" si="20"/>
        <v>2.1580136629369202E-4</v>
      </c>
      <c r="Q81" s="242"/>
      <c r="R81" s="243"/>
      <c r="S81" s="263">
        <f t="shared" si="21"/>
        <v>0</v>
      </c>
      <c r="T81" s="263">
        <f t="shared" si="22"/>
        <v>0</v>
      </c>
      <c r="U81" s="83"/>
      <c r="V81" s="310" t="e">
        <f t="shared" si="23"/>
        <v>#DIV/0!</v>
      </c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47.25" x14ac:dyDescent="0.25">
      <c r="A82" s="252">
        <v>2</v>
      </c>
      <c r="B82" s="253" t="s">
        <v>52</v>
      </c>
      <c r="C82" s="253">
        <v>1</v>
      </c>
      <c r="D82" s="253" t="s">
        <v>52</v>
      </c>
      <c r="E82" s="253">
        <v>44</v>
      </c>
      <c r="F82" s="254">
        <v>87777</v>
      </c>
      <c r="G82" s="255" t="s">
        <v>123</v>
      </c>
      <c r="H82" s="256" t="s">
        <v>56</v>
      </c>
      <c r="I82" s="257">
        <v>63.15</v>
      </c>
      <c r="J82" s="258">
        <v>16.78</v>
      </c>
      <c r="K82" s="258">
        <v>21.84</v>
      </c>
      <c r="L82" s="259">
        <f t="shared" si="16"/>
        <v>38.620000000000005</v>
      </c>
      <c r="M82" s="259">
        <f t="shared" si="17"/>
        <v>2438.8530000000001</v>
      </c>
      <c r="N82" s="260">
        <f t="shared" si="18"/>
        <v>0.2666</v>
      </c>
      <c r="O82" s="261">
        <f t="shared" si="19"/>
        <v>3089.0512097999999</v>
      </c>
      <c r="P82" s="262">
        <f t="shared" si="20"/>
        <v>1.7923115626370719E-3</v>
      </c>
      <c r="Q82" s="242"/>
      <c r="R82" s="243"/>
      <c r="S82" s="263">
        <f t="shared" si="21"/>
        <v>0</v>
      </c>
      <c r="T82" s="263">
        <f t="shared" si="22"/>
        <v>0</v>
      </c>
      <c r="U82" s="83"/>
      <c r="V82" s="310" t="e">
        <f t="shared" si="23"/>
        <v>#DIV/0!</v>
      </c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31.5" x14ac:dyDescent="0.25">
      <c r="A83" s="252">
        <v>2</v>
      </c>
      <c r="B83" s="253" t="s">
        <v>52</v>
      </c>
      <c r="C83" s="253">
        <v>1</v>
      </c>
      <c r="D83" s="253" t="s">
        <v>52</v>
      </c>
      <c r="E83" s="253">
        <v>45</v>
      </c>
      <c r="F83" s="254">
        <v>88489</v>
      </c>
      <c r="G83" s="255" t="s">
        <v>124</v>
      </c>
      <c r="H83" s="256" t="s">
        <v>56</v>
      </c>
      <c r="I83" s="257">
        <v>90.34</v>
      </c>
      <c r="J83" s="258">
        <v>6.57</v>
      </c>
      <c r="K83" s="258">
        <v>3.16</v>
      </c>
      <c r="L83" s="259">
        <f t="shared" si="16"/>
        <v>9.73</v>
      </c>
      <c r="M83" s="259">
        <f t="shared" si="17"/>
        <v>879.0082000000001</v>
      </c>
      <c r="N83" s="260">
        <f t="shared" si="18"/>
        <v>0.2666</v>
      </c>
      <c r="O83" s="261">
        <f t="shared" si="19"/>
        <v>1113.35178612</v>
      </c>
      <c r="P83" s="262">
        <f t="shared" si="20"/>
        <v>6.4598258300635589E-4</v>
      </c>
      <c r="Q83" s="242"/>
      <c r="R83" s="243"/>
      <c r="S83" s="263">
        <f t="shared" si="21"/>
        <v>0</v>
      </c>
      <c r="T83" s="263">
        <f t="shared" si="22"/>
        <v>0</v>
      </c>
      <c r="U83" s="83"/>
      <c r="V83" s="310" t="e">
        <f t="shared" si="23"/>
        <v>#DIV/0!</v>
      </c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31.5" x14ac:dyDescent="0.25">
      <c r="A84" s="252">
        <v>2</v>
      </c>
      <c r="B84" s="253" t="s">
        <v>52</v>
      </c>
      <c r="C84" s="253">
        <v>1</v>
      </c>
      <c r="D84" s="253" t="s">
        <v>52</v>
      </c>
      <c r="E84" s="253">
        <v>46</v>
      </c>
      <c r="F84" s="254">
        <v>88485</v>
      </c>
      <c r="G84" s="255" t="s">
        <v>125</v>
      </c>
      <c r="H84" s="256" t="s">
        <v>56</v>
      </c>
      <c r="I84" s="257">
        <v>90.34</v>
      </c>
      <c r="J84" s="258">
        <v>0.97</v>
      </c>
      <c r="K84" s="258">
        <v>0.66</v>
      </c>
      <c r="L84" s="259">
        <f t="shared" si="16"/>
        <v>1.63</v>
      </c>
      <c r="M84" s="259">
        <f t="shared" si="17"/>
        <v>147.2542</v>
      </c>
      <c r="N84" s="260">
        <f t="shared" si="18"/>
        <v>0.2666</v>
      </c>
      <c r="O84" s="261">
        <f t="shared" si="19"/>
        <v>186.51216972</v>
      </c>
      <c r="P84" s="262">
        <f t="shared" si="20"/>
        <v>1.0821702058585406E-4</v>
      </c>
      <c r="Q84" s="242"/>
      <c r="R84" s="243"/>
      <c r="S84" s="263">
        <f t="shared" si="21"/>
        <v>0</v>
      </c>
      <c r="T84" s="263">
        <f t="shared" si="22"/>
        <v>0</v>
      </c>
      <c r="U84" s="83"/>
      <c r="V84" s="310" t="e">
        <f t="shared" si="23"/>
        <v>#DIV/0!</v>
      </c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31.5" x14ac:dyDescent="0.25">
      <c r="A85" s="252">
        <v>2</v>
      </c>
      <c r="B85" s="253" t="s">
        <v>52</v>
      </c>
      <c r="C85" s="253">
        <v>1</v>
      </c>
      <c r="D85" s="253" t="s">
        <v>52</v>
      </c>
      <c r="E85" s="253">
        <v>47</v>
      </c>
      <c r="F85" s="254">
        <v>88489</v>
      </c>
      <c r="G85" s="255" t="s">
        <v>124</v>
      </c>
      <c r="H85" s="256" t="s">
        <v>56</v>
      </c>
      <c r="I85" s="257">
        <v>63.15</v>
      </c>
      <c r="J85" s="258">
        <v>6.57</v>
      </c>
      <c r="K85" s="258">
        <v>3.16</v>
      </c>
      <c r="L85" s="259">
        <f t="shared" si="16"/>
        <v>9.73</v>
      </c>
      <c r="M85" s="259">
        <f t="shared" si="17"/>
        <v>614.44950000000006</v>
      </c>
      <c r="N85" s="260">
        <f t="shared" si="18"/>
        <v>0.2666</v>
      </c>
      <c r="O85" s="261">
        <f t="shared" si="19"/>
        <v>778.26173670000003</v>
      </c>
      <c r="P85" s="262">
        <f t="shared" si="20"/>
        <v>4.5155855785755341E-4</v>
      </c>
      <c r="Q85" s="242"/>
      <c r="R85" s="243"/>
      <c r="S85" s="263">
        <f t="shared" si="21"/>
        <v>0</v>
      </c>
      <c r="T85" s="263">
        <f t="shared" si="22"/>
        <v>0</v>
      </c>
      <c r="U85" s="83"/>
      <c r="V85" s="310" t="e">
        <f t="shared" si="23"/>
        <v>#DIV/0!</v>
      </c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31.5" x14ac:dyDescent="0.25">
      <c r="A86" s="252">
        <v>2</v>
      </c>
      <c r="B86" s="253" t="s">
        <v>52</v>
      </c>
      <c r="C86" s="253">
        <v>1</v>
      </c>
      <c r="D86" s="253" t="s">
        <v>52</v>
      </c>
      <c r="E86" s="253">
        <v>48</v>
      </c>
      <c r="F86" s="254">
        <v>88485</v>
      </c>
      <c r="G86" s="255" t="s">
        <v>125</v>
      </c>
      <c r="H86" s="256" t="s">
        <v>56</v>
      </c>
      <c r="I86" s="257">
        <v>63.15</v>
      </c>
      <c r="J86" s="258">
        <v>0.97</v>
      </c>
      <c r="K86" s="258">
        <v>0.66</v>
      </c>
      <c r="L86" s="259">
        <f t="shared" si="16"/>
        <v>1.63</v>
      </c>
      <c r="M86" s="259">
        <f t="shared" si="17"/>
        <v>102.93449999999999</v>
      </c>
      <c r="N86" s="260">
        <f t="shared" si="18"/>
        <v>0.2666</v>
      </c>
      <c r="O86" s="261">
        <f t="shared" si="19"/>
        <v>130.37683769999998</v>
      </c>
      <c r="P86" s="262">
        <f t="shared" si="20"/>
        <v>7.5646500442735036E-5</v>
      </c>
      <c r="Q86" s="242"/>
      <c r="R86" s="243"/>
      <c r="S86" s="263">
        <f t="shared" si="21"/>
        <v>0</v>
      </c>
      <c r="T86" s="263">
        <f t="shared" si="22"/>
        <v>0</v>
      </c>
      <c r="U86" s="83"/>
      <c r="V86" s="310" t="e">
        <f t="shared" si="23"/>
        <v>#DIV/0!</v>
      </c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31.5" x14ac:dyDescent="0.25">
      <c r="A87" s="252">
        <v>2</v>
      </c>
      <c r="B87" s="253" t="s">
        <v>52</v>
      </c>
      <c r="C87" s="253">
        <v>1</v>
      </c>
      <c r="D87" s="253" t="s">
        <v>52</v>
      </c>
      <c r="E87" s="253">
        <v>49</v>
      </c>
      <c r="F87" s="254" t="s">
        <v>126</v>
      </c>
      <c r="G87" s="255" t="s">
        <v>127</v>
      </c>
      <c r="H87" s="256" t="s">
        <v>56</v>
      </c>
      <c r="I87" s="257">
        <v>16.850000000000001</v>
      </c>
      <c r="J87" s="258">
        <v>3.95</v>
      </c>
      <c r="K87" s="258">
        <v>7.18</v>
      </c>
      <c r="L87" s="259">
        <f t="shared" si="16"/>
        <v>11.129999999999999</v>
      </c>
      <c r="M87" s="259">
        <f t="shared" si="17"/>
        <v>187.54050000000001</v>
      </c>
      <c r="N87" s="260">
        <f t="shared" si="18"/>
        <v>0.2666</v>
      </c>
      <c r="O87" s="261">
        <f t="shared" si="19"/>
        <v>237.5387973</v>
      </c>
      <c r="P87" s="262">
        <f t="shared" si="20"/>
        <v>1.3782339756136913E-4</v>
      </c>
      <c r="Q87" s="242"/>
      <c r="R87" s="243"/>
      <c r="S87" s="263">
        <f t="shared" si="21"/>
        <v>0</v>
      </c>
      <c r="T87" s="263">
        <f t="shared" si="22"/>
        <v>0</v>
      </c>
      <c r="U87" s="83"/>
      <c r="V87" s="310" t="e">
        <f t="shared" si="23"/>
        <v>#DIV/0!</v>
      </c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31.5" x14ac:dyDescent="0.25">
      <c r="A88" s="252">
        <v>2</v>
      </c>
      <c r="B88" s="253" t="s">
        <v>52</v>
      </c>
      <c r="C88" s="253">
        <v>1</v>
      </c>
      <c r="D88" s="253" t="s">
        <v>52</v>
      </c>
      <c r="E88" s="253">
        <v>50</v>
      </c>
      <c r="F88" s="254"/>
      <c r="G88" s="255"/>
      <c r="H88" s="256"/>
      <c r="I88" s="257"/>
      <c r="J88" s="258"/>
      <c r="K88" s="258"/>
      <c r="L88" s="259"/>
      <c r="M88" s="259"/>
      <c r="N88" s="260"/>
      <c r="O88" s="261"/>
      <c r="P88" s="262"/>
      <c r="Q88" s="242"/>
      <c r="R88" s="243"/>
      <c r="S88" s="243"/>
      <c r="T88" s="243"/>
      <c r="U88" s="83"/>
      <c r="V88" s="314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x14ac:dyDescent="0.25">
      <c r="A89" s="252"/>
      <c r="B89" s="253"/>
      <c r="C89" s="253"/>
      <c r="D89" s="253"/>
      <c r="E89" s="253"/>
      <c r="F89" s="254"/>
      <c r="G89" s="277" t="s">
        <v>128</v>
      </c>
      <c r="H89" s="256"/>
      <c r="I89" s="257"/>
      <c r="J89" s="258"/>
      <c r="K89" s="258"/>
      <c r="L89" s="259"/>
      <c r="M89" s="259"/>
      <c r="N89" s="260"/>
      <c r="O89" s="261"/>
      <c r="P89" s="262"/>
      <c r="Q89" s="242"/>
      <c r="R89" s="243"/>
      <c r="S89" s="243"/>
      <c r="T89" s="243"/>
      <c r="U89" s="83"/>
      <c r="V89" s="314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47.25" x14ac:dyDescent="0.25">
      <c r="A90" s="252">
        <v>2</v>
      </c>
      <c r="B90" s="253" t="s">
        <v>52</v>
      </c>
      <c r="C90" s="253">
        <v>1</v>
      </c>
      <c r="D90" s="253" t="s">
        <v>52</v>
      </c>
      <c r="E90" s="253">
        <v>51</v>
      </c>
      <c r="F90" s="254">
        <v>91341</v>
      </c>
      <c r="G90" s="255" t="s">
        <v>129</v>
      </c>
      <c r="H90" s="256" t="s">
        <v>56</v>
      </c>
      <c r="I90" s="257">
        <v>1</v>
      </c>
      <c r="J90" s="258">
        <v>726.57</v>
      </c>
      <c r="K90" s="258">
        <v>6.88</v>
      </c>
      <c r="L90" s="259">
        <f t="shared" ref="L90:L101" si="24">SUM(J90:K90)</f>
        <v>733.45</v>
      </c>
      <c r="M90" s="259">
        <f t="shared" ref="M90:M101" si="25">L90*I90</f>
        <v>733.45</v>
      </c>
      <c r="N90" s="260">
        <f t="shared" ref="N90:N101" si="26">$P$7</f>
        <v>0.2666</v>
      </c>
      <c r="O90" s="261">
        <f t="shared" ref="O90:O101" si="27">M90*(1+N90)</f>
        <v>928.98777000000007</v>
      </c>
      <c r="P90" s="262">
        <f t="shared" ref="P90:P102" si="28">O90/$O$1113</f>
        <v>5.3901195177247685E-4</v>
      </c>
      <c r="Q90" s="242"/>
      <c r="R90" s="243"/>
      <c r="S90" s="263">
        <f t="shared" ref="S90:S101" si="29">IF($V$7=0,0,L90*(1+$V$7)*(1-$V$6))</f>
        <v>0</v>
      </c>
      <c r="T90" s="263">
        <f t="shared" ref="T90:T101" si="30">S90*I90</f>
        <v>0</v>
      </c>
      <c r="U90" s="83"/>
      <c r="V90" s="310" t="e">
        <f t="shared" ref="V90:V102" si="31">T90/$T$1113</f>
        <v>#DIV/0!</v>
      </c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1.5" x14ac:dyDescent="0.25">
      <c r="A91" s="252">
        <v>2</v>
      </c>
      <c r="B91" s="253" t="s">
        <v>52</v>
      </c>
      <c r="C91" s="253">
        <v>1</v>
      </c>
      <c r="D91" s="253" t="s">
        <v>52</v>
      </c>
      <c r="E91" s="253">
        <v>52</v>
      </c>
      <c r="F91" s="254" t="s">
        <v>130</v>
      </c>
      <c r="G91" s="255" t="s">
        <v>131</v>
      </c>
      <c r="H91" s="256" t="s">
        <v>56</v>
      </c>
      <c r="I91" s="257">
        <v>2.52</v>
      </c>
      <c r="J91" s="258">
        <v>389.55</v>
      </c>
      <c r="K91" s="258">
        <v>43.07</v>
      </c>
      <c r="L91" s="259">
        <f t="shared" si="24"/>
        <v>432.62</v>
      </c>
      <c r="M91" s="259">
        <f t="shared" si="25"/>
        <v>1090.2024000000001</v>
      </c>
      <c r="N91" s="260">
        <f t="shared" si="26"/>
        <v>0.2666</v>
      </c>
      <c r="O91" s="261">
        <f t="shared" si="27"/>
        <v>1380.85035984</v>
      </c>
      <c r="P91" s="262">
        <f t="shared" si="28"/>
        <v>8.01189070081176E-4</v>
      </c>
      <c r="Q91" s="242"/>
      <c r="R91" s="243"/>
      <c r="S91" s="263">
        <f t="shared" si="29"/>
        <v>0</v>
      </c>
      <c r="T91" s="263">
        <f t="shared" si="30"/>
        <v>0</v>
      </c>
      <c r="U91" s="83"/>
      <c r="V91" s="310" t="e">
        <f t="shared" si="31"/>
        <v>#DIV/0!</v>
      </c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31.5" x14ac:dyDescent="0.25">
      <c r="A92" s="252">
        <v>2</v>
      </c>
      <c r="B92" s="253" t="s">
        <v>52</v>
      </c>
      <c r="C92" s="253">
        <v>1</v>
      </c>
      <c r="D92" s="253" t="s">
        <v>52</v>
      </c>
      <c r="E92" s="253">
        <v>53</v>
      </c>
      <c r="F92" s="254" t="s">
        <v>132</v>
      </c>
      <c r="G92" s="255" t="s">
        <v>133</v>
      </c>
      <c r="H92" s="256" t="s">
        <v>56</v>
      </c>
      <c r="I92" s="257">
        <v>3.15</v>
      </c>
      <c r="J92" s="258">
        <v>184.43</v>
      </c>
      <c r="K92" s="258">
        <v>34.76</v>
      </c>
      <c r="L92" s="259">
        <f t="shared" si="24"/>
        <v>219.19</v>
      </c>
      <c r="M92" s="259">
        <f t="shared" si="25"/>
        <v>690.44849999999997</v>
      </c>
      <c r="N92" s="260">
        <f t="shared" si="26"/>
        <v>0.2666</v>
      </c>
      <c r="O92" s="261">
        <f t="shared" si="27"/>
        <v>874.52207009999995</v>
      </c>
      <c r="P92" s="262">
        <f t="shared" si="28"/>
        <v>5.0741017599479038E-4</v>
      </c>
      <c r="Q92" s="242"/>
      <c r="R92" s="243"/>
      <c r="S92" s="263">
        <f t="shared" si="29"/>
        <v>0</v>
      </c>
      <c r="T92" s="263">
        <f t="shared" si="30"/>
        <v>0</v>
      </c>
      <c r="U92" s="83"/>
      <c r="V92" s="310" t="e">
        <f t="shared" si="31"/>
        <v>#DIV/0!</v>
      </c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31.5" x14ac:dyDescent="0.25">
      <c r="A93" s="252">
        <v>2</v>
      </c>
      <c r="B93" s="253" t="s">
        <v>52</v>
      </c>
      <c r="C93" s="253">
        <v>1</v>
      </c>
      <c r="D93" s="253" t="s">
        <v>52</v>
      </c>
      <c r="E93" s="253">
        <v>54</v>
      </c>
      <c r="F93" s="254" t="s">
        <v>134</v>
      </c>
      <c r="G93" s="255" t="s">
        <v>135</v>
      </c>
      <c r="H93" s="256" t="s">
        <v>56</v>
      </c>
      <c r="I93" s="257">
        <v>3.15</v>
      </c>
      <c r="J93" s="258">
        <v>15.21</v>
      </c>
      <c r="K93" s="258">
        <v>4.25</v>
      </c>
      <c r="L93" s="259">
        <f t="shared" si="24"/>
        <v>19.46</v>
      </c>
      <c r="M93" s="259">
        <f t="shared" si="25"/>
        <v>61.298999999999999</v>
      </c>
      <c r="N93" s="260">
        <f t="shared" si="26"/>
        <v>0.2666</v>
      </c>
      <c r="O93" s="261">
        <f t="shared" si="27"/>
        <v>77.641313400000001</v>
      </c>
      <c r="P93" s="262">
        <f t="shared" si="28"/>
        <v>4.504859722094357E-5</v>
      </c>
      <c r="Q93" s="242"/>
      <c r="R93" s="243"/>
      <c r="S93" s="263">
        <f t="shared" si="29"/>
        <v>0</v>
      </c>
      <c r="T93" s="263">
        <f t="shared" si="30"/>
        <v>0</v>
      </c>
      <c r="U93" s="83"/>
      <c r="V93" s="310" t="e">
        <f t="shared" si="31"/>
        <v>#DIV/0!</v>
      </c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1.5" x14ac:dyDescent="0.25">
      <c r="A94" s="252">
        <v>2</v>
      </c>
      <c r="B94" s="253" t="s">
        <v>52</v>
      </c>
      <c r="C94" s="253">
        <v>1</v>
      </c>
      <c r="D94" s="253" t="s">
        <v>52</v>
      </c>
      <c r="E94" s="253">
        <v>55</v>
      </c>
      <c r="F94" s="254" t="s">
        <v>132</v>
      </c>
      <c r="G94" s="255" t="s">
        <v>133</v>
      </c>
      <c r="H94" s="256" t="s">
        <v>56</v>
      </c>
      <c r="I94" s="257">
        <v>4.7300000000000004</v>
      </c>
      <c r="J94" s="258">
        <v>184.43</v>
      </c>
      <c r="K94" s="258">
        <v>34.76</v>
      </c>
      <c r="L94" s="259">
        <f t="shared" si="24"/>
        <v>219.19</v>
      </c>
      <c r="M94" s="259">
        <f t="shared" si="25"/>
        <v>1036.7687000000001</v>
      </c>
      <c r="N94" s="260">
        <f t="shared" si="26"/>
        <v>0.2666</v>
      </c>
      <c r="O94" s="261">
        <f t="shared" si="27"/>
        <v>1313.1712354200001</v>
      </c>
      <c r="P94" s="262">
        <f t="shared" si="28"/>
        <v>7.6192067696995516E-4</v>
      </c>
      <c r="Q94" s="242"/>
      <c r="R94" s="243"/>
      <c r="S94" s="263">
        <f t="shared" si="29"/>
        <v>0</v>
      </c>
      <c r="T94" s="263">
        <f t="shared" si="30"/>
        <v>0</v>
      </c>
      <c r="U94" s="83"/>
      <c r="V94" s="310" t="e">
        <f t="shared" si="31"/>
        <v>#DIV/0!</v>
      </c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1.5" x14ac:dyDescent="0.25">
      <c r="A95" s="252">
        <v>2</v>
      </c>
      <c r="B95" s="253" t="s">
        <v>52</v>
      </c>
      <c r="C95" s="253">
        <v>1</v>
      </c>
      <c r="D95" s="253" t="s">
        <v>52</v>
      </c>
      <c r="E95" s="253">
        <v>56</v>
      </c>
      <c r="F95" s="254" t="s">
        <v>134</v>
      </c>
      <c r="G95" s="255" t="s">
        <v>135</v>
      </c>
      <c r="H95" s="256" t="s">
        <v>56</v>
      </c>
      <c r="I95" s="257">
        <v>4.7300000000000004</v>
      </c>
      <c r="J95" s="258">
        <v>15.21</v>
      </c>
      <c r="K95" s="258">
        <v>4.25</v>
      </c>
      <c r="L95" s="259">
        <f t="shared" si="24"/>
        <v>19.46</v>
      </c>
      <c r="M95" s="259">
        <f t="shared" si="25"/>
        <v>92.045800000000014</v>
      </c>
      <c r="N95" s="260">
        <f t="shared" si="26"/>
        <v>0.2666</v>
      </c>
      <c r="O95" s="261">
        <f t="shared" si="27"/>
        <v>116.58521028000001</v>
      </c>
      <c r="P95" s="262">
        <f t="shared" si="28"/>
        <v>6.7644401541289874E-5</v>
      </c>
      <c r="Q95" s="242"/>
      <c r="R95" s="243"/>
      <c r="S95" s="263">
        <f t="shared" si="29"/>
        <v>0</v>
      </c>
      <c r="T95" s="263">
        <f t="shared" si="30"/>
        <v>0</v>
      </c>
      <c r="U95" s="83"/>
      <c r="V95" s="310" t="e">
        <f t="shared" si="31"/>
        <v>#DIV/0!</v>
      </c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31.5" x14ac:dyDescent="0.25">
      <c r="A96" s="252">
        <v>2</v>
      </c>
      <c r="B96" s="253" t="s">
        <v>52</v>
      </c>
      <c r="C96" s="253">
        <v>1</v>
      </c>
      <c r="D96" s="253" t="s">
        <v>52</v>
      </c>
      <c r="E96" s="253">
        <v>57</v>
      </c>
      <c r="F96" s="254" t="s">
        <v>132</v>
      </c>
      <c r="G96" s="255" t="s">
        <v>133</v>
      </c>
      <c r="H96" s="256" t="s">
        <v>56</v>
      </c>
      <c r="I96" s="257">
        <v>3.8</v>
      </c>
      <c r="J96" s="258">
        <v>184.43</v>
      </c>
      <c r="K96" s="258">
        <v>34.76</v>
      </c>
      <c r="L96" s="259">
        <f t="shared" si="24"/>
        <v>219.19</v>
      </c>
      <c r="M96" s="259">
        <f t="shared" si="25"/>
        <v>832.92199999999991</v>
      </c>
      <c r="N96" s="260">
        <f t="shared" si="26"/>
        <v>0.2666</v>
      </c>
      <c r="O96" s="261">
        <f t="shared" si="27"/>
        <v>1054.9790051999998</v>
      </c>
      <c r="P96" s="262">
        <f t="shared" si="28"/>
        <v>6.1211386310482639E-4</v>
      </c>
      <c r="Q96" s="242"/>
      <c r="R96" s="243"/>
      <c r="S96" s="263">
        <f t="shared" si="29"/>
        <v>0</v>
      </c>
      <c r="T96" s="263">
        <f t="shared" si="30"/>
        <v>0</v>
      </c>
      <c r="U96" s="83"/>
      <c r="V96" s="310" t="e">
        <f t="shared" si="31"/>
        <v>#DIV/0!</v>
      </c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31.5" x14ac:dyDescent="0.25">
      <c r="A97" s="252">
        <v>2</v>
      </c>
      <c r="B97" s="253" t="s">
        <v>52</v>
      </c>
      <c r="C97" s="253">
        <v>1</v>
      </c>
      <c r="D97" s="253" t="s">
        <v>52</v>
      </c>
      <c r="E97" s="253">
        <v>58</v>
      </c>
      <c r="F97" s="254" t="s">
        <v>134</v>
      </c>
      <c r="G97" s="255" t="s">
        <v>135</v>
      </c>
      <c r="H97" s="256" t="s">
        <v>56</v>
      </c>
      <c r="I97" s="257">
        <v>3.8</v>
      </c>
      <c r="J97" s="258">
        <v>15.21</v>
      </c>
      <c r="K97" s="258">
        <v>4.25</v>
      </c>
      <c r="L97" s="259">
        <f t="shared" si="24"/>
        <v>19.46</v>
      </c>
      <c r="M97" s="259">
        <f t="shared" si="25"/>
        <v>73.947999999999993</v>
      </c>
      <c r="N97" s="260">
        <f t="shared" si="26"/>
        <v>0.2666</v>
      </c>
      <c r="O97" s="261">
        <f t="shared" si="27"/>
        <v>93.662536799999984</v>
      </c>
      <c r="P97" s="262">
        <f t="shared" si="28"/>
        <v>5.4344339504630321E-5</v>
      </c>
      <c r="Q97" s="242"/>
      <c r="R97" s="243"/>
      <c r="S97" s="263">
        <f t="shared" si="29"/>
        <v>0</v>
      </c>
      <c r="T97" s="263">
        <f t="shared" si="30"/>
        <v>0</v>
      </c>
      <c r="U97" s="83"/>
      <c r="V97" s="310" t="e">
        <f t="shared" si="31"/>
        <v>#DIV/0!</v>
      </c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31.5" x14ac:dyDescent="0.25">
      <c r="A98" s="252">
        <v>2</v>
      </c>
      <c r="B98" s="253" t="s">
        <v>52</v>
      </c>
      <c r="C98" s="253">
        <v>1</v>
      </c>
      <c r="D98" s="253" t="s">
        <v>52</v>
      </c>
      <c r="E98" s="253">
        <v>59</v>
      </c>
      <c r="F98" s="254">
        <v>91341</v>
      </c>
      <c r="G98" s="255" t="s">
        <v>136</v>
      </c>
      <c r="H98" s="256" t="s">
        <v>56</v>
      </c>
      <c r="I98" s="257">
        <v>1</v>
      </c>
      <c r="J98" s="258">
        <v>726.57</v>
      </c>
      <c r="K98" s="258">
        <v>6.88</v>
      </c>
      <c r="L98" s="259">
        <f t="shared" si="24"/>
        <v>733.45</v>
      </c>
      <c r="M98" s="259">
        <f t="shared" si="25"/>
        <v>733.45</v>
      </c>
      <c r="N98" s="260">
        <f t="shared" si="26"/>
        <v>0.2666</v>
      </c>
      <c r="O98" s="261">
        <f t="shared" si="27"/>
        <v>928.98777000000007</v>
      </c>
      <c r="P98" s="262">
        <f t="shared" si="28"/>
        <v>5.3901195177247685E-4</v>
      </c>
      <c r="Q98" s="242"/>
      <c r="R98" s="243"/>
      <c r="S98" s="263">
        <f t="shared" si="29"/>
        <v>0</v>
      </c>
      <c r="T98" s="263">
        <f t="shared" si="30"/>
        <v>0</v>
      </c>
      <c r="U98" s="83"/>
      <c r="V98" s="310" t="e">
        <f t="shared" si="31"/>
        <v>#DIV/0!</v>
      </c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47.25" x14ac:dyDescent="0.25">
      <c r="A99" s="252">
        <v>2</v>
      </c>
      <c r="B99" s="253" t="s">
        <v>52</v>
      </c>
      <c r="C99" s="253">
        <v>1</v>
      </c>
      <c r="D99" s="253" t="s">
        <v>52</v>
      </c>
      <c r="E99" s="253">
        <v>60</v>
      </c>
      <c r="F99" s="254">
        <v>91341</v>
      </c>
      <c r="G99" s="255" t="s">
        <v>137</v>
      </c>
      <c r="H99" s="256" t="s">
        <v>56</v>
      </c>
      <c r="I99" s="257">
        <v>3.12</v>
      </c>
      <c r="J99" s="258">
        <v>726.57</v>
      </c>
      <c r="K99" s="258">
        <v>6.88</v>
      </c>
      <c r="L99" s="259">
        <f t="shared" si="24"/>
        <v>733.45</v>
      </c>
      <c r="M99" s="259">
        <f t="shared" si="25"/>
        <v>2288.364</v>
      </c>
      <c r="N99" s="260">
        <f t="shared" si="26"/>
        <v>0.2666</v>
      </c>
      <c r="O99" s="261">
        <f t="shared" si="27"/>
        <v>2898.4418424</v>
      </c>
      <c r="P99" s="262">
        <f t="shared" si="28"/>
        <v>1.6817172895301278E-3</v>
      </c>
      <c r="Q99" s="242"/>
      <c r="R99" s="243"/>
      <c r="S99" s="263">
        <f t="shared" si="29"/>
        <v>0</v>
      </c>
      <c r="T99" s="263">
        <f t="shared" si="30"/>
        <v>0</v>
      </c>
      <c r="U99" s="83"/>
      <c r="V99" s="310" t="e">
        <f t="shared" si="31"/>
        <v>#DIV/0!</v>
      </c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1.5" x14ac:dyDescent="0.25">
      <c r="A100" s="252">
        <v>2</v>
      </c>
      <c r="B100" s="253" t="s">
        <v>52</v>
      </c>
      <c r="C100" s="253">
        <v>1</v>
      </c>
      <c r="D100" s="253" t="s">
        <v>52</v>
      </c>
      <c r="E100" s="253">
        <v>61</v>
      </c>
      <c r="F100" s="254" t="s">
        <v>138</v>
      </c>
      <c r="G100" s="255" t="s">
        <v>139</v>
      </c>
      <c r="H100" s="256" t="s">
        <v>140</v>
      </c>
      <c r="I100" s="257">
        <v>1</v>
      </c>
      <c r="J100" s="258">
        <v>50.41</v>
      </c>
      <c r="K100" s="258">
        <v>19.350000000000001</v>
      </c>
      <c r="L100" s="259">
        <f t="shared" si="24"/>
        <v>69.759999999999991</v>
      </c>
      <c r="M100" s="259">
        <f t="shared" si="25"/>
        <v>69.759999999999991</v>
      </c>
      <c r="N100" s="260">
        <f t="shared" si="26"/>
        <v>0.2666</v>
      </c>
      <c r="O100" s="261">
        <f t="shared" si="27"/>
        <v>88.358015999999978</v>
      </c>
      <c r="P100" s="262">
        <f t="shared" si="28"/>
        <v>5.1266580892559789E-5</v>
      </c>
      <c r="Q100" s="242"/>
      <c r="R100" s="243"/>
      <c r="S100" s="263">
        <f t="shared" si="29"/>
        <v>0</v>
      </c>
      <c r="T100" s="263">
        <f t="shared" si="30"/>
        <v>0</v>
      </c>
      <c r="U100" s="83"/>
      <c r="V100" s="310" t="e">
        <f t="shared" si="31"/>
        <v>#DIV/0!</v>
      </c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47.25" x14ac:dyDescent="0.25">
      <c r="A101" s="252">
        <v>2</v>
      </c>
      <c r="B101" s="253" t="s">
        <v>52</v>
      </c>
      <c r="C101" s="253">
        <v>1</v>
      </c>
      <c r="D101" s="253" t="s">
        <v>52</v>
      </c>
      <c r="E101" s="253">
        <v>62</v>
      </c>
      <c r="F101" s="254">
        <v>90830</v>
      </c>
      <c r="G101" s="255" t="s">
        <v>141</v>
      </c>
      <c r="H101" s="256" t="s">
        <v>140</v>
      </c>
      <c r="I101" s="257">
        <v>1</v>
      </c>
      <c r="J101" s="258">
        <v>74.81</v>
      </c>
      <c r="K101" s="258">
        <v>17.77</v>
      </c>
      <c r="L101" s="259">
        <f t="shared" si="24"/>
        <v>92.58</v>
      </c>
      <c r="M101" s="259">
        <f t="shared" si="25"/>
        <v>92.58</v>
      </c>
      <c r="N101" s="260">
        <f t="shared" si="26"/>
        <v>0.2666</v>
      </c>
      <c r="O101" s="261">
        <f t="shared" si="27"/>
        <v>117.26182799999999</v>
      </c>
      <c r="P101" s="262">
        <f t="shared" si="28"/>
        <v>6.8036984791186732E-5</v>
      </c>
      <c r="Q101" s="242"/>
      <c r="R101" s="243"/>
      <c r="S101" s="263">
        <f t="shared" si="29"/>
        <v>0</v>
      </c>
      <c r="T101" s="263">
        <f t="shared" si="30"/>
        <v>0</v>
      </c>
      <c r="U101" s="83"/>
      <c r="V101" s="310" t="e">
        <f t="shared" si="31"/>
        <v>#DIV/0!</v>
      </c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s="77" customFormat="1" ht="15.75" x14ac:dyDescent="0.25">
      <c r="A102" s="244"/>
      <c r="B102" s="245"/>
      <c r="C102" s="245"/>
      <c r="D102" s="245"/>
      <c r="E102" s="245"/>
      <c r="F102" s="264"/>
      <c r="G102" s="265" t="s">
        <v>65</v>
      </c>
      <c r="H102" s="266"/>
      <c r="I102" s="266"/>
      <c r="J102" s="267"/>
      <c r="K102" s="268"/>
      <c r="L102" s="269"/>
      <c r="M102" s="269">
        <f>SUM(M29:M101)</f>
        <v>38878.354499999994</v>
      </c>
      <c r="N102" s="269"/>
      <c r="O102" s="269">
        <f>SUM(O29:O101)</f>
        <v>49243.323809700014</v>
      </c>
      <c r="P102" s="270">
        <f t="shared" si="28"/>
        <v>2.8571678697589836E-2</v>
      </c>
      <c r="Q102" s="269"/>
      <c r="R102" s="269"/>
      <c r="S102" s="269">
        <f>SUM(S29:S101)</f>
        <v>0</v>
      </c>
      <c r="T102" s="269">
        <f>SUM(T29:T101)</f>
        <v>0</v>
      </c>
      <c r="U102" s="87"/>
      <c r="V102" s="311" t="e">
        <f t="shared" si="31"/>
        <v>#DIV/0!</v>
      </c>
    </row>
    <row r="103" spans="1:1024" s="77" customFormat="1" ht="31.5" x14ac:dyDescent="0.25">
      <c r="A103" s="244">
        <v>2</v>
      </c>
      <c r="B103" s="245" t="s">
        <v>52</v>
      </c>
      <c r="C103" s="245">
        <v>2</v>
      </c>
      <c r="D103" s="245"/>
      <c r="E103" s="245"/>
      <c r="F103" s="264"/>
      <c r="G103" s="265" t="s">
        <v>142</v>
      </c>
      <c r="H103" s="266" t="s">
        <v>143</v>
      </c>
      <c r="I103" s="266" t="s">
        <v>144</v>
      </c>
      <c r="J103" s="267"/>
      <c r="K103" s="268"/>
      <c r="L103" s="269"/>
      <c r="M103" s="269"/>
      <c r="N103" s="269"/>
      <c r="O103" s="269"/>
      <c r="P103" s="270"/>
      <c r="Q103" s="269"/>
      <c r="R103" s="269"/>
      <c r="S103" s="269"/>
      <c r="T103" s="269"/>
      <c r="U103" s="87"/>
      <c r="V103" s="311"/>
    </row>
    <row r="104" spans="1:1024" ht="31.5" x14ac:dyDescent="0.25">
      <c r="A104" s="252">
        <v>2</v>
      </c>
      <c r="B104" s="253" t="s">
        <v>52</v>
      </c>
      <c r="C104" s="253">
        <v>2</v>
      </c>
      <c r="D104" s="253" t="s">
        <v>52</v>
      </c>
      <c r="E104" s="253">
        <v>1</v>
      </c>
      <c r="F104" s="254" t="s">
        <v>138</v>
      </c>
      <c r="G104" s="255" t="s">
        <v>145</v>
      </c>
      <c r="H104" s="256" t="s">
        <v>140</v>
      </c>
      <c r="I104" s="257">
        <v>8</v>
      </c>
      <c r="J104" s="258">
        <v>9.5216666666666701</v>
      </c>
      <c r="K104" s="258">
        <v>4.19166666666667</v>
      </c>
      <c r="L104" s="259">
        <f t="shared" ref="L104:L135" si="32">SUM(J104:K104)</f>
        <v>13.71333333333334</v>
      </c>
      <c r="M104" s="259">
        <f t="shared" ref="M104:M135" si="33">L104*I104</f>
        <v>109.70666666666672</v>
      </c>
      <c r="N104" s="260">
        <f t="shared" ref="N104:N135" si="34">$P$7</f>
        <v>0.2666</v>
      </c>
      <c r="O104" s="261">
        <f t="shared" ref="O104:O135" si="35">M104*(1+N104)</f>
        <v>138.95446400000006</v>
      </c>
      <c r="P104" s="262">
        <f t="shared" ref="P104:P135" si="36">O104/$O$1113</f>
        <v>8.0623361541281007E-5</v>
      </c>
      <c r="Q104" s="242"/>
      <c r="R104" s="243"/>
      <c r="S104" s="263">
        <f t="shared" ref="S104:S135" si="37">IF($V$7=0,0,L104*(1+$V$7)*(1-$V$6))</f>
        <v>0</v>
      </c>
      <c r="T104" s="263">
        <f t="shared" ref="T104:T135" si="38">S104*I104</f>
        <v>0</v>
      </c>
      <c r="U104" s="83"/>
      <c r="V104" s="310" t="e">
        <f t="shared" ref="V104:V135" si="39">T104/$T$1113</f>
        <v>#DIV/0!</v>
      </c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31.5" x14ac:dyDescent="0.25">
      <c r="A105" s="252">
        <v>2</v>
      </c>
      <c r="B105" s="253" t="s">
        <v>52</v>
      </c>
      <c r="C105" s="253">
        <v>2</v>
      </c>
      <c r="D105" s="253" t="s">
        <v>52</v>
      </c>
      <c r="E105" s="253">
        <v>2</v>
      </c>
      <c r="F105" s="254" t="s">
        <v>138</v>
      </c>
      <c r="G105" s="255" t="s">
        <v>146</v>
      </c>
      <c r="H105" s="256" t="s">
        <v>140</v>
      </c>
      <c r="I105" s="257">
        <v>4</v>
      </c>
      <c r="J105" s="258">
        <v>459.43666666666701</v>
      </c>
      <c r="K105" s="258">
        <v>141.113333333333</v>
      </c>
      <c r="L105" s="259">
        <f t="shared" si="32"/>
        <v>600.54999999999995</v>
      </c>
      <c r="M105" s="259">
        <f t="shared" si="33"/>
        <v>2402.1999999999998</v>
      </c>
      <c r="N105" s="260">
        <f t="shared" si="34"/>
        <v>0.2666</v>
      </c>
      <c r="O105" s="261">
        <f t="shared" si="35"/>
        <v>3042.6265199999998</v>
      </c>
      <c r="P105" s="262">
        <f t="shared" si="36"/>
        <v>1.7653752955863983E-3</v>
      </c>
      <c r="Q105" s="242"/>
      <c r="R105" s="243"/>
      <c r="S105" s="263">
        <f t="shared" si="37"/>
        <v>0</v>
      </c>
      <c r="T105" s="263">
        <f t="shared" si="38"/>
        <v>0</v>
      </c>
      <c r="U105" s="83"/>
      <c r="V105" s="310" t="e">
        <f t="shared" si="39"/>
        <v>#DIV/0!</v>
      </c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31.5" x14ac:dyDescent="0.25">
      <c r="A106" s="252">
        <v>2</v>
      </c>
      <c r="B106" s="253" t="s">
        <v>52</v>
      </c>
      <c r="C106" s="253">
        <v>2</v>
      </c>
      <c r="D106" s="253" t="s">
        <v>52</v>
      </c>
      <c r="E106" s="253">
        <v>3</v>
      </c>
      <c r="F106" s="254" t="s">
        <v>138</v>
      </c>
      <c r="G106" s="255" t="s">
        <v>147</v>
      </c>
      <c r="H106" s="256" t="s">
        <v>140</v>
      </c>
      <c r="I106" s="257">
        <v>3</v>
      </c>
      <c r="J106" s="258">
        <v>110.45647219704399</v>
      </c>
      <c r="K106" s="258">
        <v>42.406666666666702</v>
      </c>
      <c r="L106" s="259">
        <f t="shared" si="32"/>
        <v>152.8631388637107</v>
      </c>
      <c r="M106" s="259">
        <f t="shared" si="33"/>
        <v>458.58941659113214</v>
      </c>
      <c r="N106" s="260">
        <f t="shared" si="34"/>
        <v>0.2666</v>
      </c>
      <c r="O106" s="261">
        <f t="shared" si="35"/>
        <v>580.84935505432793</v>
      </c>
      <c r="P106" s="262">
        <f t="shared" si="36"/>
        <v>3.3701707887243522E-4</v>
      </c>
      <c r="Q106" s="242"/>
      <c r="R106" s="243"/>
      <c r="S106" s="263">
        <f t="shared" si="37"/>
        <v>0</v>
      </c>
      <c r="T106" s="263">
        <f t="shared" si="38"/>
        <v>0</v>
      </c>
      <c r="U106" s="83"/>
      <c r="V106" s="310" t="e">
        <f t="shared" si="39"/>
        <v>#DIV/0!</v>
      </c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31.5" x14ac:dyDescent="0.25">
      <c r="A107" s="252">
        <v>2</v>
      </c>
      <c r="B107" s="253" t="s">
        <v>52</v>
      </c>
      <c r="C107" s="253">
        <v>2</v>
      </c>
      <c r="D107" s="253" t="s">
        <v>52</v>
      </c>
      <c r="E107" s="253">
        <v>4</v>
      </c>
      <c r="F107" s="254" t="s">
        <v>138</v>
      </c>
      <c r="G107" s="255" t="s">
        <v>148</v>
      </c>
      <c r="H107" s="256" t="s">
        <v>140</v>
      </c>
      <c r="I107" s="257">
        <v>12</v>
      </c>
      <c r="J107" s="258">
        <v>6.9533254628958803</v>
      </c>
      <c r="K107" s="258">
        <v>2.67</v>
      </c>
      <c r="L107" s="259">
        <f t="shared" si="32"/>
        <v>9.6233254628958811</v>
      </c>
      <c r="M107" s="259">
        <f t="shared" si="33"/>
        <v>115.47990555475057</v>
      </c>
      <c r="N107" s="260">
        <f t="shared" si="34"/>
        <v>0.2666</v>
      </c>
      <c r="O107" s="261">
        <f t="shared" si="35"/>
        <v>146.26684837564707</v>
      </c>
      <c r="P107" s="262">
        <f t="shared" si="36"/>
        <v>8.4866111232623071E-5</v>
      </c>
      <c r="Q107" s="242"/>
      <c r="R107" s="243"/>
      <c r="S107" s="263">
        <f t="shared" si="37"/>
        <v>0</v>
      </c>
      <c r="T107" s="263">
        <f t="shared" si="38"/>
        <v>0</v>
      </c>
      <c r="U107" s="83"/>
      <c r="V107" s="310" t="e">
        <f t="shared" si="39"/>
        <v>#DIV/0!</v>
      </c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31.5" x14ac:dyDescent="0.25">
      <c r="A108" s="252">
        <v>2</v>
      </c>
      <c r="B108" s="253" t="s">
        <v>52</v>
      </c>
      <c r="C108" s="253">
        <v>2</v>
      </c>
      <c r="D108" s="253" t="s">
        <v>52</v>
      </c>
      <c r="E108" s="253">
        <v>5</v>
      </c>
      <c r="F108" s="254" t="s">
        <v>138</v>
      </c>
      <c r="G108" s="255" t="s">
        <v>149</v>
      </c>
      <c r="H108" s="256" t="s">
        <v>140</v>
      </c>
      <c r="I108" s="257">
        <v>3</v>
      </c>
      <c r="J108" s="258">
        <v>19.103537404570702</v>
      </c>
      <c r="K108" s="258">
        <v>7.3333333333333304</v>
      </c>
      <c r="L108" s="259">
        <f t="shared" si="32"/>
        <v>26.43687073790403</v>
      </c>
      <c r="M108" s="259">
        <f t="shared" si="33"/>
        <v>79.310612213712091</v>
      </c>
      <c r="N108" s="260">
        <f t="shared" si="34"/>
        <v>0.2666</v>
      </c>
      <c r="O108" s="261">
        <f t="shared" si="35"/>
        <v>100.45482142988773</v>
      </c>
      <c r="P108" s="262">
        <f t="shared" si="36"/>
        <v>5.8285319906718922E-5</v>
      </c>
      <c r="Q108" s="242"/>
      <c r="R108" s="243"/>
      <c r="S108" s="263">
        <f t="shared" si="37"/>
        <v>0</v>
      </c>
      <c r="T108" s="263">
        <f t="shared" si="38"/>
        <v>0</v>
      </c>
      <c r="U108" s="83"/>
      <c r="V108" s="310" t="e">
        <f t="shared" si="39"/>
        <v>#DIV/0!</v>
      </c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31.5" x14ac:dyDescent="0.25">
      <c r="A109" s="252">
        <v>2</v>
      </c>
      <c r="B109" s="253" t="s">
        <v>52</v>
      </c>
      <c r="C109" s="253">
        <v>2</v>
      </c>
      <c r="D109" s="253" t="s">
        <v>52</v>
      </c>
      <c r="E109" s="253">
        <v>6</v>
      </c>
      <c r="F109" s="254" t="s">
        <v>138</v>
      </c>
      <c r="G109" s="255" t="s">
        <v>150</v>
      </c>
      <c r="H109" s="256" t="s">
        <v>140</v>
      </c>
      <c r="I109" s="257">
        <v>16</v>
      </c>
      <c r="J109" s="258">
        <v>0.58499999999999996</v>
      </c>
      <c r="K109" s="258">
        <v>0.23624999999999999</v>
      </c>
      <c r="L109" s="259">
        <f t="shared" si="32"/>
        <v>0.82124999999999992</v>
      </c>
      <c r="M109" s="259">
        <f t="shared" si="33"/>
        <v>13.139999999999999</v>
      </c>
      <c r="N109" s="260">
        <f t="shared" si="34"/>
        <v>0.2666</v>
      </c>
      <c r="O109" s="261">
        <f t="shared" si="35"/>
        <v>16.643123999999997</v>
      </c>
      <c r="P109" s="262">
        <f t="shared" si="36"/>
        <v>9.656577880278608E-6</v>
      </c>
      <c r="Q109" s="242"/>
      <c r="R109" s="243"/>
      <c r="S109" s="263">
        <f t="shared" si="37"/>
        <v>0</v>
      </c>
      <c r="T109" s="263">
        <f t="shared" si="38"/>
        <v>0</v>
      </c>
      <c r="U109" s="83"/>
      <c r="V109" s="310" t="e">
        <f t="shared" si="39"/>
        <v>#DIV/0!</v>
      </c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31.5" x14ac:dyDescent="0.25">
      <c r="A110" s="252">
        <v>2</v>
      </c>
      <c r="B110" s="253" t="s">
        <v>52</v>
      </c>
      <c r="C110" s="253">
        <v>2</v>
      </c>
      <c r="D110" s="253" t="s">
        <v>52</v>
      </c>
      <c r="E110" s="253">
        <v>7</v>
      </c>
      <c r="F110" s="254" t="s">
        <v>138</v>
      </c>
      <c r="G110" s="255" t="s">
        <v>151</v>
      </c>
      <c r="H110" s="256" t="s">
        <v>140</v>
      </c>
      <c r="I110" s="257">
        <v>3</v>
      </c>
      <c r="J110" s="258">
        <v>751.31666666666695</v>
      </c>
      <c r="K110" s="258">
        <v>259.86666666666702</v>
      </c>
      <c r="L110" s="259">
        <f t="shared" si="32"/>
        <v>1011.183333333334</v>
      </c>
      <c r="M110" s="259">
        <f t="shared" si="33"/>
        <v>3033.550000000002</v>
      </c>
      <c r="N110" s="260">
        <f t="shared" si="34"/>
        <v>0.2666</v>
      </c>
      <c r="O110" s="261">
        <f t="shared" si="35"/>
        <v>3842.2944300000022</v>
      </c>
      <c r="P110" s="262">
        <f t="shared" si="36"/>
        <v>2.229354020450471E-3</v>
      </c>
      <c r="Q110" s="242"/>
      <c r="R110" s="243"/>
      <c r="S110" s="263">
        <f t="shared" si="37"/>
        <v>0</v>
      </c>
      <c r="T110" s="263">
        <f t="shared" si="38"/>
        <v>0</v>
      </c>
      <c r="U110" s="83"/>
      <c r="V110" s="310" t="e">
        <f t="shared" si="39"/>
        <v>#DIV/0!</v>
      </c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31.5" x14ac:dyDescent="0.25">
      <c r="A111" s="252">
        <v>2</v>
      </c>
      <c r="B111" s="253" t="s">
        <v>52</v>
      </c>
      <c r="C111" s="253">
        <v>2</v>
      </c>
      <c r="D111" s="253" t="s">
        <v>52</v>
      </c>
      <c r="E111" s="253">
        <v>8</v>
      </c>
      <c r="F111" s="254" t="s">
        <v>138</v>
      </c>
      <c r="G111" s="255" t="s">
        <v>152</v>
      </c>
      <c r="H111" s="256" t="s">
        <v>140</v>
      </c>
      <c r="I111" s="257">
        <v>3</v>
      </c>
      <c r="J111" s="258">
        <v>236.18666666666701</v>
      </c>
      <c r="K111" s="258">
        <v>85.063333333333304</v>
      </c>
      <c r="L111" s="259">
        <f t="shared" si="32"/>
        <v>321.25000000000034</v>
      </c>
      <c r="M111" s="259">
        <f t="shared" si="33"/>
        <v>963.75000000000102</v>
      </c>
      <c r="N111" s="260">
        <f t="shared" si="34"/>
        <v>0.2666</v>
      </c>
      <c r="O111" s="261">
        <f t="shared" si="35"/>
        <v>1220.6857500000012</v>
      </c>
      <c r="P111" s="262">
        <f t="shared" si="36"/>
        <v>7.0825927946107454E-4</v>
      </c>
      <c r="Q111" s="242"/>
      <c r="R111" s="243"/>
      <c r="S111" s="263">
        <f t="shared" si="37"/>
        <v>0</v>
      </c>
      <c r="T111" s="263">
        <f t="shared" si="38"/>
        <v>0</v>
      </c>
      <c r="U111" s="83"/>
      <c r="V111" s="310" t="e">
        <f t="shared" si="39"/>
        <v>#DIV/0!</v>
      </c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31.5" x14ac:dyDescent="0.25">
      <c r="A112" s="252">
        <v>2</v>
      </c>
      <c r="B112" s="253" t="s">
        <v>52</v>
      </c>
      <c r="C112" s="253">
        <v>2</v>
      </c>
      <c r="D112" s="253" t="s">
        <v>52</v>
      </c>
      <c r="E112" s="253">
        <v>9</v>
      </c>
      <c r="F112" s="254" t="s">
        <v>138</v>
      </c>
      <c r="G112" s="255" t="s">
        <v>153</v>
      </c>
      <c r="H112" s="256" t="s">
        <v>140</v>
      </c>
      <c r="I112" s="257">
        <v>3</v>
      </c>
      <c r="J112" s="258">
        <v>13.7433333333333</v>
      </c>
      <c r="K112" s="258">
        <v>4.88</v>
      </c>
      <c r="L112" s="259">
        <f t="shared" si="32"/>
        <v>18.623333333333299</v>
      </c>
      <c r="M112" s="259">
        <f t="shared" si="33"/>
        <v>55.869999999999898</v>
      </c>
      <c r="N112" s="260">
        <f t="shared" si="34"/>
        <v>0.2666</v>
      </c>
      <c r="O112" s="261">
        <f t="shared" si="35"/>
        <v>70.764941999999863</v>
      </c>
      <c r="P112" s="262">
        <f t="shared" si="36"/>
        <v>4.105882847573553E-5</v>
      </c>
      <c r="Q112" s="242"/>
      <c r="R112" s="243"/>
      <c r="S112" s="263">
        <f t="shared" si="37"/>
        <v>0</v>
      </c>
      <c r="T112" s="263">
        <f t="shared" si="38"/>
        <v>0</v>
      </c>
      <c r="U112" s="83"/>
      <c r="V112" s="310" t="e">
        <f t="shared" si="39"/>
        <v>#DIV/0!</v>
      </c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31.5" x14ac:dyDescent="0.25">
      <c r="A113" s="252">
        <v>2</v>
      </c>
      <c r="B113" s="253" t="s">
        <v>52</v>
      </c>
      <c r="C113" s="253">
        <v>2</v>
      </c>
      <c r="D113" s="253" t="s">
        <v>52</v>
      </c>
      <c r="E113" s="253">
        <v>10</v>
      </c>
      <c r="F113" s="254" t="s">
        <v>138</v>
      </c>
      <c r="G113" s="255" t="s">
        <v>154</v>
      </c>
      <c r="H113" s="256" t="s">
        <v>140</v>
      </c>
      <c r="I113" s="257">
        <v>2</v>
      </c>
      <c r="J113" s="258">
        <v>25.3325581317483</v>
      </c>
      <c r="K113" s="258">
        <v>9.7249999999999996</v>
      </c>
      <c r="L113" s="259">
        <f t="shared" si="32"/>
        <v>35.057558131748301</v>
      </c>
      <c r="M113" s="259">
        <f t="shared" si="33"/>
        <v>70.115116263496603</v>
      </c>
      <c r="N113" s="260">
        <f t="shared" si="34"/>
        <v>0.2666</v>
      </c>
      <c r="O113" s="261">
        <f t="shared" si="35"/>
        <v>88.807806259344787</v>
      </c>
      <c r="P113" s="262">
        <f t="shared" si="36"/>
        <v>5.1527555615163182E-5</v>
      </c>
      <c r="Q113" s="242"/>
      <c r="R113" s="243"/>
      <c r="S113" s="263">
        <f t="shared" si="37"/>
        <v>0</v>
      </c>
      <c r="T113" s="263">
        <f t="shared" si="38"/>
        <v>0</v>
      </c>
      <c r="U113" s="83"/>
      <c r="V113" s="310" t="e">
        <f t="shared" si="39"/>
        <v>#DIV/0!</v>
      </c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31.5" x14ac:dyDescent="0.25">
      <c r="A114" s="252">
        <v>2</v>
      </c>
      <c r="B114" s="253" t="s">
        <v>52</v>
      </c>
      <c r="C114" s="253">
        <v>2</v>
      </c>
      <c r="D114" s="253" t="s">
        <v>52</v>
      </c>
      <c r="E114" s="253">
        <v>11</v>
      </c>
      <c r="F114" s="254" t="s">
        <v>138</v>
      </c>
      <c r="G114" s="255" t="s">
        <v>155</v>
      </c>
      <c r="H114" s="256" t="s">
        <v>140</v>
      </c>
      <c r="I114" s="257">
        <v>3</v>
      </c>
      <c r="J114" s="258">
        <v>22.199940149766501</v>
      </c>
      <c r="K114" s="258">
        <v>8.5233333333333299</v>
      </c>
      <c r="L114" s="259">
        <f t="shared" si="32"/>
        <v>30.723273483099831</v>
      </c>
      <c r="M114" s="259">
        <f t="shared" si="33"/>
        <v>92.169820449299493</v>
      </c>
      <c r="N114" s="260">
        <f t="shared" si="34"/>
        <v>0.2666</v>
      </c>
      <c r="O114" s="261">
        <f t="shared" si="35"/>
        <v>116.74229458108273</v>
      </c>
      <c r="P114" s="262">
        <f t="shared" si="36"/>
        <v>6.7735544092842952E-5</v>
      </c>
      <c r="Q114" s="242"/>
      <c r="R114" s="243"/>
      <c r="S114" s="263">
        <f t="shared" si="37"/>
        <v>0</v>
      </c>
      <c r="T114" s="263">
        <f t="shared" si="38"/>
        <v>0</v>
      </c>
      <c r="U114" s="83"/>
      <c r="V114" s="310" t="e">
        <f t="shared" si="39"/>
        <v>#DIV/0!</v>
      </c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31.5" x14ac:dyDescent="0.25">
      <c r="A115" s="252">
        <v>2</v>
      </c>
      <c r="B115" s="253" t="s">
        <v>52</v>
      </c>
      <c r="C115" s="253">
        <v>2</v>
      </c>
      <c r="D115" s="253" t="s">
        <v>52</v>
      </c>
      <c r="E115" s="253">
        <v>12</v>
      </c>
      <c r="F115" s="254" t="s">
        <v>138</v>
      </c>
      <c r="G115" s="255" t="s">
        <v>156</v>
      </c>
      <c r="H115" s="256" t="s">
        <v>140</v>
      </c>
      <c r="I115" s="257">
        <v>3</v>
      </c>
      <c r="J115" s="258">
        <v>9.7962215505902908</v>
      </c>
      <c r="K115" s="258">
        <v>3.76</v>
      </c>
      <c r="L115" s="259">
        <f t="shared" si="32"/>
        <v>13.556221550590291</v>
      </c>
      <c r="M115" s="259">
        <f t="shared" si="33"/>
        <v>40.668664651770868</v>
      </c>
      <c r="N115" s="260">
        <f t="shared" si="34"/>
        <v>0.2666</v>
      </c>
      <c r="O115" s="261">
        <f t="shared" si="35"/>
        <v>51.51093064793298</v>
      </c>
      <c r="P115" s="262">
        <f t="shared" si="36"/>
        <v>2.9887376521823374E-5</v>
      </c>
      <c r="Q115" s="242"/>
      <c r="R115" s="243"/>
      <c r="S115" s="263">
        <f t="shared" si="37"/>
        <v>0</v>
      </c>
      <c r="T115" s="263">
        <f t="shared" si="38"/>
        <v>0</v>
      </c>
      <c r="U115" s="83"/>
      <c r="V115" s="310" t="e">
        <f t="shared" si="39"/>
        <v>#DIV/0!</v>
      </c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31.5" x14ac:dyDescent="0.25">
      <c r="A116" s="252">
        <v>2</v>
      </c>
      <c r="B116" s="253" t="s">
        <v>52</v>
      </c>
      <c r="C116" s="253">
        <v>2</v>
      </c>
      <c r="D116" s="253" t="s">
        <v>52</v>
      </c>
      <c r="E116" s="253">
        <v>13</v>
      </c>
      <c r="F116" s="254" t="s">
        <v>138</v>
      </c>
      <c r="G116" s="255" t="s">
        <v>157</v>
      </c>
      <c r="H116" s="256" t="s">
        <v>86</v>
      </c>
      <c r="I116" s="257">
        <v>20</v>
      </c>
      <c r="J116" s="258">
        <v>15.2647223052636</v>
      </c>
      <c r="K116" s="258">
        <v>5.8605</v>
      </c>
      <c r="L116" s="259">
        <f t="shared" si="32"/>
        <v>21.125222305263598</v>
      </c>
      <c r="M116" s="259">
        <f t="shared" si="33"/>
        <v>422.504446105272</v>
      </c>
      <c r="N116" s="260">
        <f t="shared" si="34"/>
        <v>0.2666</v>
      </c>
      <c r="O116" s="261">
        <f t="shared" si="35"/>
        <v>535.14413143693753</v>
      </c>
      <c r="P116" s="262">
        <f t="shared" si="36"/>
        <v>3.1049825636069524E-4</v>
      </c>
      <c r="Q116" s="242"/>
      <c r="R116" s="243"/>
      <c r="S116" s="263">
        <f t="shared" si="37"/>
        <v>0</v>
      </c>
      <c r="T116" s="263">
        <f t="shared" si="38"/>
        <v>0</v>
      </c>
      <c r="U116" s="83"/>
      <c r="V116" s="310" t="e">
        <f t="shared" si="39"/>
        <v>#DIV/0!</v>
      </c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31.5" x14ac:dyDescent="0.25">
      <c r="A117" s="252">
        <v>2</v>
      </c>
      <c r="B117" s="253" t="s">
        <v>52</v>
      </c>
      <c r="C117" s="253">
        <v>2</v>
      </c>
      <c r="D117" s="253" t="s">
        <v>52</v>
      </c>
      <c r="E117" s="253">
        <v>14</v>
      </c>
      <c r="F117" s="254" t="s">
        <v>138</v>
      </c>
      <c r="G117" s="255" t="s">
        <v>158</v>
      </c>
      <c r="H117" s="256" t="s">
        <v>140</v>
      </c>
      <c r="I117" s="257">
        <v>6</v>
      </c>
      <c r="J117" s="258">
        <v>7.83</v>
      </c>
      <c r="K117" s="258">
        <v>2.6133333333333302</v>
      </c>
      <c r="L117" s="259">
        <f t="shared" si="32"/>
        <v>10.44333333333333</v>
      </c>
      <c r="M117" s="259">
        <f t="shared" si="33"/>
        <v>62.659999999999982</v>
      </c>
      <c r="N117" s="260">
        <f t="shared" si="34"/>
        <v>0.2666</v>
      </c>
      <c r="O117" s="261">
        <f t="shared" si="35"/>
        <v>79.365155999999971</v>
      </c>
      <c r="P117" s="262">
        <f t="shared" si="36"/>
        <v>4.6048795279928267E-5</v>
      </c>
      <c r="Q117" s="242"/>
      <c r="R117" s="243"/>
      <c r="S117" s="263">
        <f t="shared" si="37"/>
        <v>0</v>
      </c>
      <c r="T117" s="263">
        <f t="shared" si="38"/>
        <v>0</v>
      </c>
      <c r="U117" s="83"/>
      <c r="V117" s="310" t="e">
        <f t="shared" si="39"/>
        <v>#DIV/0!</v>
      </c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1.5" x14ac:dyDescent="0.25">
      <c r="A118" s="252">
        <v>2</v>
      </c>
      <c r="B118" s="253" t="s">
        <v>52</v>
      </c>
      <c r="C118" s="253">
        <v>2</v>
      </c>
      <c r="D118" s="253" t="s">
        <v>52</v>
      </c>
      <c r="E118" s="253">
        <v>15</v>
      </c>
      <c r="F118" s="254" t="s">
        <v>138</v>
      </c>
      <c r="G118" s="255" t="s">
        <v>159</v>
      </c>
      <c r="H118" s="256" t="s">
        <v>140</v>
      </c>
      <c r="I118" s="257">
        <v>6</v>
      </c>
      <c r="J118" s="258">
        <v>21.529958269227102</v>
      </c>
      <c r="K118" s="258">
        <v>8.2666666666666693</v>
      </c>
      <c r="L118" s="259">
        <f t="shared" si="32"/>
        <v>29.796624935893771</v>
      </c>
      <c r="M118" s="259">
        <f t="shared" si="33"/>
        <v>178.77974961536262</v>
      </c>
      <c r="N118" s="260">
        <f t="shared" si="34"/>
        <v>0.2666</v>
      </c>
      <c r="O118" s="261">
        <f t="shared" si="35"/>
        <v>226.44243086281827</v>
      </c>
      <c r="P118" s="262">
        <f t="shared" si="36"/>
        <v>1.3138512751731041E-4</v>
      </c>
      <c r="Q118" s="242"/>
      <c r="R118" s="243"/>
      <c r="S118" s="263">
        <f t="shared" si="37"/>
        <v>0</v>
      </c>
      <c r="T118" s="263">
        <f t="shared" si="38"/>
        <v>0</v>
      </c>
      <c r="U118" s="83"/>
      <c r="V118" s="310" t="e">
        <f t="shared" si="39"/>
        <v>#DIV/0!</v>
      </c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1.5" x14ac:dyDescent="0.25">
      <c r="A119" s="252">
        <v>2</v>
      </c>
      <c r="B119" s="253" t="s">
        <v>52</v>
      </c>
      <c r="C119" s="253">
        <v>2</v>
      </c>
      <c r="D119" s="253" t="s">
        <v>52</v>
      </c>
      <c r="E119" s="253">
        <v>16</v>
      </c>
      <c r="F119" s="254" t="s">
        <v>138</v>
      </c>
      <c r="G119" s="255" t="s">
        <v>160</v>
      </c>
      <c r="H119" s="256" t="s">
        <v>140</v>
      </c>
      <c r="I119" s="257">
        <v>12</v>
      </c>
      <c r="J119" s="258">
        <v>0.60416666666666696</v>
      </c>
      <c r="K119" s="258">
        <v>0.236666666666667</v>
      </c>
      <c r="L119" s="259">
        <f t="shared" si="32"/>
        <v>0.84083333333333399</v>
      </c>
      <c r="M119" s="259">
        <f t="shared" si="33"/>
        <v>10.090000000000007</v>
      </c>
      <c r="N119" s="260">
        <f t="shared" si="34"/>
        <v>0.2666</v>
      </c>
      <c r="O119" s="261">
        <f t="shared" si="35"/>
        <v>12.779994000000009</v>
      </c>
      <c r="P119" s="262">
        <f t="shared" si="36"/>
        <v>7.4151347649932451E-6</v>
      </c>
      <c r="Q119" s="242"/>
      <c r="R119" s="243"/>
      <c r="S119" s="263">
        <f t="shared" si="37"/>
        <v>0</v>
      </c>
      <c r="T119" s="263">
        <f t="shared" si="38"/>
        <v>0</v>
      </c>
      <c r="U119" s="83"/>
      <c r="V119" s="310" t="e">
        <f t="shared" si="39"/>
        <v>#DIV/0!</v>
      </c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31.5" x14ac:dyDescent="0.25">
      <c r="A120" s="252">
        <v>2</v>
      </c>
      <c r="B120" s="253" t="s">
        <v>52</v>
      </c>
      <c r="C120" s="253">
        <v>2</v>
      </c>
      <c r="D120" s="253" t="s">
        <v>52</v>
      </c>
      <c r="E120" s="253">
        <v>17</v>
      </c>
      <c r="F120" s="254" t="s">
        <v>138</v>
      </c>
      <c r="G120" s="255" t="s">
        <v>161</v>
      </c>
      <c r="H120" s="256" t="s">
        <v>140</v>
      </c>
      <c r="I120" s="257">
        <v>12</v>
      </c>
      <c r="J120" s="258">
        <v>0.14083333333333301</v>
      </c>
      <c r="K120" s="258">
        <v>5.5833333333333297E-2</v>
      </c>
      <c r="L120" s="259">
        <f t="shared" si="32"/>
        <v>0.1966666666666663</v>
      </c>
      <c r="M120" s="259">
        <f t="shared" si="33"/>
        <v>2.3599999999999954</v>
      </c>
      <c r="N120" s="260">
        <f t="shared" si="34"/>
        <v>0.2666</v>
      </c>
      <c r="O120" s="261">
        <f t="shared" si="35"/>
        <v>2.9891759999999943</v>
      </c>
      <c r="P120" s="262">
        <f t="shared" si="36"/>
        <v>1.7343625416634303E-6</v>
      </c>
      <c r="Q120" s="242"/>
      <c r="R120" s="243"/>
      <c r="S120" s="263">
        <f t="shared" si="37"/>
        <v>0</v>
      </c>
      <c r="T120" s="263">
        <f t="shared" si="38"/>
        <v>0</v>
      </c>
      <c r="U120" s="83"/>
      <c r="V120" s="310" t="e">
        <f t="shared" si="39"/>
        <v>#DIV/0!</v>
      </c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31.5" x14ac:dyDescent="0.25">
      <c r="A121" s="252">
        <v>2</v>
      </c>
      <c r="B121" s="253" t="s">
        <v>52</v>
      </c>
      <c r="C121" s="253">
        <v>2</v>
      </c>
      <c r="D121" s="253" t="s">
        <v>52</v>
      </c>
      <c r="E121" s="253">
        <v>18</v>
      </c>
      <c r="F121" s="254" t="s">
        <v>138</v>
      </c>
      <c r="G121" s="255" t="s">
        <v>162</v>
      </c>
      <c r="H121" s="256" t="s">
        <v>140</v>
      </c>
      <c r="I121" s="257">
        <v>12</v>
      </c>
      <c r="J121" s="258">
        <v>6.9166666666666696E-2</v>
      </c>
      <c r="K121" s="258">
        <v>2.75E-2</v>
      </c>
      <c r="L121" s="259">
        <f t="shared" si="32"/>
        <v>9.6666666666666692E-2</v>
      </c>
      <c r="M121" s="259">
        <f t="shared" si="33"/>
        <v>1.1600000000000004</v>
      </c>
      <c r="N121" s="260">
        <f t="shared" si="34"/>
        <v>0.2666</v>
      </c>
      <c r="O121" s="261">
        <f t="shared" si="35"/>
        <v>1.4692560000000003</v>
      </c>
      <c r="P121" s="262">
        <f t="shared" si="36"/>
        <v>8.5248328319050143E-7</v>
      </c>
      <c r="Q121" s="242"/>
      <c r="R121" s="243"/>
      <c r="S121" s="263">
        <f t="shared" si="37"/>
        <v>0</v>
      </c>
      <c r="T121" s="263">
        <f t="shared" si="38"/>
        <v>0</v>
      </c>
      <c r="U121" s="83"/>
      <c r="V121" s="310" t="e">
        <f t="shared" si="39"/>
        <v>#DIV/0!</v>
      </c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31.5" x14ac:dyDescent="0.25">
      <c r="A122" s="252">
        <v>2</v>
      </c>
      <c r="B122" s="253" t="s">
        <v>52</v>
      </c>
      <c r="C122" s="253">
        <v>2</v>
      </c>
      <c r="D122" s="253" t="s">
        <v>52</v>
      </c>
      <c r="E122" s="253">
        <v>19</v>
      </c>
      <c r="F122" s="254" t="s">
        <v>138</v>
      </c>
      <c r="G122" s="255" t="s">
        <v>163</v>
      </c>
      <c r="H122" s="256" t="s">
        <v>140</v>
      </c>
      <c r="I122" s="257">
        <v>24</v>
      </c>
      <c r="J122" s="258">
        <v>6.8750000000000006E-2</v>
      </c>
      <c r="K122" s="258">
        <v>2.7916666666666701E-2</v>
      </c>
      <c r="L122" s="259">
        <f t="shared" si="32"/>
        <v>9.6666666666666706E-2</v>
      </c>
      <c r="M122" s="259">
        <f t="shared" si="33"/>
        <v>2.3200000000000012</v>
      </c>
      <c r="N122" s="260">
        <f t="shared" si="34"/>
        <v>0.2666</v>
      </c>
      <c r="O122" s="261">
        <f t="shared" si="35"/>
        <v>2.9385120000000016</v>
      </c>
      <c r="P122" s="262">
        <f t="shared" si="36"/>
        <v>1.7049665663810035E-6</v>
      </c>
      <c r="Q122" s="242"/>
      <c r="R122" s="243"/>
      <c r="S122" s="263">
        <f t="shared" si="37"/>
        <v>0</v>
      </c>
      <c r="T122" s="263">
        <f t="shared" si="38"/>
        <v>0</v>
      </c>
      <c r="U122" s="83"/>
      <c r="V122" s="310" t="e">
        <f t="shared" si="39"/>
        <v>#DIV/0!</v>
      </c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31.5" x14ac:dyDescent="0.25">
      <c r="A123" s="252">
        <v>2</v>
      </c>
      <c r="B123" s="253" t="s">
        <v>52</v>
      </c>
      <c r="C123" s="253">
        <v>2</v>
      </c>
      <c r="D123" s="253" t="s">
        <v>52</v>
      </c>
      <c r="E123" s="253">
        <v>20</v>
      </c>
      <c r="F123" s="254">
        <v>72252</v>
      </c>
      <c r="G123" s="255" t="s">
        <v>164</v>
      </c>
      <c r="H123" s="256" t="s">
        <v>86</v>
      </c>
      <c r="I123" s="257">
        <v>20</v>
      </c>
      <c r="J123" s="258">
        <v>10.119999999999999</v>
      </c>
      <c r="K123" s="258">
        <v>3.98</v>
      </c>
      <c r="L123" s="259">
        <f t="shared" si="32"/>
        <v>14.1</v>
      </c>
      <c r="M123" s="259">
        <f t="shared" si="33"/>
        <v>282</v>
      </c>
      <c r="N123" s="260">
        <f t="shared" si="34"/>
        <v>0.2666</v>
      </c>
      <c r="O123" s="261">
        <f t="shared" si="35"/>
        <v>357.18119999999999</v>
      </c>
      <c r="P123" s="262">
        <f t="shared" si="36"/>
        <v>2.072416257411391E-4</v>
      </c>
      <c r="Q123" s="242"/>
      <c r="R123" s="243"/>
      <c r="S123" s="263">
        <f t="shared" si="37"/>
        <v>0</v>
      </c>
      <c r="T123" s="263">
        <f t="shared" si="38"/>
        <v>0</v>
      </c>
      <c r="U123" s="83"/>
      <c r="V123" s="310" t="e">
        <f t="shared" si="39"/>
        <v>#DIV/0!</v>
      </c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31.5" x14ac:dyDescent="0.25">
      <c r="A124" s="252">
        <v>2</v>
      </c>
      <c r="B124" s="253" t="s">
        <v>52</v>
      </c>
      <c r="C124" s="253">
        <v>2</v>
      </c>
      <c r="D124" s="253" t="s">
        <v>52</v>
      </c>
      <c r="E124" s="253">
        <v>21</v>
      </c>
      <c r="F124" s="254" t="s">
        <v>165</v>
      </c>
      <c r="G124" s="255" t="s">
        <v>166</v>
      </c>
      <c r="H124" s="256" t="s">
        <v>140</v>
      </c>
      <c r="I124" s="257">
        <v>4</v>
      </c>
      <c r="J124" s="258">
        <v>3.96</v>
      </c>
      <c r="K124" s="258">
        <v>1.7875000000000001</v>
      </c>
      <c r="L124" s="259">
        <f t="shared" si="32"/>
        <v>5.7475000000000005</v>
      </c>
      <c r="M124" s="259">
        <f t="shared" si="33"/>
        <v>22.990000000000002</v>
      </c>
      <c r="N124" s="260">
        <f t="shared" si="34"/>
        <v>0.2666</v>
      </c>
      <c r="O124" s="261">
        <f t="shared" si="35"/>
        <v>29.119134000000003</v>
      </c>
      <c r="P124" s="262">
        <f t="shared" si="36"/>
        <v>1.6895336793577263E-5</v>
      </c>
      <c r="Q124" s="242"/>
      <c r="R124" s="243"/>
      <c r="S124" s="263">
        <f t="shared" si="37"/>
        <v>0</v>
      </c>
      <c r="T124" s="263">
        <f t="shared" si="38"/>
        <v>0</v>
      </c>
      <c r="U124" s="83"/>
      <c r="V124" s="310" t="e">
        <f t="shared" si="39"/>
        <v>#DIV/0!</v>
      </c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31.5" x14ac:dyDescent="0.25">
      <c r="A125" s="252">
        <v>2</v>
      </c>
      <c r="B125" s="253" t="s">
        <v>52</v>
      </c>
      <c r="C125" s="253">
        <v>2</v>
      </c>
      <c r="D125" s="253" t="s">
        <v>52</v>
      </c>
      <c r="E125" s="253">
        <v>22</v>
      </c>
      <c r="F125" s="254">
        <v>83485</v>
      </c>
      <c r="G125" s="255" t="s">
        <v>167</v>
      </c>
      <c r="H125" s="256" t="s">
        <v>140</v>
      </c>
      <c r="I125" s="257">
        <v>2</v>
      </c>
      <c r="J125" s="258">
        <v>33.99</v>
      </c>
      <c r="K125" s="258">
        <v>9.34</v>
      </c>
      <c r="L125" s="259">
        <f t="shared" si="32"/>
        <v>43.33</v>
      </c>
      <c r="M125" s="259">
        <f t="shared" si="33"/>
        <v>86.66</v>
      </c>
      <c r="N125" s="260">
        <f t="shared" si="34"/>
        <v>0.2666</v>
      </c>
      <c r="O125" s="261">
        <f t="shared" si="35"/>
        <v>109.76355599999999</v>
      </c>
      <c r="P125" s="262">
        <f t="shared" si="36"/>
        <v>6.3686380449386933E-5</v>
      </c>
      <c r="Q125" s="242"/>
      <c r="R125" s="243"/>
      <c r="S125" s="263">
        <f t="shared" si="37"/>
        <v>0</v>
      </c>
      <c r="T125" s="263">
        <f t="shared" si="38"/>
        <v>0</v>
      </c>
      <c r="U125" s="83"/>
      <c r="V125" s="310" t="e">
        <f t="shared" si="39"/>
        <v>#DIV/0!</v>
      </c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47.25" x14ac:dyDescent="0.25">
      <c r="A126" s="252">
        <v>2</v>
      </c>
      <c r="B126" s="253" t="s">
        <v>52</v>
      </c>
      <c r="C126" s="253">
        <v>2</v>
      </c>
      <c r="D126" s="253" t="s">
        <v>52</v>
      </c>
      <c r="E126" s="253">
        <v>23</v>
      </c>
      <c r="F126" s="254">
        <v>91870</v>
      </c>
      <c r="G126" s="255" t="s">
        <v>168</v>
      </c>
      <c r="H126" s="256" t="s">
        <v>86</v>
      </c>
      <c r="I126" s="257">
        <v>1</v>
      </c>
      <c r="J126" s="258">
        <v>2.91</v>
      </c>
      <c r="K126" s="258">
        <v>3.64</v>
      </c>
      <c r="L126" s="259">
        <f t="shared" si="32"/>
        <v>6.5500000000000007</v>
      </c>
      <c r="M126" s="259">
        <f t="shared" si="33"/>
        <v>6.5500000000000007</v>
      </c>
      <c r="N126" s="260">
        <f t="shared" si="34"/>
        <v>0.2666</v>
      </c>
      <c r="O126" s="261">
        <f t="shared" si="35"/>
        <v>8.2962300000000013</v>
      </c>
      <c r="P126" s="262">
        <f t="shared" si="36"/>
        <v>4.8135909524980894E-6</v>
      </c>
      <c r="Q126" s="242"/>
      <c r="R126" s="243"/>
      <c r="S126" s="263">
        <f t="shared" si="37"/>
        <v>0</v>
      </c>
      <c r="T126" s="263">
        <f t="shared" si="38"/>
        <v>0</v>
      </c>
      <c r="U126" s="83"/>
      <c r="V126" s="310" t="e">
        <f t="shared" si="39"/>
        <v>#DIV/0!</v>
      </c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31.5" x14ac:dyDescent="0.25">
      <c r="A127" s="252">
        <v>2</v>
      </c>
      <c r="B127" s="253" t="s">
        <v>52</v>
      </c>
      <c r="C127" s="253">
        <v>2</v>
      </c>
      <c r="D127" s="253" t="s">
        <v>52</v>
      </c>
      <c r="E127" s="253">
        <v>24</v>
      </c>
      <c r="F127" s="254" t="s">
        <v>138</v>
      </c>
      <c r="G127" s="255" t="s">
        <v>169</v>
      </c>
      <c r="H127" s="256" t="s">
        <v>140</v>
      </c>
      <c r="I127" s="257">
        <v>7</v>
      </c>
      <c r="J127" s="258">
        <v>1.0502418667915601</v>
      </c>
      <c r="K127" s="258">
        <v>0.40500000000000003</v>
      </c>
      <c r="L127" s="259">
        <f t="shared" si="32"/>
        <v>1.4552418667915601</v>
      </c>
      <c r="M127" s="259">
        <f t="shared" si="33"/>
        <v>10.18669306754092</v>
      </c>
      <c r="N127" s="260">
        <f t="shared" si="34"/>
        <v>0.2666</v>
      </c>
      <c r="O127" s="261">
        <f t="shared" si="35"/>
        <v>12.902465439347329</v>
      </c>
      <c r="P127" s="262">
        <f t="shared" si="36"/>
        <v>7.4861944405786223E-6</v>
      </c>
      <c r="Q127" s="242"/>
      <c r="R127" s="243"/>
      <c r="S127" s="263">
        <f t="shared" si="37"/>
        <v>0</v>
      </c>
      <c r="T127" s="263">
        <f t="shared" si="38"/>
        <v>0</v>
      </c>
      <c r="U127" s="83"/>
      <c r="V127" s="310" t="e">
        <f t="shared" si="39"/>
        <v>#DIV/0!</v>
      </c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31.5" x14ac:dyDescent="0.25">
      <c r="A128" s="252">
        <v>2</v>
      </c>
      <c r="B128" s="253" t="s">
        <v>52</v>
      </c>
      <c r="C128" s="253">
        <v>2</v>
      </c>
      <c r="D128" s="253" t="s">
        <v>52</v>
      </c>
      <c r="E128" s="253">
        <v>25</v>
      </c>
      <c r="F128" s="254" t="s">
        <v>170</v>
      </c>
      <c r="G128" s="255" t="s">
        <v>171</v>
      </c>
      <c r="H128" s="256" t="s">
        <v>140</v>
      </c>
      <c r="I128" s="257">
        <v>1</v>
      </c>
      <c r="J128" s="258">
        <v>55.85</v>
      </c>
      <c r="K128" s="258">
        <v>0.82499999999999996</v>
      </c>
      <c r="L128" s="259">
        <f t="shared" si="32"/>
        <v>56.675000000000004</v>
      </c>
      <c r="M128" s="259">
        <f t="shared" si="33"/>
        <v>56.675000000000004</v>
      </c>
      <c r="N128" s="260">
        <f t="shared" si="34"/>
        <v>0.2666</v>
      </c>
      <c r="O128" s="261">
        <f t="shared" si="35"/>
        <v>71.784554999999997</v>
      </c>
      <c r="P128" s="262">
        <f t="shared" si="36"/>
        <v>4.1650422478294532E-5</v>
      </c>
      <c r="Q128" s="242"/>
      <c r="R128" s="243"/>
      <c r="S128" s="263">
        <f t="shared" si="37"/>
        <v>0</v>
      </c>
      <c r="T128" s="263">
        <f t="shared" si="38"/>
        <v>0</v>
      </c>
      <c r="U128" s="83"/>
      <c r="V128" s="310" t="e">
        <f t="shared" si="39"/>
        <v>#DIV/0!</v>
      </c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1.5" x14ac:dyDescent="0.25">
      <c r="A129" s="252">
        <v>2</v>
      </c>
      <c r="B129" s="253" t="s">
        <v>52</v>
      </c>
      <c r="C129" s="253">
        <v>2</v>
      </c>
      <c r="D129" s="253" t="s">
        <v>52</v>
      </c>
      <c r="E129" s="253">
        <v>26</v>
      </c>
      <c r="F129" s="254" t="s">
        <v>138</v>
      </c>
      <c r="G129" s="255" t="s">
        <v>172</v>
      </c>
      <c r="H129" s="256" t="s">
        <v>140</v>
      </c>
      <c r="I129" s="257">
        <v>3</v>
      </c>
      <c r="J129" s="258">
        <v>123.713333333333</v>
      </c>
      <c r="K129" s="258">
        <v>42.79</v>
      </c>
      <c r="L129" s="259">
        <f t="shared" si="32"/>
        <v>166.50333333333299</v>
      </c>
      <c r="M129" s="259">
        <f t="shared" si="33"/>
        <v>499.50999999999897</v>
      </c>
      <c r="N129" s="260">
        <f t="shared" si="34"/>
        <v>0.2666</v>
      </c>
      <c r="O129" s="261">
        <f t="shared" si="35"/>
        <v>632.67936599999871</v>
      </c>
      <c r="P129" s="262">
        <f t="shared" si="36"/>
        <v>3.6708959033317793E-4</v>
      </c>
      <c r="Q129" s="242"/>
      <c r="R129" s="243"/>
      <c r="S129" s="263">
        <f t="shared" si="37"/>
        <v>0</v>
      </c>
      <c r="T129" s="263">
        <f t="shared" si="38"/>
        <v>0</v>
      </c>
      <c r="U129" s="83"/>
      <c r="V129" s="310" t="e">
        <f t="shared" si="39"/>
        <v>#DIV/0!</v>
      </c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31.5" x14ac:dyDescent="0.25">
      <c r="A130" s="252">
        <v>2</v>
      </c>
      <c r="B130" s="253" t="s">
        <v>52</v>
      </c>
      <c r="C130" s="253">
        <v>2</v>
      </c>
      <c r="D130" s="253" t="s">
        <v>52</v>
      </c>
      <c r="E130" s="253">
        <v>27</v>
      </c>
      <c r="F130" s="254" t="s">
        <v>138</v>
      </c>
      <c r="G130" s="255" t="s">
        <v>173</v>
      </c>
      <c r="H130" s="256" t="s">
        <v>140</v>
      </c>
      <c r="I130" s="257">
        <v>2</v>
      </c>
      <c r="J130" s="258">
        <v>60.354999999999997</v>
      </c>
      <c r="K130" s="258">
        <v>22.94</v>
      </c>
      <c r="L130" s="259">
        <f t="shared" si="32"/>
        <v>83.295000000000002</v>
      </c>
      <c r="M130" s="259">
        <f t="shared" si="33"/>
        <v>166.59</v>
      </c>
      <c r="N130" s="260">
        <f t="shared" si="34"/>
        <v>0.2666</v>
      </c>
      <c r="O130" s="261">
        <f t="shared" si="35"/>
        <v>211.002894</v>
      </c>
      <c r="P130" s="262">
        <f t="shared" si="36"/>
        <v>1.2242688805750484E-4</v>
      </c>
      <c r="Q130" s="242"/>
      <c r="R130" s="243"/>
      <c r="S130" s="263">
        <f t="shared" si="37"/>
        <v>0</v>
      </c>
      <c r="T130" s="263">
        <f t="shared" si="38"/>
        <v>0</v>
      </c>
      <c r="U130" s="83"/>
      <c r="V130" s="310" t="e">
        <f t="shared" si="39"/>
        <v>#DIV/0!</v>
      </c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31.5" x14ac:dyDescent="0.25">
      <c r="A131" s="252">
        <v>2</v>
      </c>
      <c r="B131" s="253" t="s">
        <v>52</v>
      </c>
      <c r="C131" s="253">
        <v>2</v>
      </c>
      <c r="D131" s="253" t="s">
        <v>52</v>
      </c>
      <c r="E131" s="253">
        <v>28</v>
      </c>
      <c r="F131" s="254" t="s">
        <v>138</v>
      </c>
      <c r="G131" s="255" t="s">
        <v>174</v>
      </c>
      <c r="H131" s="256" t="s">
        <v>140</v>
      </c>
      <c r="I131" s="257">
        <v>2</v>
      </c>
      <c r="J131" s="258">
        <v>0.103148148148148</v>
      </c>
      <c r="K131" s="258">
        <v>4.1666666666666699E-2</v>
      </c>
      <c r="L131" s="259">
        <f t="shared" si="32"/>
        <v>0.1448148148148147</v>
      </c>
      <c r="M131" s="259">
        <f t="shared" si="33"/>
        <v>0.2896296296296294</v>
      </c>
      <c r="N131" s="260">
        <f t="shared" si="34"/>
        <v>0.2666</v>
      </c>
      <c r="O131" s="261">
        <f t="shared" si="35"/>
        <v>0.36684488888888861</v>
      </c>
      <c r="P131" s="262">
        <f t="shared" si="36"/>
        <v>2.1284863584130634E-7</v>
      </c>
      <c r="Q131" s="242"/>
      <c r="R131" s="243"/>
      <c r="S131" s="263">
        <f t="shared" si="37"/>
        <v>0</v>
      </c>
      <c r="T131" s="263">
        <f t="shared" si="38"/>
        <v>0</v>
      </c>
      <c r="U131" s="83"/>
      <c r="V131" s="310" t="e">
        <f t="shared" si="39"/>
        <v>#DIV/0!</v>
      </c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31.5" x14ac:dyDescent="0.25">
      <c r="A132" s="252">
        <v>2</v>
      </c>
      <c r="B132" s="253" t="s">
        <v>52</v>
      </c>
      <c r="C132" s="253">
        <v>2</v>
      </c>
      <c r="D132" s="253" t="s">
        <v>52</v>
      </c>
      <c r="E132" s="253">
        <v>29</v>
      </c>
      <c r="F132" s="254" t="s">
        <v>138</v>
      </c>
      <c r="G132" s="255" t="s">
        <v>175</v>
      </c>
      <c r="H132" s="256" t="s">
        <v>140</v>
      </c>
      <c r="I132" s="257">
        <v>1</v>
      </c>
      <c r="J132" s="258">
        <v>0.05</v>
      </c>
      <c r="K132" s="258">
        <v>0.02</v>
      </c>
      <c r="L132" s="259">
        <f t="shared" si="32"/>
        <v>7.0000000000000007E-2</v>
      </c>
      <c r="M132" s="259">
        <f t="shared" si="33"/>
        <v>7.0000000000000007E-2</v>
      </c>
      <c r="N132" s="260">
        <f t="shared" si="34"/>
        <v>0.2666</v>
      </c>
      <c r="O132" s="261">
        <f t="shared" si="35"/>
        <v>8.8662000000000005E-2</v>
      </c>
      <c r="P132" s="262">
        <f t="shared" si="36"/>
        <v>5.1442956744254392E-8</v>
      </c>
      <c r="Q132" s="242"/>
      <c r="R132" s="243"/>
      <c r="S132" s="263">
        <f t="shared" si="37"/>
        <v>0</v>
      </c>
      <c r="T132" s="263">
        <f t="shared" si="38"/>
        <v>0</v>
      </c>
      <c r="U132" s="83"/>
      <c r="V132" s="310" t="e">
        <f t="shared" si="39"/>
        <v>#DIV/0!</v>
      </c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31.5" x14ac:dyDescent="0.25">
      <c r="A133" s="252">
        <v>2</v>
      </c>
      <c r="B133" s="253" t="s">
        <v>52</v>
      </c>
      <c r="C133" s="253">
        <v>2</v>
      </c>
      <c r="D133" s="253" t="s">
        <v>52</v>
      </c>
      <c r="E133" s="253">
        <v>30</v>
      </c>
      <c r="F133" s="254" t="s">
        <v>138</v>
      </c>
      <c r="G133" s="255" t="s">
        <v>176</v>
      </c>
      <c r="H133" s="256" t="s">
        <v>140</v>
      </c>
      <c r="I133" s="257">
        <v>3</v>
      </c>
      <c r="J133" s="258">
        <v>62.243333333333297</v>
      </c>
      <c r="K133" s="258">
        <v>23.426666666666701</v>
      </c>
      <c r="L133" s="259">
        <f t="shared" si="32"/>
        <v>85.67</v>
      </c>
      <c r="M133" s="259">
        <f t="shared" si="33"/>
        <v>257.01</v>
      </c>
      <c r="N133" s="260">
        <f t="shared" si="34"/>
        <v>0.2666</v>
      </c>
      <c r="O133" s="261">
        <f t="shared" si="35"/>
        <v>325.52886599999999</v>
      </c>
      <c r="P133" s="262">
        <f t="shared" si="36"/>
        <v>1.8887649018344029E-4</v>
      </c>
      <c r="Q133" s="242"/>
      <c r="R133" s="243"/>
      <c r="S133" s="263">
        <f t="shared" si="37"/>
        <v>0</v>
      </c>
      <c r="T133" s="263">
        <f t="shared" si="38"/>
        <v>0</v>
      </c>
      <c r="U133" s="83"/>
      <c r="V133" s="310" t="e">
        <f t="shared" si="39"/>
        <v>#DIV/0!</v>
      </c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31.5" x14ac:dyDescent="0.25">
      <c r="A134" s="252">
        <v>2</v>
      </c>
      <c r="B134" s="253" t="s">
        <v>52</v>
      </c>
      <c r="C134" s="253">
        <v>2</v>
      </c>
      <c r="D134" s="253" t="s">
        <v>52</v>
      </c>
      <c r="E134" s="253">
        <v>31</v>
      </c>
      <c r="F134" s="254" t="s">
        <v>138</v>
      </c>
      <c r="G134" s="255" t="s">
        <v>177</v>
      </c>
      <c r="H134" s="256" t="s">
        <v>140</v>
      </c>
      <c r="I134" s="257">
        <v>1</v>
      </c>
      <c r="J134" s="258">
        <v>36.479999999999997</v>
      </c>
      <c r="K134" s="258">
        <v>13.73</v>
      </c>
      <c r="L134" s="259">
        <f t="shared" si="32"/>
        <v>50.209999999999994</v>
      </c>
      <c r="M134" s="259">
        <f t="shared" si="33"/>
        <v>50.209999999999994</v>
      </c>
      <c r="N134" s="260">
        <f t="shared" si="34"/>
        <v>0.2666</v>
      </c>
      <c r="O134" s="261">
        <f t="shared" si="35"/>
        <v>63.595985999999989</v>
      </c>
      <c r="P134" s="262">
        <f t="shared" si="36"/>
        <v>3.6899297973271606E-5</v>
      </c>
      <c r="Q134" s="242"/>
      <c r="R134" s="243"/>
      <c r="S134" s="263">
        <f t="shared" si="37"/>
        <v>0</v>
      </c>
      <c r="T134" s="263">
        <f t="shared" si="38"/>
        <v>0</v>
      </c>
      <c r="U134" s="83"/>
      <c r="V134" s="310" t="e">
        <f t="shared" si="39"/>
        <v>#DIV/0!</v>
      </c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31.5" x14ac:dyDescent="0.25">
      <c r="A135" s="252">
        <v>2</v>
      </c>
      <c r="B135" s="253" t="s">
        <v>52</v>
      </c>
      <c r="C135" s="253">
        <v>2</v>
      </c>
      <c r="D135" s="253" t="s">
        <v>52</v>
      </c>
      <c r="E135" s="253">
        <v>32</v>
      </c>
      <c r="F135" s="254" t="s">
        <v>138</v>
      </c>
      <c r="G135" s="255" t="s">
        <v>178</v>
      </c>
      <c r="H135" s="256" t="s">
        <v>140</v>
      </c>
      <c r="I135" s="257">
        <v>1</v>
      </c>
      <c r="J135" s="258">
        <v>43.79</v>
      </c>
      <c r="K135" s="258">
        <v>16.48</v>
      </c>
      <c r="L135" s="259">
        <f t="shared" si="32"/>
        <v>60.269999999999996</v>
      </c>
      <c r="M135" s="259">
        <f t="shared" si="33"/>
        <v>60.269999999999996</v>
      </c>
      <c r="N135" s="260">
        <f t="shared" si="34"/>
        <v>0.2666</v>
      </c>
      <c r="O135" s="261">
        <f t="shared" si="35"/>
        <v>76.337981999999997</v>
      </c>
      <c r="P135" s="262">
        <f t="shared" si="36"/>
        <v>4.4292385756803022E-5</v>
      </c>
      <c r="Q135" s="242"/>
      <c r="R135" s="243"/>
      <c r="S135" s="263">
        <f t="shared" si="37"/>
        <v>0</v>
      </c>
      <c r="T135" s="263">
        <f t="shared" si="38"/>
        <v>0</v>
      </c>
      <c r="U135" s="83"/>
      <c r="V135" s="310" t="e">
        <f t="shared" si="39"/>
        <v>#DIV/0!</v>
      </c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31.5" x14ac:dyDescent="0.25">
      <c r="A136" s="252">
        <v>2</v>
      </c>
      <c r="B136" s="253" t="s">
        <v>52</v>
      </c>
      <c r="C136" s="253">
        <v>2</v>
      </c>
      <c r="D136" s="253" t="s">
        <v>52</v>
      </c>
      <c r="E136" s="253">
        <v>33</v>
      </c>
      <c r="F136" s="254" t="s">
        <v>138</v>
      </c>
      <c r="G136" s="255" t="s">
        <v>179</v>
      </c>
      <c r="H136" s="256" t="s">
        <v>140</v>
      </c>
      <c r="I136" s="257">
        <v>1</v>
      </c>
      <c r="J136" s="258">
        <v>57.26</v>
      </c>
      <c r="K136" s="258">
        <v>21.55</v>
      </c>
      <c r="L136" s="259">
        <f t="shared" ref="L136:L154" si="40">SUM(J136:K136)</f>
        <v>78.81</v>
      </c>
      <c r="M136" s="259">
        <f t="shared" ref="M136:M154" si="41">L136*I136</f>
        <v>78.81</v>
      </c>
      <c r="N136" s="260">
        <f t="shared" ref="N136:N154" si="42">$P$7</f>
        <v>0.2666</v>
      </c>
      <c r="O136" s="261">
        <f t="shared" ref="O136:O154" si="43">M136*(1+N136)</f>
        <v>99.820746</v>
      </c>
      <c r="P136" s="262">
        <f t="shared" ref="P136:P155" si="44">O136/$O$1113</f>
        <v>5.7917420300209832E-5</v>
      </c>
      <c r="Q136" s="242"/>
      <c r="R136" s="243"/>
      <c r="S136" s="263">
        <f t="shared" ref="S136:S154" si="45">IF($V$7=0,0,L136*(1+$V$7)*(1-$V$6))</f>
        <v>0</v>
      </c>
      <c r="T136" s="263">
        <f t="shared" ref="T136:T154" si="46">S136*I136</f>
        <v>0</v>
      </c>
      <c r="U136" s="83"/>
      <c r="V136" s="310" t="e">
        <f t="shared" ref="V136:V155" si="47">T136/$T$1113</f>
        <v>#DIV/0!</v>
      </c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31.5" x14ac:dyDescent="0.25">
      <c r="A137" s="252">
        <v>2</v>
      </c>
      <c r="B137" s="253" t="s">
        <v>52</v>
      </c>
      <c r="C137" s="253">
        <v>2</v>
      </c>
      <c r="D137" s="253" t="s">
        <v>52</v>
      </c>
      <c r="E137" s="253">
        <v>34</v>
      </c>
      <c r="F137" s="254" t="s">
        <v>138</v>
      </c>
      <c r="G137" s="255" t="s">
        <v>180</v>
      </c>
      <c r="H137" s="256" t="s">
        <v>140</v>
      </c>
      <c r="I137" s="257">
        <v>1</v>
      </c>
      <c r="J137" s="258">
        <v>405.07</v>
      </c>
      <c r="K137" s="258">
        <v>77.760000000000005</v>
      </c>
      <c r="L137" s="259">
        <f t="shared" si="40"/>
        <v>482.83</v>
      </c>
      <c r="M137" s="259">
        <f t="shared" si="41"/>
        <v>482.83</v>
      </c>
      <c r="N137" s="260">
        <f t="shared" si="42"/>
        <v>0.2666</v>
      </c>
      <c r="O137" s="261">
        <f t="shared" si="43"/>
        <v>611.55247799999995</v>
      </c>
      <c r="P137" s="262">
        <f t="shared" si="44"/>
        <v>3.5483146864040492E-4</v>
      </c>
      <c r="Q137" s="242"/>
      <c r="R137" s="243"/>
      <c r="S137" s="263">
        <f t="shared" si="45"/>
        <v>0</v>
      </c>
      <c r="T137" s="263">
        <f t="shared" si="46"/>
        <v>0</v>
      </c>
      <c r="U137" s="83"/>
      <c r="V137" s="310" t="e">
        <f t="shared" si="47"/>
        <v>#DIV/0!</v>
      </c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1.5" x14ac:dyDescent="0.25">
      <c r="A138" s="252">
        <v>2</v>
      </c>
      <c r="B138" s="253" t="s">
        <v>52</v>
      </c>
      <c r="C138" s="253">
        <v>2</v>
      </c>
      <c r="D138" s="253" t="s">
        <v>52</v>
      </c>
      <c r="E138" s="253">
        <v>35</v>
      </c>
      <c r="F138" s="254" t="s">
        <v>138</v>
      </c>
      <c r="G138" s="255" t="s">
        <v>181</v>
      </c>
      <c r="H138" s="256" t="s">
        <v>140</v>
      </c>
      <c r="I138" s="257">
        <v>2</v>
      </c>
      <c r="J138" s="258">
        <v>565</v>
      </c>
      <c r="K138" s="258">
        <v>140.83500000000001</v>
      </c>
      <c r="L138" s="259">
        <f t="shared" si="40"/>
        <v>705.83500000000004</v>
      </c>
      <c r="M138" s="259">
        <f t="shared" si="41"/>
        <v>1411.67</v>
      </c>
      <c r="N138" s="260">
        <f t="shared" si="42"/>
        <v>0.2666</v>
      </c>
      <c r="O138" s="261">
        <f t="shared" si="43"/>
        <v>1788.0212220000001</v>
      </c>
      <c r="P138" s="262">
        <f t="shared" si="44"/>
        <v>1.037435410673737E-3</v>
      </c>
      <c r="Q138" s="242"/>
      <c r="R138" s="243"/>
      <c r="S138" s="263">
        <f t="shared" si="45"/>
        <v>0</v>
      </c>
      <c r="T138" s="263">
        <f t="shared" si="46"/>
        <v>0</v>
      </c>
      <c r="U138" s="83"/>
      <c r="V138" s="310" t="e">
        <f t="shared" si="47"/>
        <v>#DIV/0!</v>
      </c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1.5" x14ac:dyDescent="0.25">
      <c r="A139" s="252">
        <v>2</v>
      </c>
      <c r="B139" s="253" t="s">
        <v>52</v>
      </c>
      <c r="C139" s="253">
        <v>2</v>
      </c>
      <c r="D139" s="253" t="s">
        <v>52</v>
      </c>
      <c r="E139" s="253">
        <v>36</v>
      </c>
      <c r="F139" s="254" t="s">
        <v>182</v>
      </c>
      <c r="G139" s="255" t="s">
        <v>183</v>
      </c>
      <c r="H139" s="256" t="s">
        <v>88</v>
      </c>
      <c r="I139" s="257">
        <v>2</v>
      </c>
      <c r="J139" s="258">
        <v>74.72</v>
      </c>
      <c r="K139" s="258">
        <v>5.2149999999999999</v>
      </c>
      <c r="L139" s="259">
        <f t="shared" si="40"/>
        <v>79.935000000000002</v>
      </c>
      <c r="M139" s="259">
        <f t="shared" si="41"/>
        <v>159.87</v>
      </c>
      <c r="N139" s="260">
        <f t="shared" si="42"/>
        <v>0.2666</v>
      </c>
      <c r="O139" s="261">
        <f t="shared" si="43"/>
        <v>202.491342</v>
      </c>
      <c r="P139" s="262">
        <f t="shared" si="44"/>
        <v>1.1748836421005641E-4</v>
      </c>
      <c r="Q139" s="242"/>
      <c r="R139" s="243"/>
      <c r="S139" s="263">
        <f t="shared" si="45"/>
        <v>0</v>
      </c>
      <c r="T139" s="263">
        <f t="shared" si="46"/>
        <v>0</v>
      </c>
      <c r="U139" s="83"/>
      <c r="V139" s="310" t="e">
        <f t="shared" si="47"/>
        <v>#DIV/0!</v>
      </c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31.5" x14ac:dyDescent="0.25">
      <c r="A140" s="252">
        <v>2</v>
      </c>
      <c r="B140" s="253" t="s">
        <v>52</v>
      </c>
      <c r="C140" s="253">
        <v>2</v>
      </c>
      <c r="D140" s="253" t="s">
        <v>52</v>
      </c>
      <c r="E140" s="253">
        <v>37</v>
      </c>
      <c r="F140" s="254" t="s">
        <v>138</v>
      </c>
      <c r="G140" s="255" t="s">
        <v>184</v>
      </c>
      <c r="H140" s="256" t="s">
        <v>140</v>
      </c>
      <c r="I140" s="257">
        <v>3</v>
      </c>
      <c r="J140" s="258">
        <v>4.5993350718113399</v>
      </c>
      <c r="K140" s="258">
        <v>1.7666666666666699</v>
      </c>
      <c r="L140" s="259">
        <f t="shared" si="40"/>
        <v>6.3660017384780101</v>
      </c>
      <c r="M140" s="259">
        <f t="shared" si="41"/>
        <v>19.098005215434029</v>
      </c>
      <c r="N140" s="260">
        <f t="shared" si="42"/>
        <v>0.2666</v>
      </c>
      <c r="O140" s="261">
        <f t="shared" si="43"/>
        <v>24.18953340586874</v>
      </c>
      <c r="P140" s="262">
        <f t="shared" si="44"/>
        <v>1.4035112231415962E-5</v>
      </c>
      <c r="Q140" s="242"/>
      <c r="R140" s="243"/>
      <c r="S140" s="263">
        <f t="shared" si="45"/>
        <v>0</v>
      </c>
      <c r="T140" s="263">
        <f t="shared" si="46"/>
        <v>0</v>
      </c>
      <c r="U140" s="83"/>
      <c r="V140" s="310" t="e">
        <f t="shared" si="47"/>
        <v>#DIV/0!</v>
      </c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1.5" x14ac:dyDescent="0.25">
      <c r="A141" s="252">
        <v>2</v>
      </c>
      <c r="B141" s="253" t="s">
        <v>52</v>
      </c>
      <c r="C141" s="253">
        <v>2</v>
      </c>
      <c r="D141" s="253" t="s">
        <v>52</v>
      </c>
      <c r="E141" s="253">
        <v>38</v>
      </c>
      <c r="F141" s="254" t="s">
        <v>138</v>
      </c>
      <c r="G141" s="255" t="s">
        <v>185</v>
      </c>
      <c r="H141" s="256" t="s">
        <v>140</v>
      </c>
      <c r="I141" s="257">
        <v>1</v>
      </c>
      <c r="J141" s="258">
        <v>0.25</v>
      </c>
      <c r="K141" s="258">
        <v>0.1</v>
      </c>
      <c r="L141" s="259">
        <f t="shared" si="40"/>
        <v>0.35</v>
      </c>
      <c r="M141" s="259">
        <f t="shared" si="41"/>
        <v>0.35</v>
      </c>
      <c r="N141" s="260">
        <f t="shared" si="42"/>
        <v>0.2666</v>
      </c>
      <c r="O141" s="261">
        <f t="shared" si="43"/>
        <v>0.44330999999999993</v>
      </c>
      <c r="P141" s="262">
        <f t="shared" si="44"/>
        <v>2.572147837212719E-7</v>
      </c>
      <c r="Q141" s="242"/>
      <c r="R141" s="243"/>
      <c r="S141" s="263">
        <f t="shared" si="45"/>
        <v>0</v>
      </c>
      <c r="T141" s="263">
        <f t="shared" si="46"/>
        <v>0</v>
      </c>
      <c r="U141" s="83"/>
      <c r="V141" s="310" t="e">
        <f t="shared" si="47"/>
        <v>#DIV/0!</v>
      </c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1.5" x14ac:dyDescent="0.25">
      <c r="A142" s="252">
        <v>2</v>
      </c>
      <c r="B142" s="253" t="s">
        <v>52</v>
      </c>
      <c r="C142" s="253">
        <v>2</v>
      </c>
      <c r="D142" s="253" t="s">
        <v>52</v>
      </c>
      <c r="E142" s="253">
        <v>39</v>
      </c>
      <c r="F142" s="254" t="s">
        <v>138</v>
      </c>
      <c r="G142" s="255" t="s">
        <v>186</v>
      </c>
      <c r="H142" s="256" t="s">
        <v>140</v>
      </c>
      <c r="I142" s="257">
        <v>1</v>
      </c>
      <c r="J142" s="258">
        <v>0.108645710357748</v>
      </c>
      <c r="K142" s="258">
        <v>0.04</v>
      </c>
      <c r="L142" s="259">
        <f t="shared" si="40"/>
        <v>0.14864571035774801</v>
      </c>
      <c r="M142" s="259">
        <f t="shared" si="41"/>
        <v>0.14864571035774801</v>
      </c>
      <c r="N142" s="260">
        <f t="shared" si="42"/>
        <v>0.2666</v>
      </c>
      <c r="O142" s="261">
        <f t="shared" si="43"/>
        <v>0.18827465673912364</v>
      </c>
      <c r="P142" s="262">
        <f t="shared" si="44"/>
        <v>1.0923964068789425E-7</v>
      </c>
      <c r="Q142" s="242"/>
      <c r="R142" s="243"/>
      <c r="S142" s="263">
        <f t="shared" si="45"/>
        <v>0</v>
      </c>
      <c r="T142" s="263">
        <f t="shared" si="46"/>
        <v>0</v>
      </c>
      <c r="U142" s="83"/>
      <c r="V142" s="310" t="e">
        <f t="shared" si="47"/>
        <v>#DIV/0!</v>
      </c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1.5" x14ac:dyDescent="0.25">
      <c r="A143" s="252">
        <v>2</v>
      </c>
      <c r="B143" s="253" t="s">
        <v>52</v>
      </c>
      <c r="C143" s="253">
        <v>2</v>
      </c>
      <c r="D143" s="253" t="s">
        <v>52</v>
      </c>
      <c r="E143" s="253">
        <v>40</v>
      </c>
      <c r="F143" s="254" t="s">
        <v>138</v>
      </c>
      <c r="G143" s="255" t="s">
        <v>187</v>
      </c>
      <c r="H143" s="256" t="s">
        <v>140</v>
      </c>
      <c r="I143" s="257">
        <v>1</v>
      </c>
      <c r="J143" s="258">
        <v>1.59</v>
      </c>
      <c r="K143" s="258">
        <v>0.55000000000000004</v>
      </c>
      <c r="L143" s="259">
        <f t="shared" si="40"/>
        <v>2.14</v>
      </c>
      <c r="M143" s="259">
        <f t="shared" si="41"/>
        <v>2.14</v>
      </c>
      <c r="N143" s="260">
        <f t="shared" si="42"/>
        <v>0.2666</v>
      </c>
      <c r="O143" s="261">
        <f t="shared" si="43"/>
        <v>2.7105239999999999</v>
      </c>
      <c r="P143" s="262">
        <f t="shared" si="44"/>
        <v>1.5726846776100626E-6</v>
      </c>
      <c r="Q143" s="242"/>
      <c r="R143" s="243"/>
      <c r="S143" s="263">
        <f t="shared" si="45"/>
        <v>0</v>
      </c>
      <c r="T143" s="263">
        <f t="shared" si="46"/>
        <v>0</v>
      </c>
      <c r="U143" s="83"/>
      <c r="V143" s="310" t="e">
        <f t="shared" si="47"/>
        <v>#DIV/0!</v>
      </c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1.5" x14ac:dyDescent="0.25">
      <c r="A144" s="252">
        <v>2</v>
      </c>
      <c r="B144" s="253" t="s">
        <v>52</v>
      </c>
      <c r="C144" s="253">
        <v>2</v>
      </c>
      <c r="D144" s="253" t="s">
        <v>52</v>
      </c>
      <c r="E144" s="253">
        <v>41</v>
      </c>
      <c r="F144" s="254" t="s">
        <v>138</v>
      </c>
      <c r="G144" s="255" t="s">
        <v>188</v>
      </c>
      <c r="H144" s="256" t="s">
        <v>140</v>
      </c>
      <c r="I144" s="257">
        <v>5</v>
      </c>
      <c r="J144" s="258">
        <v>1.7999999999999999E-2</v>
      </c>
      <c r="K144" s="258">
        <v>6.0000000000000001E-3</v>
      </c>
      <c r="L144" s="259">
        <f t="shared" si="40"/>
        <v>2.4E-2</v>
      </c>
      <c r="M144" s="259">
        <f t="shared" si="41"/>
        <v>0.12</v>
      </c>
      <c r="N144" s="260">
        <f t="shared" si="42"/>
        <v>0.2666</v>
      </c>
      <c r="O144" s="261">
        <f t="shared" si="43"/>
        <v>0.15199199999999999</v>
      </c>
      <c r="P144" s="262">
        <f t="shared" si="44"/>
        <v>8.8187925847293226E-8</v>
      </c>
      <c r="Q144" s="242"/>
      <c r="R144" s="243"/>
      <c r="S144" s="263">
        <f t="shared" si="45"/>
        <v>0</v>
      </c>
      <c r="T144" s="263">
        <f t="shared" si="46"/>
        <v>0</v>
      </c>
      <c r="U144" s="83"/>
      <c r="V144" s="310" t="e">
        <f t="shared" si="47"/>
        <v>#DIV/0!</v>
      </c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31.5" x14ac:dyDescent="0.25">
      <c r="A145" s="252">
        <v>2</v>
      </c>
      <c r="B145" s="253" t="s">
        <v>52</v>
      </c>
      <c r="C145" s="253">
        <v>2</v>
      </c>
      <c r="D145" s="253" t="s">
        <v>52</v>
      </c>
      <c r="E145" s="253">
        <v>42</v>
      </c>
      <c r="F145" s="254" t="s">
        <v>138</v>
      </c>
      <c r="G145" s="255" t="s">
        <v>150</v>
      </c>
      <c r="H145" s="256" t="s">
        <v>140</v>
      </c>
      <c r="I145" s="257">
        <v>6</v>
      </c>
      <c r="J145" s="258">
        <v>0.58499999999999996</v>
      </c>
      <c r="K145" s="258">
        <v>0.236666666666667</v>
      </c>
      <c r="L145" s="259">
        <f t="shared" si="40"/>
        <v>0.82166666666666699</v>
      </c>
      <c r="M145" s="259">
        <f t="shared" si="41"/>
        <v>4.9300000000000015</v>
      </c>
      <c r="N145" s="260">
        <f t="shared" si="42"/>
        <v>0.2666</v>
      </c>
      <c r="O145" s="261">
        <f t="shared" si="43"/>
        <v>6.2443380000000017</v>
      </c>
      <c r="P145" s="262">
        <f t="shared" si="44"/>
        <v>3.6230539535596315E-6</v>
      </c>
      <c r="Q145" s="242"/>
      <c r="R145" s="243"/>
      <c r="S145" s="263">
        <f t="shared" si="45"/>
        <v>0</v>
      </c>
      <c r="T145" s="263">
        <f t="shared" si="46"/>
        <v>0</v>
      </c>
      <c r="U145" s="83"/>
      <c r="V145" s="310" t="e">
        <f t="shared" si="47"/>
        <v>#DIV/0!</v>
      </c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31.5" x14ac:dyDescent="0.25">
      <c r="A146" s="252">
        <v>2</v>
      </c>
      <c r="B146" s="253" t="s">
        <v>52</v>
      </c>
      <c r="C146" s="253">
        <v>2</v>
      </c>
      <c r="D146" s="253" t="s">
        <v>52</v>
      </c>
      <c r="E146" s="253">
        <v>43</v>
      </c>
      <c r="F146" s="254" t="s">
        <v>138</v>
      </c>
      <c r="G146" s="255" t="s">
        <v>189</v>
      </c>
      <c r="H146" s="256" t="s">
        <v>140</v>
      </c>
      <c r="I146" s="257">
        <v>1</v>
      </c>
      <c r="J146" s="258">
        <v>42.94</v>
      </c>
      <c r="K146" s="258">
        <v>16.16</v>
      </c>
      <c r="L146" s="259">
        <f t="shared" si="40"/>
        <v>59.099999999999994</v>
      </c>
      <c r="M146" s="259">
        <f t="shared" si="41"/>
        <v>59.099999999999994</v>
      </c>
      <c r="N146" s="260">
        <f t="shared" si="42"/>
        <v>0.2666</v>
      </c>
      <c r="O146" s="261">
        <f t="shared" si="43"/>
        <v>74.856059999999985</v>
      </c>
      <c r="P146" s="262">
        <f t="shared" si="44"/>
        <v>4.3432553479791912E-5</v>
      </c>
      <c r="Q146" s="242"/>
      <c r="R146" s="243"/>
      <c r="S146" s="263">
        <f t="shared" si="45"/>
        <v>0</v>
      </c>
      <c r="T146" s="263">
        <f t="shared" si="46"/>
        <v>0</v>
      </c>
      <c r="U146" s="83"/>
      <c r="V146" s="310" t="e">
        <f t="shared" si="47"/>
        <v>#DIV/0!</v>
      </c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1.5" x14ac:dyDescent="0.25">
      <c r="A147" s="252">
        <v>2</v>
      </c>
      <c r="B147" s="253" t="s">
        <v>52</v>
      </c>
      <c r="C147" s="253">
        <v>2</v>
      </c>
      <c r="D147" s="253" t="s">
        <v>52</v>
      </c>
      <c r="E147" s="253">
        <v>44</v>
      </c>
      <c r="F147" s="254" t="s">
        <v>138</v>
      </c>
      <c r="G147" s="255" t="s">
        <v>190</v>
      </c>
      <c r="H147" s="256" t="s">
        <v>140</v>
      </c>
      <c r="I147" s="257">
        <v>1</v>
      </c>
      <c r="J147" s="258">
        <v>42.61</v>
      </c>
      <c r="K147" s="258">
        <v>16.04</v>
      </c>
      <c r="L147" s="259">
        <f t="shared" si="40"/>
        <v>58.65</v>
      </c>
      <c r="M147" s="259">
        <f t="shared" si="41"/>
        <v>58.65</v>
      </c>
      <c r="N147" s="260">
        <f t="shared" si="42"/>
        <v>0.2666</v>
      </c>
      <c r="O147" s="261">
        <f t="shared" si="43"/>
        <v>74.286090000000002</v>
      </c>
      <c r="P147" s="262">
        <f t="shared" si="44"/>
        <v>4.3101848757864568E-5</v>
      </c>
      <c r="Q147" s="242"/>
      <c r="R147" s="243"/>
      <c r="S147" s="263">
        <f t="shared" si="45"/>
        <v>0</v>
      </c>
      <c r="T147" s="263">
        <f t="shared" si="46"/>
        <v>0</v>
      </c>
      <c r="U147" s="83"/>
      <c r="V147" s="310" t="e">
        <f t="shared" si="47"/>
        <v>#DIV/0!</v>
      </c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31.5" x14ac:dyDescent="0.25">
      <c r="A148" s="252">
        <v>2</v>
      </c>
      <c r="B148" s="253" t="s">
        <v>52</v>
      </c>
      <c r="C148" s="253">
        <v>2</v>
      </c>
      <c r="D148" s="253" t="s">
        <v>52</v>
      </c>
      <c r="E148" s="253">
        <v>45</v>
      </c>
      <c r="F148" s="254" t="s">
        <v>138</v>
      </c>
      <c r="G148" s="255" t="s">
        <v>191</v>
      </c>
      <c r="H148" s="256" t="s">
        <v>140</v>
      </c>
      <c r="I148" s="257">
        <v>5</v>
      </c>
      <c r="J148" s="258">
        <v>5.1999999999999998E-2</v>
      </c>
      <c r="K148" s="258">
        <v>0.02</v>
      </c>
      <c r="L148" s="259">
        <f t="shared" si="40"/>
        <v>7.1999999999999995E-2</v>
      </c>
      <c r="M148" s="259">
        <f t="shared" si="41"/>
        <v>0.36</v>
      </c>
      <c r="N148" s="260">
        <f t="shared" si="42"/>
        <v>0.2666</v>
      </c>
      <c r="O148" s="261">
        <f t="shared" si="43"/>
        <v>0.45597599999999994</v>
      </c>
      <c r="P148" s="262">
        <f t="shared" si="44"/>
        <v>2.6456377754187966E-7</v>
      </c>
      <c r="Q148" s="242"/>
      <c r="R148" s="243"/>
      <c r="S148" s="263">
        <f t="shared" si="45"/>
        <v>0</v>
      </c>
      <c r="T148" s="263">
        <f t="shared" si="46"/>
        <v>0</v>
      </c>
      <c r="U148" s="83"/>
      <c r="V148" s="310" t="e">
        <f t="shared" si="47"/>
        <v>#DIV/0!</v>
      </c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31.5" x14ac:dyDescent="0.25">
      <c r="A149" s="252">
        <v>2</v>
      </c>
      <c r="B149" s="253" t="s">
        <v>52</v>
      </c>
      <c r="C149" s="253">
        <v>2</v>
      </c>
      <c r="D149" s="253" t="s">
        <v>52</v>
      </c>
      <c r="E149" s="253">
        <v>46</v>
      </c>
      <c r="F149" s="254" t="s">
        <v>138</v>
      </c>
      <c r="G149" s="255" t="s">
        <v>184</v>
      </c>
      <c r="H149" s="256" t="s">
        <v>140</v>
      </c>
      <c r="I149" s="257">
        <v>1</v>
      </c>
      <c r="J149" s="258">
        <v>4.5993350718113399</v>
      </c>
      <c r="K149" s="258">
        <v>1.77</v>
      </c>
      <c r="L149" s="259">
        <f t="shared" si="40"/>
        <v>6.3693350718113404</v>
      </c>
      <c r="M149" s="259">
        <f t="shared" si="41"/>
        <v>6.3693350718113404</v>
      </c>
      <c r="N149" s="260">
        <f t="shared" si="42"/>
        <v>0.2666</v>
      </c>
      <c r="O149" s="261">
        <f t="shared" si="43"/>
        <v>8.0673998019562436</v>
      </c>
      <c r="P149" s="262">
        <f t="shared" si="44"/>
        <v>4.6808204084121887E-6</v>
      </c>
      <c r="Q149" s="242"/>
      <c r="R149" s="243"/>
      <c r="S149" s="263">
        <f t="shared" si="45"/>
        <v>0</v>
      </c>
      <c r="T149" s="263">
        <f t="shared" si="46"/>
        <v>0</v>
      </c>
      <c r="U149" s="83"/>
      <c r="V149" s="310" t="e">
        <f t="shared" si="47"/>
        <v>#DIV/0!</v>
      </c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31.5" x14ac:dyDescent="0.25">
      <c r="A150" s="252">
        <v>2</v>
      </c>
      <c r="B150" s="253" t="s">
        <v>52</v>
      </c>
      <c r="C150" s="253">
        <v>2</v>
      </c>
      <c r="D150" s="253" t="s">
        <v>52</v>
      </c>
      <c r="E150" s="253">
        <v>47</v>
      </c>
      <c r="F150" s="254" t="s">
        <v>138</v>
      </c>
      <c r="G150" s="255" t="s">
        <v>192</v>
      </c>
      <c r="H150" s="256" t="s">
        <v>140</v>
      </c>
      <c r="I150" s="257">
        <v>2</v>
      </c>
      <c r="J150" s="258">
        <v>6.4100969111071402</v>
      </c>
      <c r="K150" s="258">
        <v>2.46</v>
      </c>
      <c r="L150" s="259">
        <f t="shared" si="40"/>
        <v>8.8700969111071402</v>
      </c>
      <c r="M150" s="259">
        <f t="shared" si="41"/>
        <v>17.74019382221428</v>
      </c>
      <c r="N150" s="260">
        <f t="shared" si="42"/>
        <v>0.2666</v>
      </c>
      <c r="O150" s="261">
        <f t="shared" si="43"/>
        <v>22.469729495216608</v>
      </c>
      <c r="P150" s="262">
        <f t="shared" si="44"/>
        <v>1.3037257477583688E-5</v>
      </c>
      <c r="Q150" s="242"/>
      <c r="R150" s="243"/>
      <c r="S150" s="263">
        <f t="shared" si="45"/>
        <v>0</v>
      </c>
      <c r="T150" s="263">
        <f t="shared" si="46"/>
        <v>0</v>
      </c>
      <c r="U150" s="83"/>
      <c r="V150" s="310" t="e">
        <f t="shared" si="47"/>
        <v>#DIV/0!</v>
      </c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1.5" x14ac:dyDescent="0.25">
      <c r="A151" s="252">
        <v>2</v>
      </c>
      <c r="B151" s="253" t="s">
        <v>52</v>
      </c>
      <c r="C151" s="253">
        <v>2</v>
      </c>
      <c r="D151" s="253" t="s">
        <v>52</v>
      </c>
      <c r="E151" s="253">
        <v>48</v>
      </c>
      <c r="F151" s="254" t="s">
        <v>138</v>
      </c>
      <c r="G151" s="255" t="s">
        <v>193</v>
      </c>
      <c r="H151" s="256" t="s">
        <v>140</v>
      </c>
      <c r="I151" s="257">
        <v>5</v>
      </c>
      <c r="J151" s="258">
        <v>1.62968565536622</v>
      </c>
      <c r="K151" s="258">
        <v>0.626</v>
      </c>
      <c r="L151" s="259">
        <f t="shared" si="40"/>
        <v>2.2556856553662201</v>
      </c>
      <c r="M151" s="259">
        <f t="shared" si="41"/>
        <v>11.2784282768311</v>
      </c>
      <c r="N151" s="260">
        <f t="shared" si="42"/>
        <v>0.2666</v>
      </c>
      <c r="O151" s="261">
        <f t="shared" si="43"/>
        <v>14.285257255434271</v>
      </c>
      <c r="P151" s="262">
        <f t="shared" si="44"/>
        <v>8.2885099712599682E-6</v>
      </c>
      <c r="Q151" s="242"/>
      <c r="R151" s="243"/>
      <c r="S151" s="263">
        <f t="shared" si="45"/>
        <v>0</v>
      </c>
      <c r="T151" s="263">
        <f t="shared" si="46"/>
        <v>0</v>
      </c>
      <c r="U151" s="83"/>
      <c r="V151" s="310" t="e">
        <f t="shared" si="47"/>
        <v>#DIV/0!</v>
      </c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1.5" x14ac:dyDescent="0.25">
      <c r="A152" s="252">
        <v>2</v>
      </c>
      <c r="B152" s="253" t="s">
        <v>52</v>
      </c>
      <c r="C152" s="253">
        <v>2</v>
      </c>
      <c r="D152" s="253" t="s">
        <v>52</v>
      </c>
      <c r="E152" s="253">
        <v>49</v>
      </c>
      <c r="F152" s="254" t="s">
        <v>138</v>
      </c>
      <c r="G152" s="255" t="s">
        <v>153</v>
      </c>
      <c r="H152" s="256" t="s">
        <v>140</v>
      </c>
      <c r="I152" s="257">
        <v>1</v>
      </c>
      <c r="J152" s="258">
        <v>13.74</v>
      </c>
      <c r="K152" s="258">
        <v>4.88</v>
      </c>
      <c r="L152" s="259">
        <f t="shared" si="40"/>
        <v>18.62</v>
      </c>
      <c r="M152" s="259">
        <f t="shared" si="41"/>
        <v>18.62</v>
      </c>
      <c r="N152" s="260">
        <f t="shared" si="42"/>
        <v>0.2666</v>
      </c>
      <c r="O152" s="261">
        <f t="shared" si="43"/>
        <v>23.584092000000002</v>
      </c>
      <c r="P152" s="262">
        <f t="shared" si="44"/>
        <v>1.3683826493971668E-5</v>
      </c>
      <c r="Q152" s="242"/>
      <c r="R152" s="243"/>
      <c r="S152" s="263">
        <f t="shared" si="45"/>
        <v>0</v>
      </c>
      <c r="T152" s="263">
        <f t="shared" si="46"/>
        <v>0</v>
      </c>
      <c r="U152" s="83"/>
      <c r="V152" s="310" t="e">
        <f t="shared" si="47"/>
        <v>#DIV/0!</v>
      </c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31.5" x14ac:dyDescent="0.25">
      <c r="A153" s="252">
        <v>2</v>
      </c>
      <c r="B153" s="253" t="s">
        <v>52</v>
      </c>
      <c r="C153" s="253">
        <v>2</v>
      </c>
      <c r="D153" s="253" t="s">
        <v>52</v>
      </c>
      <c r="E153" s="253">
        <v>50</v>
      </c>
      <c r="F153" s="254" t="s">
        <v>138</v>
      </c>
      <c r="G153" s="255" t="s">
        <v>194</v>
      </c>
      <c r="H153" s="256" t="s">
        <v>140</v>
      </c>
      <c r="I153" s="257">
        <v>1</v>
      </c>
      <c r="J153" s="258">
        <v>66.327500000000001</v>
      </c>
      <c r="K153" s="258">
        <v>22.942499999999999</v>
      </c>
      <c r="L153" s="259">
        <f t="shared" si="40"/>
        <v>89.27</v>
      </c>
      <c r="M153" s="259">
        <f t="shared" si="41"/>
        <v>89.27</v>
      </c>
      <c r="N153" s="260">
        <f t="shared" si="42"/>
        <v>0.2666</v>
      </c>
      <c r="O153" s="261">
        <f t="shared" si="43"/>
        <v>113.06938199999999</v>
      </c>
      <c r="P153" s="262">
        <f t="shared" si="44"/>
        <v>6.5604467836565553E-5</v>
      </c>
      <c r="Q153" s="242"/>
      <c r="R153" s="243"/>
      <c r="S153" s="263">
        <f t="shared" si="45"/>
        <v>0</v>
      </c>
      <c r="T153" s="263">
        <f t="shared" si="46"/>
        <v>0</v>
      </c>
      <c r="U153" s="83"/>
      <c r="V153" s="310" t="e">
        <f t="shared" si="47"/>
        <v>#DIV/0!</v>
      </c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31.5" x14ac:dyDescent="0.25">
      <c r="A154" s="252">
        <v>2</v>
      </c>
      <c r="B154" s="253" t="s">
        <v>52</v>
      </c>
      <c r="C154" s="253">
        <v>2</v>
      </c>
      <c r="D154" s="253" t="s">
        <v>52</v>
      </c>
      <c r="E154" s="253">
        <v>51</v>
      </c>
      <c r="F154" s="254" t="s">
        <v>138</v>
      </c>
      <c r="G154" s="255" t="s">
        <v>195</v>
      </c>
      <c r="H154" s="256" t="s">
        <v>140</v>
      </c>
      <c r="I154" s="257">
        <v>4</v>
      </c>
      <c r="J154" s="258">
        <v>19.103537404570702</v>
      </c>
      <c r="K154" s="258">
        <v>7.335</v>
      </c>
      <c r="L154" s="259">
        <f t="shared" si="40"/>
        <v>26.438537404570702</v>
      </c>
      <c r="M154" s="259">
        <f t="shared" si="41"/>
        <v>105.75414961828281</v>
      </c>
      <c r="N154" s="260">
        <f t="shared" si="42"/>
        <v>0.2666</v>
      </c>
      <c r="O154" s="261">
        <f t="shared" si="43"/>
        <v>133.94820590651699</v>
      </c>
      <c r="P154" s="262">
        <f t="shared" si="44"/>
        <v>7.771865920483898E-5</v>
      </c>
      <c r="Q154" s="242"/>
      <c r="R154" s="243"/>
      <c r="S154" s="263">
        <f t="shared" si="45"/>
        <v>0</v>
      </c>
      <c r="T154" s="263">
        <f t="shared" si="46"/>
        <v>0</v>
      </c>
      <c r="U154" s="83"/>
      <c r="V154" s="310" t="e">
        <f t="shared" si="47"/>
        <v>#DIV/0!</v>
      </c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s="77" customFormat="1" ht="15.75" x14ac:dyDescent="0.25">
      <c r="A155" s="244"/>
      <c r="B155" s="245"/>
      <c r="C155" s="245"/>
      <c r="D155" s="245"/>
      <c r="E155" s="245"/>
      <c r="F155" s="264"/>
      <c r="G155" s="265" t="s">
        <v>65</v>
      </c>
      <c r="H155" s="266"/>
      <c r="I155" s="266"/>
      <c r="J155" s="267"/>
      <c r="K155" s="268"/>
      <c r="L155" s="269"/>
      <c r="M155" s="269">
        <f>SUM(M104:M154)</f>
        <v>12140.544478523565</v>
      </c>
      <c r="N155" s="269"/>
      <c r="O155" s="269">
        <f>SUM(O104:O154)</f>
        <v>15377.213636497945</v>
      </c>
      <c r="P155" s="270">
        <f t="shared" si="44"/>
        <v>8.9220786351483436E-3</v>
      </c>
      <c r="Q155" s="269"/>
      <c r="R155" s="269"/>
      <c r="S155" s="269">
        <f>SUM(S104:S154)</f>
        <v>0</v>
      </c>
      <c r="T155" s="269">
        <f>SUM(T104:T154)</f>
        <v>0</v>
      </c>
      <c r="U155" s="87"/>
      <c r="V155" s="311" t="e">
        <f t="shared" si="47"/>
        <v>#DIV/0!</v>
      </c>
    </row>
    <row r="156" spans="1:1024" ht="31.5" x14ac:dyDescent="0.25">
      <c r="A156" s="244">
        <v>2</v>
      </c>
      <c r="B156" s="245" t="s">
        <v>52</v>
      </c>
      <c r="C156" s="245">
        <v>3</v>
      </c>
      <c r="D156" s="245"/>
      <c r="E156" s="245"/>
      <c r="F156" s="278"/>
      <c r="G156" s="278" t="s">
        <v>196</v>
      </c>
      <c r="H156" s="278"/>
      <c r="I156" s="278"/>
      <c r="J156" s="278"/>
      <c r="K156" s="278"/>
      <c r="L156" s="248"/>
      <c r="M156" s="248"/>
      <c r="N156" s="249"/>
      <c r="O156" s="250"/>
      <c r="P156" s="251"/>
      <c r="Q156" s="250"/>
      <c r="R156" s="250"/>
      <c r="S156" s="250"/>
      <c r="T156" s="250"/>
      <c r="U156" s="89"/>
      <c r="V156" s="311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1.5" x14ac:dyDescent="0.25">
      <c r="A157" s="252">
        <v>2</v>
      </c>
      <c r="B157" s="253" t="s">
        <v>52</v>
      </c>
      <c r="C157" s="253">
        <v>3</v>
      </c>
      <c r="D157" s="253" t="s">
        <v>52</v>
      </c>
      <c r="E157" s="253">
        <v>1</v>
      </c>
      <c r="F157" s="254" t="s">
        <v>138</v>
      </c>
      <c r="G157" s="255" t="s">
        <v>197</v>
      </c>
      <c r="H157" s="256" t="s">
        <v>140</v>
      </c>
      <c r="I157" s="257">
        <v>8</v>
      </c>
      <c r="J157" s="258">
        <v>3.5000000000000003E-2</v>
      </c>
      <c r="K157" s="258">
        <v>1.375E-2</v>
      </c>
      <c r="L157" s="259">
        <f t="shared" ref="L157:L173" si="48">SUM(J157:K157)</f>
        <v>4.8750000000000002E-2</v>
      </c>
      <c r="M157" s="259">
        <f t="shared" ref="M157:M173" si="49">L157*I157</f>
        <v>0.39</v>
      </c>
      <c r="N157" s="260">
        <f t="shared" ref="N157:N173" si="50">$P$7</f>
        <v>0.2666</v>
      </c>
      <c r="O157" s="261">
        <f t="shared" ref="O157:O173" si="51">M157*(1+N157)</f>
        <v>0.49397400000000002</v>
      </c>
      <c r="P157" s="262">
        <f t="shared" ref="P157:P174" si="52">O157/$O$1113</f>
        <v>2.8661075900370301E-7</v>
      </c>
      <c r="Q157" s="242"/>
      <c r="R157" s="243"/>
      <c r="S157" s="263">
        <f t="shared" ref="S157:S173" si="53">IF($V$7=0,0,L157*(1+$V$7)*(1-$V$6))</f>
        <v>0</v>
      </c>
      <c r="T157" s="263">
        <f t="shared" ref="T157:T173" si="54">S157*I157</f>
        <v>0</v>
      </c>
      <c r="U157" s="83"/>
      <c r="V157" s="310" t="e">
        <f t="shared" ref="V157:V174" si="55">T157/$T$1113</f>
        <v>#DIV/0!</v>
      </c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ht="31.5" x14ac:dyDescent="0.25">
      <c r="A158" s="252">
        <v>2</v>
      </c>
      <c r="B158" s="253" t="s">
        <v>52</v>
      </c>
      <c r="C158" s="253">
        <v>3</v>
      </c>
      <c r="D158" s="253" t="s">
        <v>52</v>
      </c>
      <c r="E158" s="253">
        <v>2</v>
      </c>
      <c r="F158" s="254" t="s">
        <v>138</v>
      </c>
      <c r="G158" s="255" t="s">
        <v>174</v>
      </c>
      <c r="H158" s="256" t="s">
        <v>140</v>
      </c>
      <c r="I158" s="257">
        <v>24</v>
      </c>
      <c r="J158" s="258">
        <v>0.103148148148148</v>
      </c>
      <c r="K158" s="258">
        <v>4.1666666666666699E-2</v>
      </c>
      <c r="L158" s="259">
        <f t="shared" si="48"/>
        <v>0.1448148148148147</v>
      </c>
      <c r="M158" s="259">
        <f t="shared" si="49"/>
        <v>3.4755555555555526</v>
      </c>
      <c r="N158" s="260">
        <f t="shared" si="50"/>
        <v>0.2666</v>
      </c>
      <c r="O158" s="261">
        <f t="shared" si="51"/>
        <v>4.4021386666666631</v>
      </c>
      <c r="P158" s="262">
        <f t="shared" si="52"/>
        <v>2.5541836300956759E-6</v>
      </c>
      <c r="Q158" s="242"/>
      <c r="R158" s="243"/>
      <c r="S158" s="263">
        <f t="shared" si="53"/>
        <v>0</v>
      </c>
      <c r="T158" s="263">
        <f t="shared" si="54"/>
        <v>0</v>
      </c>
      <c r="U158" s="83"/>
      <c r="V158" s="310" t="e">
        <f t="shared" si="55"/>
        <v>#DIV/0!</v>
      </c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1.5" x14ac:dyDescent="0.25">
      <c r="A159" s="252">
        <v>2</v>
      </c>
      <c r="B159" s="253" t="s">
        <v>52</v>
      </c>
      <c r="C159" s="253">
        <v>3</v>
      </c>
      <c r="D159" s="253" t="s">
        <v>52</v>
      </c>
      <c r="E159" s="253">
        <v>3</v>
      </c>
      <c r="F159" s="254" t="s">
        <v>138</v>
      </c>
      <c r="G159" s="255" t="s">
        <v>198</v>
      </c>
      <c r="H159" s="256" t="s">
        <v>140</v>
      </c>
      <c r="I159" s="257">
        <v>4</v>
      </c>
      <c r="J159" s="258">
        <v>1.7500000000000002E-2</v>
      </c>
      <c r="K159" s="258">
        <v>7.4999999999999997E-3</v>
      </c>
      <c r="L159" s="259">
        <f t="shared" si="48"/>
        <v>2.5000000000000001E-2</v>
      </c>
      <c r="M159" s="259">
        <f t="shared" si="49"/>
        <v>0.1</v>
      </c>
      <c r="N159" s="260">
        <f t="shared" si="50"/>
        <v>0.2666</v>
      </c>
      <c r="O159" s="261">
        <f t="shared" si="51"/>
        <v>0.12665999999999999</v>
      </c>
      <c r="P159" s="262">
        <f t="shared" si="52"/>
        <v>7.3489938206077695E-8</v>
      </c>
      <c r="Q159" s="242"/>
      <c r="R159" s="243"/>
      <c r="S159" s="263">
        <f t="shared" si="53"/>
        <v>0</v>
      </c>
      <c r="T159" s="263">
        <f t="shared" si="54"/>
        <v>0</v>
      </c>
      <c r="U159" s="83"/>
      <c r="V159" s="310" t="e">
        <f t="shared" si="55"/>
        <v>#DIV/0!</v>
      </c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1.5" x14ac:dyDescent="0.25">
      <c r="A160" s="252">
        <v>2</v>
      </c>
      <c r="B160" s="253" t="s">
        <v>52</v>
      </c>
      <c r="C160" s="253">
        <v>3</v>
      </c>
      <c r="D160" s="253" t="s">
        <v>52</v>
      </c>
      <c r="E160" s="253">
        <v>4</v>
      </c>
      <c r="F160" s="254" t="s">
        <v>138</v>
      </c>
      <c r="G160" s="255" t="s">
        <v>175</v>
      </c>
      <c r="H160" s="256" t="s">
        <v>140</v>
      </c>
      <c r="I160" s="257">
        <v>12</v>
      </c>
      <c r="J160" s="258">
        <v>5.08333333333333E-2</v>
      </c>
      <c r="K160" s="258">
        <v>2.0833333333333301E-2</v>
      </c>
      <c r="L160" s="259">
        <f t="shared" si="48"/>
        <v>7.1666666666666601E-2</v>
      </c>
      <c r="M160" s="259">
        <f t="shared" si="49"/>
        <v>0.85999999999999921</v>
      </c>
      <c r="N160" s="260">
        <f t="shared" si="50"/>
        <v>0.2666</v>
      </c>
      <c r="O160" s="261">
        <f t="shared" si="51"/>
        <v>1.089275999999999</v>
      </c>
      <c r="P160" s="262">
        <f t="shared" si="52"/>
        <v>6.3201346857226762E-7</v>
      </c>
      <c r="Q160" s="242"/>
      <c r="R160" s="243"/>
      <c r="S160" s="263">
        <f t="shared" si="53"/>
        <v>0</v>
      </c>
      <c r="T160" s="263">
        <f t="shared" si="54"/>
        <v>0</v>
      </c>
      <c r="U160" s="83"/>
      <c r="V160" s="310" t="e">
        <f t="shared" si="55"/>
        <v>#DIV/0!</v>
      </c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47.25" x14ac:dyDescent="0.25">
      <c r="A161" s="252">
        <v>2</v>
      </c>
      <c r="B161" s="253" t="s">
        <v>52</v>
      </c>
      <c r="C161" s="253">
        <v>3</v>
      </c>
      <c r="D161" s="253" t="s">
        <v>52</v>
      </c>
      <c r="E161" s="253">
        <v>5</v>
      </c>
      <c r="F161" s="254">
        <v>91928</v>
      </c>
      <c r="G161" s="255" t="s">
        <v>199</v>
      </c>
      <c r="H161" s="256" t="s">
        <v>86</v>
      </c>
      <c r="I161" s="257">
        <v>8</v>
      </c>
      <c r="J161" s="258">
        <v>2.19</v>
      </c>
      <c r="K161" s="258">
        <v>0.95</v>
      </c>
      <c r="L161" s="259">
        <f t="shared" si="48"/>
        <v>3.1399999999999997</v>
      </c>
      <c r="M161" s="259">
        <f t="shared" si="49"/>
        <v>25.119999999999997</v>
      </c>
      <c r="N161" s="260">
        <f t="shared" si="50"/>
        <v>0.2666</v>
      </c>
      <c r="O161" s="261">
        <f t="shared" si="51"/>
        <v>31.816991999999995</v>
      </c>
      <c r="P161" s="262">
        <f t="shared" si="52"/>
        <v>1.8460672477366713E-5</v>
      </c>
      <c r="Q161" s="242"/>
      <c r="R161" s="243"/>
      <c r="S161" s="263">
        <f t="shared" si="53"/>
        <v>0</v>
      </c>
      <c r="T161" s="263">
        <f t="shared" si="54"/>
        <v>0</v>
      </c>
      <c r="U161" s="83"/>
      <c r="V161" s="310" t="e">
        <f t="shared" si="55"/>
        <v>#DIV/0!</v>
      </c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31.5" x14ac:dyDescent="0.25">
      <c r="A162" s="252">
        <v>2</v>
      </c>
      <c r="B162" s="253" t="s">
        <v>52</v>
      </c>
      <c r="C162" s="253">
        <v>3</v>
      </c>
      <c r="D162" s="253" t="s">
        <v>52</v>
      </c>
      <c r="E162" s="253">
        <v>6</v>
      </c>
      <c r="F162" s="254" t="s">
        <v>165</v>
      </c>
      <c r="G162" s="255" t="s">
        <v>166</v>
      </c>
      <c r="H162" s="256" t="s">
        <v>140</v>
      </c>
      <c r="I162" s="257">
        <v>5</v>
      </c>
      <c r="J162" s="258">
        <v>3.96</v>
      </c>
      <c r="K162" s="258">
        <v>1.7875000000000001</v>
      </c>
      <c r="L162" s="259">
        <f t="shared" si="48"/>
        <v>5.7475000000000005</v>
      </c>
      <c r="M162" s="259">
        <f t="shared" si="49"/>
        <v>28.737500000000004</v>
      </c>
      <c r="N162" s="260">
        <f t="shared" si="50"/>
        <v>0.2666</v>
      </c>
      <c r="O162" s="261">
        <f t="shared" si="51"/>
        <v>36.398917500000003</v>
      </c>
      <c r="P162" s="262">
        <f t="shared" si="52"/>
        <v>2.1119170991971578E-5</v>
      </c>
      <c r="Q162" s="242"/>
      <c r="R162" s="243"/>
      <c r="S162" s="263">
        <f t="shared" si="53"/>
        <v>0</v>
      </c>
      <c r="T162" s="263">
        <f t="shared" si="54"/>
        <v>0</v>
      </c>
      <c r="U162" s="83"/>
      <c r="V162" s="310" t="e">
        <f t="shared" si="55"/>
        <v>#DIV/0!</v>
      </c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31.5" x14ac:dyDescent="0.25">
      <c r="A163" s="252">
        <v>2</v>
      </c>
      <c r="B163" s="253" t="s">
        <v>52</v>
      </c>
      <c r="C163" s="253">
        <v>3</v>
      </c>
      <c r="D163" s="253" t="s">
        <v>52</v>
      </c>
      <c r="E163" s="253">
        <v>7</v>
      </c>
      <c r="F163" s="254" t="s">
        <v>138</v>
      </c>
      <c r="G163" s="255" t="s">
        <v>200</v>
      </c>
      <c r="H163" s="256" t="s">
        <v>140</v>
      </c>
      <c r="I163" s="257">
        <v>4</v>
      </c>
      <c r="J163" s="258">
        <v>0.17749999999999999</v>
      </c>
      <c r="K163" s="258">
        <v>7.0000000000000007E-2</v>
      </c>
      <c r="L163" s="259">
        <f t="shared" si="48"/>
        <v>0.2475</v>
      </c>
      <c r="M163" s="259">
        <f t="shared" si="49"/>
        <v>0.99</v>
      </c>
      <c r="N163" s="260">
        <f t="shared" si="50"/>
        <v>0.2666</v>
      </c>
      <c r="O163" s="261">
        <f t="shared" si="51"/>
        <v>1.2539339999999999</v>
      </c>
      <c r="P163" s="262">
        <f t="shared" si="52"/>
        <v>7.2755038824016916E-7</v>
      </c>
      <c r="Q163" s="242"/>
      <c r="R163" s="243"/>
      <c r="S163" s="263">
        <f t="shared" si="53"/>
        <v>0</v>
      </c>
      <c r="T163" s="263">
        <f t="shared" si="54"/>
        <v>0</v>
      </c>
      <c r="U163" s="83"/>
      <c r="V163" s="310" t="e">
        <f t="shared" si="55"/>
        <v>#DIV/0!</v>
      </c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31.5" x14ac:dyDescent="0.25">
      <c r="A164" s="252">
        <v>2</v>
      </c>
      <c r="B164" s="253" t="s">
        <v>52</v>
      </c>
      <c r="C164" s="253">
        <v>3</v>
      </c>
      <c r="D164" s="253" t="s">
        <v>52</v>
      </c>
      <c r="E164" s="253">
        <v>8</v>
      </c>
      <c r="F164" s="254" t="s">
        <v>138</v>
      </c>
      <c r="G164" s="255" t="s">
        <v>201</v>
      </c>
      <c r="H164" s="256" t="s">
        <v>140</v>
      </c>
      <c r="I164" s="257">
        <v>12</v>
      </c>
      <c r="J164" s="258">
        <v>0.24916666666666701</v>
      </c>
      <c r="K164" s="258">
        <v>9.7500000000000003E-2</v>
      </c>
      <c r="L164" s="259">
        <f t="shared" si="48"/>
        <v>0.34666666666666701</v>
      </c>
      <c r="M164" s="259">
        <f t="shared" si="49"/>
        <v>4.1600000000000037</v>
      </c>
      <c r="N164" s="260">
        <f t="shared" si="50"/>
        <v>0.2666</v>
      </c>
      <c r="O164" s="261">
        <f t="shared" si="51"/>
        <v>5.2690560000000044</v>
      </c>
      <c r="P164" s="262">
        <f t="shared" si="52"/>
        <v>3.0571814293728347E-6</v>
      </c>
      <c r="Q164" s="242"/>
      <c r="R164" s="243"/>
      <c r="S164" s="263">
        <f t="shared" si="53"/>
        <v>0</v>
      </c>
      <c r="T164" s="263">
        <f t="shared" si="54"/>
        <v>0</v>
      </c>
      <c r="U164" s="83"/>
      <c r="V164" s="310" t="e">
        <f t="shared" si="55"/>
        <v>#DIV/0!</v>
      </c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31.5" x14ac:dyDescent="0.25">
      <c r="A165" s="252">
        <v>2</v>
      </c>
      <c r="B165" s="253" t="s">
        <v>52</v>
      </c>
      <c r="C165" s="253">
        <v>3</v>
      </c>
      <c r="D165" s="253" t="s">
        <v>52</v>
      </c>
      <c r="E165" s="253">
        <v>9</v>
      </c>
      <c r="F165" s="254" t="s">
        <v>138</v>
      </c>
      <c r="G165" s="255" t="s">
        <v>202</v>
      </c>
      <c r="H165" s="256" t="s">
        <v>140</v>
      </c>
      <c r="I165" s="257">
        <v>4</v>
      </c>
      <c r="J165" s="258">
        <v>3.5000000000000003E-2</v>
      </c>
      <c r="K165" s="258">
        <v>1.4999999999999999E-2</v>
      </c>
      <c r="L165" s="259">
        <f t="shared" si="48"/>
        <v>0.05</v>
      </c>
      <c r="M165" s="259">
        <f t="shared" si="49"/>
        <v>0.2</v>
      </c>
      <c r="N165" s="260">
        <f t="shared" si="50"/>
        <v>0.2666</v>
      </c>
      <c r="O165" s="261">
        <f t="shared" si="51"/>
        <v>0.25331999999999999</v>
      </c>
      <c r="P165" s="262">
        <f t="shared" si="52"/>
        <v>1.4697987641215539E-7</v>
      </c>
      <c r="Q165" s="242"/>
      <c r="R165" s="243"/>
      <c r="S165" s="263">
        <f t="shared" si="53"/>
        <v>0</v>
      </c>
      <c r="T165" s="263">
        <f t="shared" si="54"/>
        <v>0</v>
      </c>
      <c r="U165" s="83"/>
      <c r="V165" s="310" t="e">
        <f t="shared" si="55"/>
        <v>#DIV/0!</v>
      </c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31.5" x14ac:dyDescent="0.25">
      <c r="A166" s="252">
        <v>2</v>
      </c>
      <c r="B166" s="253" t="s">
        <v>52</v>
      </c>
      <c r="C166" s="253">
        <v>3</v>
      </c>
      <c r="D166" s="253" t="s">
        <v>52</v>
      </c>
      <c r="E166" s="253">
        <v>10</v>
      </c>
      <c r="F166" s="254" t="s">
        <v>138</v>
      </c>
      <c r="G166" s="255" t="s">
        <v>186</v>
      </c>
      <c r="H166" s="256" t="s">
        <v>140</v>
      </c>
      <c r="I166" s="257">
        <v>12</v>
      </c>
      <c r="J166" s="258">
        <v>0.108645710357748</v>
      </c>
      <c r="K166" s="258">
        <v>0.04</v>
      </c>
      <c r="L166" s="259">
        <f t="shared" si="48"/>
        <v>0.14864571035774801</v>
      </c>
      <c r="M166" s="259">
        <f t="shared" si="49"/>
        <v>1.7837485242929763</v>
      </c>
      <c r="N166" s="260">
        <f t="shared" si="50"/>
        <v>0.2666</v>
      </c>
      <c r="O166" s="261">
        <f t="shared" si="51"/>
        <v>2.2592958808694839</v>
      </c>
      <c r="P166" s="262">
        <f t="shared" si="52"/>
        <v>1.3108756882547311E-6</v>
      </c>
      <c r="Q166" s="242"/>
      <c r="R166" s="243"/>
      <c r="S166" s="263">
        <f t="shared" si="53"/>
        <v>0</v>
      </c>
      <c r="T166" s="263">
        <f t="shared" si="54"/>
        <v>0</v>
      </c>
      <c r="U166" s="83"/>
      <c r="V166" s="310" t="e">
        <f t="shared" si="55"/>
        <v>#DIV/0!</v>
      </c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1.5" x14ac:dyDescent="0.25">
      <c r="A167" s="252">
        <v>2</v>
      </c>
      <c r="B167" s="253" t="s">
        <v>52</v>
      </c>
      <c r="C167" s="253">
        <v>3</v>
      </c>
      <c r="D167" s="253" t="s">
        <v>52</v>
      </c>
      <c r="E167" s="253">
        <v>11</v>
      </c>
      <c r="F167" s="254" t="s">
        <v>138</v>
      </c>
      <c r="G167" s="255" t="s">
        <v>203</v>
      </c>
      <c r="H167" s="256" t="s">
        <v>140</v>
      </c>
      <c r="I167" s="257">
        <v>4</v>
      </c>
      <c r="J167" s="258">
        <v>0.58250000000000002</v>
      </c>
      <c r="K167" s="258">
        <v>0.20250000000000001</v>
      </c>
      <c r="L167" s="259">
        <f t="shared" si="48"/>
        <v>0.78500000000000003</v>
      </c>
      <c r="M167" s="259">
        <f t="shared" si="49"/>
        <v>3.14</v>
      </c>
      <c r="N167" s="260">
        <f t="shared" si="50"/>
        <v>0.2666</v>
      </c>
      <c r="O167" s="261">
        <f t="shared" si="51"/>
        <v>3.9771239999999999</v>
      </c>
      <c r="P167" s="262">
        <f t="shared" si="52"/>
        <v>2.3075840596708395E-6</v>
      </c>
      <c r="Q167" s="242"/>
      <c r="R167" s="243"/>
      <c r="S167" s="263">
        <f t="shared" si="53"/>
        <v>0</v>
      </c>
      <c r="T167" s="263">
        <f t="shared" si="54"/>
        <v>0</v>
      </c>
      <c r="U167" s="83"/>
      <c r="V167" s="310" t="e">
        <f t="shared" si="55"/>
        <v>#DIV/0!</v>
      </c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31.5" x14ac:dyDescent="0.25">
      <c r="A168" s="252">
        <v>2</v>
      </c>
      <c r="B168" s="253" t="s">
        <v>52</v>
      </c>
      <c r="C168" s="253">
        <v>3</v>
      </c>
      <c r="D168" s="253" t="s">
        <v>52</v>
      </c>
      <c r="E168" s="253">
        <v>12</v>
      </c>
      <c r="F168" s="254">
        <v>72262</v>
      </c>
      <c r="G168" s="255" t="s">
        <v>204</v>
      </c>
      <c r="H168" s="256" t="s">
        <v>140</v>
      </c>
      <c r="I168" s="257">
        <v>8</v>
      </c>
      <c r="J168" s="258">
        <v>5.35</v>
      </c>
      <c r="K168" s="258">
        <v>7.12</v>
      </c>
      <c r="L168" s="259">
        <f t="shared" si="48"/>
        <v>12.469999999999999</v>
      </c>
      <c r="M168" s="259">
        <f t="shared" si="49"/>
        <v>99.759999999999991</v>
      </c>
      <c r="N168" s="260">
        <f t="shared" si="50"/>
        <v>0.2666</v>
      </c>
      <c r="O168" s="261">
        <f t="shared" si="51"/>
        <v>126.35601599999998</v>
      </c>
      <c r="P168" s="262">
        <f t="shared" si="52"/>
        <v>7.3313562354383093E-5</v>
      </c>
      <c r="Q168" s="242"/>
      <c r="R168" s="243"/>
      <c r="S168" s="263">
        <f t="shared" si="53"/>
        <v>0</v>
      </c>
      <c r="T168" s="263">
        <f t="shared" si="54"/>
        <v>0</v>
      </c>
      <c r="U168" s="83"/>
      <c r="V168" s="310" t="e">
        <f t="shared" si="55"/>
        <v>#DIV/0!</v>
      </c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31.5" x14ac:dyDescent="0.25">
      <c r="A169" s="252">
        <v>2</v>
      </c>
      <c r="B169" s="253" t="s">
        <v>52</v>
      </c>
      <c r="C169" s="253">
        <v>3</v>
      </c>
      <c r="D169" s="253" t="s">
        <v>52</v>
      </c>
      <c r="E169" s="253">
        <v>13</v>
      </c>
      <c r="F169" s="254" t="s">
        <v>138</v>
      </c>
      <c r="G169" s="255" t="s">
        <v>205</v>
      </c>
      <c r="H169" s="256" t="s">
        <v>140</v>
      </c>
      <c r="I169" s="257">
        <v>8</v>
      </c>
      <c r="J169" s="258">
        <v>314.48</v>
      </c>
      <c r="K169" s="258">
        <v>104.99</v>
      </c>
      <c r="L169" s="259">
        <f t="shared" si="48"/>
        <v>419.47</v>
      </c>
      <c r="M169" s="259">
        <f t="shared" si="49"/>
        <v>3355.76</v>
      </c>
      <c r="N169" s="260">
        <f t="shared" si="50"/>
        <v>0.2666</v>
      </c>
      <c r="O169" s="261">
        <f t="shared" si="51"/>
        <v>4250.405616</v>
      </c>
      <c r="P169" s="262">
        <f t="shared" si="52"/>
        <v>2.4661459503442728E-3</v>
      </c>
      <c r="Q169" s="242"/>
      <c r="R169" s="243"/>
      <c r="S169" s="263">
        <f t="shared" si="53"/>
        <v>0</v>
      </c>
      <c r="T169" s="263">
        <f t="shared" si="54"/>
        <v>0</v>
      </c>
      <c r="U169" s="83"/>
      <c r="V169" s="310" t="e">
        <f t="shared" si="55"/>
        <v>#DIV/0!</v>
      </c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1.5" x14ac:dyDescent="0.25">
      <c r="A170" s="252">
        <v>2</v>
      </c>
      <c r="B170" s="253" t="s">
        <v>52</v>
      </c>
      <c r="C170" s="253">
        <v>3</v>
      </c>
      <c r="D170" s="253" t="s">
        <v>52</v>
      </c>
      <c r="E170" s="253">
        <v>14</v>
      </c>
      <c r="F170" s="254" t="s">
        <v>138</v>
      </c>
      <c r="G170" s="255" t="s">
        <v>206</v>
      </c>
      <c r="H170" s="256" t="s">
        <v>86</v>
      </c>
      <c r="I170" s="257">
        <v>100</v>
      </c>
      <c r="J170" s="258">
        <v>45.720289115646302</v>
      </c>
      <c r="K170" s="258">
        <v>16.559727891156498</v>
      </c>
      <c r="L170" s="259">
        <f t="shared" si="48"/>
        <v>62.280017006802801</v>
      </c>
      <c r="M170" s="259">
        <f t="shared" si="49"/>
        <v>6228.00170068028</v>
      </c>
      <c r="N170" s="260">
        <f t="shared" si="50"/>
        <v>0.2666</v>
      </c>
      <c r="O170" s="261">
        <f t="shared" si="51"/>
        <v>7888.3869540816422</v>
      </c>
      <c r="P170" s="262">
        <f t="shared" si="52"/>
        <v>4.5769546013034058E-3</v>
      </c>
      <c r="Q170" s="242"/>
      <c r="R170" s="243"/>
      <c r="S170" s="263">
        <f t="shared" si="53"/>
        <v>0</v>
      </c>
      <c r="T170" s="263">
        <f t="shared" si="54"/>
        <v>0</v>
      </c>
      <c r="U170" s="83"/>
      <c r="V170" s="310" t="e">
        <f t="shared" si="55"/>
        <v>#DIV/0!</v>
      </c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31.5" x14ac:dyDescent="0.25">
      <c r="A171" s="252">
        <v>2</v>
      </c>
      <c r="B171" s="253" t="s">
        <v>52</v>
      </c>
      <c r="C171" s="253">
        <v>3</v>
      </c>
      <c r="D171" s="253" t="s">
        <v>52</v>
      </c>
      <c r="E171" s="253">
        <v>15</v>
      </c>
      <c r="F171" s="254">
        <v>92985</v>
      </c>
      <c r="G171" s="255" t="s">
        <v>207</v>
      </c>
      <c r="H171" s="256" t="s">
        <v>86</v>
      </c>
      <c r="I171" s="257">
        <v>16</v>
      </c>
      <c r="J171" s="258">
        <v>13.82</v>
      </c>
      <c r="K171" s="258">
        <v>1.69</v>
      </c>
      <c r="L171" s="259">
        <f t="shared" si="48"/>
        <v>15.51</v>
      </c>
      <c r="M171" s="259">
        <f t="shared" si="49"/>
        <v>248.16</v>
      </c>
      <c r="N171" s="260">
        <f t="shared" si="50"/>
        <v>0.2666</v>
      </c>
      <c r="O171" s="261">
        <f t="shared" si="51"/>
        <v>314.319456</v>
      </c>
      <c r="P171" s="262">
        <f t="shared" si="52"/>
        <v>1.823726306522024E-4</v>
      </c>
      <c r="Q171" s="242"/>
      <c r="R171" s="243"/>
      <c r="S171" s="263">
        <f t="shared" si="53"/>
        <v>0</v>
      </c>
      <c r="T171" s="263">
        <f t="shared" si="54"/>
        <v>0</v>
      </c>
      <c r="U171" s="83"/>
      <c r="V171" s="310" t="e">
        <f t="shared" si="55"/>
        <v>#DIV/0!</v>
      </c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1.5" x14ac:dyDescent="0.25">
      <c r="A172" s="252">
        <v>2</v>
      </c>
      <c r="B172" s="253" t="s">
        <v>52</v>
      </c>
      <c r="C172" s="253">
        <v>3</v>
      </c>
      <c r="D172" s="253" t="s">
        <v>52</v>
      </c>
      <c r="E172" s="253">
        <v>16</v>
      </c>
      <c r="F172" s="254" t="s">
        <v>138</v>
      </c>
      <c r="G172" s="255" t="s">
        <v>208</v>
      </c>
      <c r="H172" s="256" t="s">
        <v>86</v>
      </c>
      <c r="I172" s="257">
        <v>16</v>
      </c>
      <c r="J172" s="258">
        <v>11.078125</v>
      </c>
      <c r="K172" s="258">
        <v>3.69875</v>
      </c>
      <c r="L172" s="259">
        <f t="shared" si="48"/>
        <v>14.776875</v>
      </c>
      <c r="M172" s="259">
        <f t="shared" si="49"/>
        <v>236.43</v>
      </c>
      <c r="N172" s="260">
        <f t="shared" si="50"/>
        <v>0.2666</v>
      </c>
      <c r="O172" s="261">
        <f t="shared" si="51"/>
        <v>299.46223800000001</v>
      </c>
      <c r="P172" s="262">
        <f t="shared" si="52"/>
        <v>1.737522609006295E-4</v>
      </c>
      <c r="Q172" s="242"/>
      <c r="R172" s="243"/>
      <c r="S172" s="263">
        <f t="shared" si="53"/>
        <v>0</v>
      </c>
      <c r="T172" s="263">
        <f t="shared" si="54"/>
        <v>0</v>
      </c>
      <c r="U172" s="83"/>
      <c r="V172" s="310" t="e">
        <f t="shared" si="55"/>
        <v>#DIV/0!</v>
      </c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1.5" x14ac:dyDescent="0.25">
      <c r="A173" s="252">
        <v>2</v>
      </c>
      <c r="B173" s="253" t="s">
        <v>52</v>
      </c>
      <c r="C173" s="253">
        <v>3</v>
      </c>
      <c r="D173" s="253" t="s">
        <v>52</v>
      </c>
      <c r="E173" s="253">
        <v>17</v>
      </c>
      <c r="F173" s="254" t="s">
        <v>182</v>
      </c>
      <c r="G173" s="255" t="s">
        <v>183</v>
      </c>
      <c r="H173" s="256" t="s">
        <v>88</v>
      </c>
      <c r="I173" s="257">
        <v>2</v>
      </c>
      <c r="J173" s="258">
        <v>74.72</v>
      </c>
      <c r="K173" s="258">
        <v>5.2149999999999999</v>
      </c>
      <c r="L173" s="259">
        <f t="shared" si="48"/>
        <v>79.935000000000002</v>
      </c>
      <c r="M173" s="259">
        <f t="shared" si="49"/>
        <v>159.87</v>
      </c>
      <c r="N173" s="260">
        <f t="shared" si="50"/>
        <v>0.2666</v>
      </c>
      <c r="O173" s="261">
        <f t="shared" si="51"/>
        <v>202.491342</v>
      </c>
      <c r="P173" s="262">
        <f t="shared" si="52"/>
        <v>1.1748836421005641E-4</v>
      </c>
      <c r="Q173" s="242"/>
      <c r="R173" s="243"/>
      <c r="S173" s="263">
        <f t="shared" si="53"/>
        <v>0</v>
      </c>
      <c r="T173" s="263">
        <f t="shared" si="54"/>
        <v>0</v>
      </c>
      <c r="U173" s="83"/>
      <c r="V173" s="310" t="e">
        <f t="shared" si="55"/>
        <v>#DIV/0!</v>
      </c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s="77" customFormat="1" ht="15.75" x14ac:dyDescent="0.25">
      <c r="A174" s="244"/>
      <c r="B174" s="245"/>
      <c r="C174" s="245"/>
      <c r="D174" s="245"/>
      <c r="E174" s="245"/>
      <c r="F174" s="264"/>
      <c r="G174" s="265" t="s">
        <v>65</v>
      </c>
      <c r="H174" s="266"/>
      <c r="I174" s="266"/>
      <c r="J174" s="267"/>
      <c r="K174" s="268"/>
      <c r="L174" s="269"/>
      <c r="M174" s="269">
        <f>SUM(M157:M173)</f>
        <v>10396.93850476013</v>
      </c>
      <c r="N174" s="269"/>
      <c r="O174" s="269">
        <f>SUM(O157:O173)</f>
        <v>13168.762310129177</v>
      </c>
      <c r="P174" s="270">
        <f t="shared" si="52"/>
        <v>7.6407036824721157E-3</v>
      </c>
      <c r="Q174" s="269"/>
      <c r="R174" s="269"/>
      <c r="S174" s="269">
        <f>SUM(S157:S173)</f>
        <v>0</v>
      </c>
      <c r="T174" s="269">
        <f>SUM(T157:T173)</f>
        <v>0</v>
      </c>
      <c r="U174" s="87"/>
      <c r="V174" s="311" t="e">
        <f t="shared" si="55"/>
        <v>#DIV/0!</v>
      </c>
    </row>
    <row r="175" spans="1:1024" ht="31.5" x14ac:dyDescent="0.25">
      <c r="A175" s="244">
        <v>2</v>
      </c>
      <c r="B175" s="245" t="s">
        <v>52</v>
      </c>
      <c r="C175" s="245">
        <v>4</v>
      </c>
      <c r="D175" s="245"/>
      <c r="E175" s="245"/>
      <c r="F175" s="278"/>
      <c r="G175" s="278" t="s">
        <v>72</v>
      </c>
      <c r="H175" s="278"/>
      <c r="I175" s="278"/>
      <c r="J175" s="278"/>
      <c r="K175" s="278"/>
      <c r="L175" s="248"/>
      <c r="M175" s="248"/>
      <c r="N175" s="249"/>
      <c r="O175" s="250"/>
      <c r="P175" s="251"/>
      <c r="Q175" s="250"/>
      <c r="R175" s="250"/>
      <c r="S175" s="250"/>
      <c r="T175" s="250"/>
      <c r="U175" s="89"/>
      <c r="V175" s="311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31.5" x14ac:dyDescent="0.25">
      <c r="A176" s="252">
        <v>2</v>
      </c>
      <c r="B176" s="253" t="s">
        <v>52</v>
      </c>
      <c r="C176" s="253">
        <v>4</v>
      </c>
      <c r="D176" s="253" t="s">
        <v>52</v>
      </c>
      <c r="E176" s="253">
        <v>1</v>
      </c>
      <c r="F176" s="254" t="s">
        <v>209</v>
      </c>
      <c r="G176" s="255" t="s">
        <v>210</v>
      </c>
      <c r="H176" s="256" t="s">
        <v>140</v>
      </c>
      <c r="I176" s="257">
        <v>12</v>
      </c>
      <c r="J176" s="258">
        <v>1.2</v>
      </c>
      <c r="K176" s="258">
        <v>0.19</v>
      </c>
      <c r="L176" s="259">
        <f t="shared" ref="L176:L207" si="56">SUM(J176:K176)</f>
        <v>1.39</v>
      </c>
      <c r="M176" s="259">
        <f t="shared" ref="M176:M207" si="57">L176*I176</f>
        <v>16.68</v>
      </c>
      <c r="N176" s="260">
        <f t="shared" ref="N176:N207" si="58">$P$7</f>
        <v>0.2666</v>
      </c>
      <c r="O176" s="261">
        <f t="shared" ref="O176:O207" si="59">M176*(1+N176)</f>
        <v>21.126887999999997</v>
      </c>
      <c r="P176" s="262">
        <f t="shared" ref="P176:P207" si="60">O176/$O$1113</f>
        <v>1.2258121692773758E-5</v>
      </c>
      <c r="Q176" s="242"/>
      <c r="R176" s="243"/>
      <c r="S176" s="263">
        <f t="shared" ref="S176:S207" si="61">IF($V$7=0,0,L176*(1+$V$7)*(1-$V$6))</f>
        <v>0</v>
      </c>
      <c r="T176" s="263">
        <f t="shared" ref="T176:T207" si="62">S176*I176</f>
        <v>0</v>
      </c>
      <c r="U176" s="83"/>
      <c r="V176" s="310" t="e">
        <f t="shared" ref="V176:V207" si="63">T176/$T$1113</f>
        <v>#DIV/0!</v>
      </c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1.5" x14ac:dyDescent="0.25">
      <c r="A177" s="252">
        <v>2</v>
      </c>
      <c r="B177" s="253" t="s">
        <v>52</v>
      </c>
      <c r="C177" s="253">
        <v>4</v>
      </c>
      <c r="D177" s="253" t="s">
        <v>52</v>
      </c>
      <c r="E177" s="253">
        <v>2</v>
      </c>
      <c r="F177" s="254" t="s">
        <v>211</v>
      </c>
      <c r="G177" s="255" t="s">
        <v>212</v>
      </c>
      <c r="H177" s="256" t="s">
        <v>140</v>
      </c>
      <c r="I177" s="257">
        <v>18</v>
      </c>
      <c r="J177" s="258">
        <v>0.61</v>
      </c>
      <c r="K177" s="258">
        <v>0.19</v>
      </c>
      <c r="L177" s="259">
        <f t="shared" si="56"/>
        <v>0.8</v>
      </c>
      <c r="M177" s="259">
        <f t="shared" si="57"/>
        <v>14.4</v>
      </c>
      <c r="N177" s="260">
        <f t="shared" si="58"/>
        <v>0.2666</v>
      </c>
      <c r="O177" s="261">
        <f t="shared" si="59"/>
        <v>18.239039999999999</v>
      </c>
      <c r="P177" s="262">
        <f t="shared" si="60"/>
        <v>1.0582551101675187E-5</v>
      </c>
      <c r="Q177" s="242"/>
      <c r="R177" s="243"/>
      <c r="S177" s="263">
        <f t="shared" si="61"/>
        <v>0</v>
      </c>
      <c r="T177" s="263">
        <f t="shared" si="62"/>
        <v>0</v>
      </c>
      <c r="U177" s="83"/>
      <c r="V177" s="310" t="e">
        <f t="shared" si="63"/>
        <v>#DIV/0!</v>
      </c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1.5" x14ac:dyDescent="0.25">
      <c r="A178" s="252">
        <v>2</v>
      </c>
      <c r="B178" s="253" t="s">
        <v>52</v>
      </c>
      <c r="C178" s="253">
        <v>4</v>
      </c>
      <c r="D178" s="253" t="s">
        <v>52</v>
      </c>
      <c r="E178" s="253">
        <v>3</v>
      </c>
      <c r="F178" s="254" t="s">
        <v>213</v>
      </c>
      <c r="G178" s="255" t="s">
        <v>214</v>
      </c>
      <c r="H178" s="256" t="s">
        <v>140</v>
      </c>
      <c r="I178" s="257">
        <v>10</v>
      </c>
      <c r="J178" s="258">
        <v>0.04</v>
      </c>
      <c r="K178" s="258">
        <v>2.1000000000000001E-2</v>
      </c>
      <c r="L178" s="259">
        <f t="shared" si="56"/>
        <v>6.0999999999999999E-2</v>
      </c>
      <c r="M178" s="259">
        <f t="shared" si="57"/>
        <v>0.61</v>
      </c>
      <c r="N178" s="260">
        <f t="shared" si="58"/>
        <v>0.2666</v>
      </c>
      <c r="O178" s="261">
        <f t="shared" si="59"/>
        <v>0.77262599999999992</v>
      </c>
      <c r="P178" s="262">
        <f t="shared" si="60"/>
        <v>4.4828862305707391E-7</v>
      </c>
      <c r="Q178" s="242"/>
      <c r="R178" s="243"/>
      <c r="S178" s="263">
        <f t="shared" si="61"/>
        <v>0</v>
      </c>
      <c r="T178" s="263">
        <f t="shared" si="62"/>
        <v>0</v>
      </c>
      <c r="U178" s="83"/>
      <c r="V178" s="310" t="e">
        <f t="shared" si="63"/>
        <v>#DIV/0!</v>
      </c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1.5" x14ac:dyDescent="0.25">
      <c r="A179" s="252">
        <v>2</v>
      </c>
      <c r="B179" s="253" t="s">
        <v>52</v>
      </c>
      <c r="C179" s="253">
        <v>4</v>
      </c>
      <c r="D179" s="253" t="s">
        <v>52</v>
      </c>
      <c r="E179" s="253">
        <v>4</v>
      </c>
      <c r="F179" s="254" t="s">
        <v>215</v>
      </c>
      <c r="G179" s="255" t="s">
        <v>216</v>
      </c>
      <c r="H179" s="256" t="s">
        <v>140</v>
      </c>
      <c r="I179" s="257">
        <v>2</v>
      </c>
      <c r="J179" s="258">
        <v>1.18</v>
      </c>
      <c r="K179" s="258">
        <v>0.11</v>
      </c>
      <c r="L179" s="259">
        <f t="shared" si="56"/>
        <v>1.29</v>
      </c>
      <c r="M179" s="259">
        <f t="shared" si="57"/>
        <v>2.58</v>
      </c>
      <c r="N179" s="260">
        <f t="shared" si="58"/>
        <v>0.2666</v>
      </c>
      <c r="O179" s="261">
        <f t="shared" si="59"/>
        <v>3.2678280000000002</v>
      </c>
      <c r="P179" s="262">
        <f t="shared" si="60"/>
        <v>1.8960404057168047E-6</v>
      </c>
      <c r="Q179" s="242"/>
      <c r="R179" s="243"/>
      <c r="S179" s="263">
        <f t="shared" si="61"/>
        <v>0</v>
      </c>
      <c r="T179" s="263">
        <f t="shared" si="62"/>
        <v>0</v>
      </c>
      <c r="U179" s="83"/>
      <c r="V179" s="310" t="e">
        <f t="shared" si="63"/>
        <v>#DIV/0!</v>
      </c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1.5" x14ac:dyDescent="0.25">
      <c r="A180" s="252">
        <v>2</v>
      </c>
      <c r="B180" s="253" t="s">
        <v>52</v>
      </c>
      <c r="C180" s="253">
        <v>4</v>
      </c>
      <c r="D180" s="253" t="s">
        <v>52</v>
      </c>
      <c r="E180" s="253">
        <v>5</v>
      </c>
      <c r="F180" s="254" t="s">
        <v>138</v>
      </c>
      <c r="G180" s="255" t="s">
        <v>217</v>
      </c>
      <c r="H180" s="256" t="s">
        <v>140</v>
      </c>
      <c r="I180" s="257">
        <v>20</v>
      </c>
      <c r="J180" s="258">
        <v>0.155</v>
      </c>
      <c r="K180" s="258">
        <v>6.25E-2</v>
      </c>
      <c r="L180" s="259">
        <f t="shared" si="56"/>
        <v>0.2175</v>
      </c>
      <c r="M180" s="259">
        <f t="shared" si="57"/>
        <v>4.3499999999999996</v>
      </c>
      <c r="N180" s="260">
        <f t="shared" si="58"/>
        <v>0.2666</v>
      </c>
      <c r="O180" s="261">
        <f t="shared" si="59"/>
        <v>5.5097099999999992</v>
      </c>
      <c r="P180" s="262">
        <f t="shared" si="60"/>
        <v>3.1968123119643791E-6</v>
      </c>
      <c r="Q180" s="242"/>
      <c r="R180" s="243"/>
      <c r="S180" s="263">
        <f t="shared" si="61"/>
        <v>0</v>
      </c>
      <c r="T180" s="263">
        <f t="shared" si="62"/>
        <v>0</v>
      </c>
      <c r="U180" s="83"/>
      <c r="V180" s="310" t="e">
        <f t="shared" si="63"/>
        <v>#DIV/0!</v>
      </c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1.5" x14ac:dyDescent="0.25">
      <c r="A181" s="252">
        <v>2</v>
      </c>
      <c r="B181" s="253" t="s">
        <v>52</v>
      </c>
      <c r="C181" s="253">
        <v>4</v>
      </c>
      <c r="D181" s="253" t="s">
        <v>52</v>
      </c>
      <c r="E181" s="253">
        <v>6</v>
      </c>
      <c r="F181" s="254" t="s">
        <v>138</v>
      </c>
      <c r="G181" s="255" t="s">
        <v>218</v>
      </c>
      <c r="H181" s="256" t="s">
        <v>140</v>
      </c>
      <c r="I181" s="257">
        <v>28</v>
      </c>
      <c r="J181" s="258">
        <v>1.7142857142857099E-2</v>
      </c>
      <c r="K181" s="258">
        <v>6.7857142857142899E-3</v>
      </c>
      <c r="L181" s="259">
        <f t="shared" si="56"/>
        <v>2.3928571428571389E-2</v>
      </c>
      <c r="M181" s="259">
        <f t="shared" si="57"/>
        <v>0.66999999999999893</v>
      </c>
      <c r="N181" s="260">
        <f t="shared" si="58"/>
        <v>0.2666</v>
      </c>
      <c r="O181" s="261">
        <f t="shared" si="59"/>
        <v>0.84862199999999866</v>
      </c>
      <c r="P181" s="262">
        <f t="shared" si="60"/>
        <v>4.9238258598071981E-7</v>
      </c>
      <c r="Q181" s="242"/>
      <c r="R181" s="243"/>
      <c r="S181" s="263">
        <f t="shared" si="61"/>
        <v>0</v>
      </c>
      <c r="T181" s="263">
        <f t="shared" si="62"/>
        <v>0</v>
      </c>
      <c r="U181" s="83"/>
      <c r="V181" s="310" t="e">
        <f t="shared" si="63"/>
        <v>#DIV/0!</v>
      </c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1.5" x14ac:dyDescent="0.25">
      <c r="A182" s="252">
        <v>2</v>
      </c>
      <c r="B182" s="253" t="s">
        <v>52</v>
      </c>
      <c r="C182" s="253">
        <v>4</v>
      </c>
      <c r="D182" s="253" t="s">
        <v>52</v>
      </c>
      <c r="E182" s="253">
        <v>7</v>
      </c>
      <c r="F182" s="254" t="s">
        <v>138</v>
      </c>
      <c r="G182" s="255" t="s">
        <v>219</v>
      </c>
      <c r="H182" s="256" t="s">
        <v>140</v>
      </c>
      <c r="I182" s="257">
        <v>28</v>
      </c>
      <c r="J182" s="258">
        <v>3.4285714285714301E-2</v>
      </c>
      <c r="K182" s="258">
        <v>1.39285714285714E-2</v>
      </c>
      <c r="L182" s="259">
        <f t="shared" si="56"/>
        <v>4.8214285714285703E-2</v>
      </c>
      <c r="M182" s="259">
        <f t="shared" si="57"/>
        <v>1.3499999999999996</v>
      </c>
      <c r="N182" s="260">
        <f t="shared" si="58"/>
        <v>0.2666</v>
      </c>
      <c r="O182" s="261">
        <f t="shared" si="59"/>
        <v>1.7099099999999994</v>
      </c>
      <c r="P182" s="262">
        <f t="shared" si="60"/>
        <v>9.9211416578204861E-7</v>
      </c>
      <c r="Q182" s="242"/>
      <c r="R182" s="243"/>
      <c r="S182" s="263">
        <f t="shared" si="61"/>
        <v>0</v>
      </c>
      <c r="T182" s="263">
        <f t="shared" si="62"/>
        <v>0</v>
      </c>
      <c r="U182" s="83"/>
      <c r="V182" s="310" t="e">
        <f t="shared" si="63"/>
        <v>#DIV/0!</v>
      </c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1.5" x14ac:dyDescent="0.25">
      <c r="A183" s="252">
        <v>2</v>
      </c>
      <c r="B183" s="253" t="s">
        <v>52</v>
      </c>
      <c r="C183" s="253">
        <v>4</v>
      </c>
      <c r="D183" s="253" t="s">
        <v>52</v>
      </c>
      <c r="E183" s="253">
        <v>8</v>
      </c>
      <c r="F183" s="254" t="s">
        <v>138</v>
      </c>
      <c r="G183" s="255" t="s">
        <v>174</v>
      </c>
      <c r="H183" s="256" t="s">
        <v>140</v>
      </c>
      <c r="I183" s="257">
        <v>54</v>
      </c>
      <c r="J183" s="258">
        <v>0.103148148148148</v>
      </c>
      <c r="K183" s="258">
        <v>4.1666666666666699E-2</v>
      </c>
      <c r="L183" s="259">
        <f t="shared" si="56"/>
        <v>0.1448148148148147</v>
      </c>
      <c r="M183" s="259">
        <f t="shared" si="57"/>
        <v>7.8199999999999941</v>
      </c>
      <c r="N183" s="260">
        <f t="shared" si="58"/>
        <v>0.2666</v>
      </c>
      <c r="O183" s="261">
        <f t="shared" si="59"/>
        <v>9.9048119999999926</v>
      </c>
      <c r="P183" s="262">
        <f t="shared" si="60"/>
        <v>5.7469131677152719E-6</v>
      </c>
      <c r="Q183" s="242"/>
      <c r="R183" s="243"/>
      <c r="S183" s="263">
        <f t="shared" si="61"/>
        <v>0</v>
      </c>
      <c r="T183" s="263">
        <f t="shared" si="62"/>
        <v>0</v>
      </c>
      <c r="U183" s="83"/>
      <c r="V183" s="310" t="e">
        <f t="shared" si="63"/>
        <v>#DIV/0!</v>
      </c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1.5" x14ac:dyDescent="0.25">
      <c r="A184" s="252">
        <v>2</v>
      </c>
      <c r="B184" s="253" t="s">
        <v>52</v>
      </c>
      <c r="C184" s="253">
        <v>4</v>
      </c>
      <c r="D184" s="253" t="s">
        <v>52</v>
      </c>
      <c r="E184" s="253">
        <v>9</v>
      </c>
      <c r="F184" s="254" t="s">
        <v>138</v>
      </c>
      <c r="G184" s="255" t="s">
        <v>163</v>
      </c>
      <c r="H184" s="256" t="s">
        <v>140</v>
      </c>
      <c r="I184" s="257">
        <v>8</v>
      </c>
      <c r="J184" s="258">
        <v>6.8750000000000006E-2</v>
      </c>
      <c r="K184" s="258">
        <v>2.75E-2</v>
      </c>
      <c r="L184" s="259">
        <f t="shared" si="56"/>
        <v>9.6250000000000002E-2</v>
      </c>
      <c r="M184" s="259">
        <f t="shared" si="57"/>
        <v>0.77</v>
      </c>
      <c r="N184" s="260">
        <f t="shared" si="58"/>
        <v>0.2666</v>
      </c>
      <c r="O184" s="261">
        <f t="shared" si="59"/>
        <v>0.97528199999999998</v>
      </c>
      <c r="P184" s="262">
        <f t="shared" si="60"/>
        <v>5.6587252418679821E-7</v>
      </c>
      <c r="Q184" s="242"/>
      <c r="R184" s="243"/>
      <c r="S184" s="263">
        <f t="shared" si="61"/>
        <v>0</v>
      </c>
      <c r="T184" s="263">
        <f t="shared" si="62"/>
        <v>0</v>
      </c>
      <c r="U184" s="83"/>
      <c r="V184" s="310" t="e">
        <f t="shared" si="63"/>
        <v>#DIV/0!</v>
      </c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1.5" x14ac:dyDescent="0.25">
      <c r="A185" s="252">
        <v>2</v>
      </c>
      <c r="B185" s="253" t="s">
        <v>52</v>
      </c>
      <c r="C185" s="253">
        <v>4</v>
      </c>
      <c r="D185" s="253" t="s">
        <v>52</v>
      </c>
      <c r="E185" s="253">
        <v>10</v>
      </c>
      <c r="F185" s="254" t="s">
        <v>138</v>
      </c>
      <c r="G185" s="255" t="s">
        <v>220</v>
      </c>
      <c r="H185" s="256" t="s">
        <v>140</v>
      </c>
      <c r="I185" s="257">
        <v>32</v>
      </c>
      <c r="J185" s="258">
        <v>0.10312499999999999</v>
      </c>
      <c r="K185" s="258">
        <v>4.1562500000000002E-2</v>
      </c>
      <c r="L185" s="259">
        <f t="shared" si="56"/>
        <v>0.1446875</v>
      </c>
      <c r="M185" s="259">
        <f t="shared" si="57"/>
        <v>4.63</v>
      </c>
      <c r="N185" s="260">
        <f t="shared" si="58"/>
        <v>0.2666</v>
      </c>
      <c r="O185" s="261">
        <f t="shared" si="59"/>
        <v>5.8643579999999993</v>
      </c>
      <c r="P185" s="262">
        <f t="shared" si="60"/>
        <v>3.4025841389413968E-6</v>
      </c>
      <c r="Q185" s="242"/>
      <c r="R185" s="243"/>
      <c r="S185" s="263">
        <f t="shared" si="61"/>
        <v>0</v>
      </c>
      <c r="T185" s="263">
        <f t="shared" si="62"/>
        <v>0</v>
      </c>
      <c r="U185" s="83"/>
      <c r="V185" s="310" t="e">
        <f t="shared" si="63"/>
        <v>#DIV/0!</v>
      </c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ht="31.5" x14ac:dyDescent="0.25">
      <c r="A186" s="252">
        <v>2</v>
      </c>
      <c r="B186" s="253" t="s">
        <v>52</v>
      </c>
      <c r="C186" s="253">
        <v>4</v>
      </c>
      <c r="D186" s="253" t="s">
        <v>52</v>
      </c>
      <c r="E186" s="253">
        <v>11</v>
      </c>
      <c r="F186" s="254" t="s">
        <v>138</v>
      </c>
      <c r="G186" s="255" t="s">
        <v>221</v>
      </c>
      <c r="H186" s="256" t="s">
        <v>140</v>
      </c>
      <c r="I186" s="257">
        <v>28</v>
      </c>
      <c r="J186" s="258">
        <v>0.10321428571428599</v>
      </c>
      <c r="K186" s="258">
        <v>4.1785714285714301E-2</v>
      </c>
      <c r="L186" s="259">
        <f t="shared" si="56"/>
        <v>0.1450000000000003</v>
      </c>
      <c r="M186" s="259">
        <f t="shared" si="57"/>
        <v>4.0600000000000085</v>
      </c>
      <c r="N186" s="260">
        <f t="shared" si="58"/>
        <v>0.2666</v>
      </c>
      <c r="O186" s="261">
        <f t="shared" si="59"/>
        <v>5.1423960000000104</v>
      </c>
      <c r="P186" s="262">
        <f t="shared" si="60"/>
        <v>2.9836914911667605E-6</v>
      </c>
      <c r="Q186" s="242"/>
      <c r="R186" s="243"/>
      <c r="S186" s="263">
        <f t="shared" si="61"/>
        <v>0</v>
      </c>
      <c r="T186" s="263">
        <f t="shared" si="62"/>
        <v>0</v>
      </c>
      <c r="U186" s="83"/>
      <c r="V186" s="310" t="e">
        <f t="shared" si="63"/>
        <v>#DIV/0!</v>
      </c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ht="31.5" x14ac:dyDescent="0.25">
      <c r="A187" s="252">
        <v>2</v>
      </c>
      <c r="B187" s="253" t="s">
        <v>52</v>
      </c>
      <c r="C187" s="253">
        <v>4</v>
      </c>
      <c r="D187" s="253" t="s">
        <v>52</v>
      </c>
      <c r="E187" s="253">
        <v>12</v>
      </c>
      <c r="F187" s="254" t="s">
        <v>138</v>
      </c>
      <c r="G187" s="255" t="s">
        <v>222</v>
      </c>
      <c r="H187" s="256" t="s">
        <v>140</v>
      </c>
      <c r="I187" s="257">
        <v>10</v>
      </c>
      <c r="J187" s="258">
        <v>1.7000000000000001E-2</v>
      </c>
      <c r="K187" s="258">
        <v>7.0000000000000001E-3</v>
      </c>
      <c r="L187" s="259">
        <f t="shared" si="56"/>
        <v>2.4E-2</v>
      </c>
      <c r="M187" s="259">
        <f t="shared" si="57"/>
        <v>0.24</v>
      </c>
      <c r="N187" s="260">
        <f t="shared" si="58"/>
        <v>0.2666</v>
      </c>
      <c r="O187" s="261">
        <f t="shared" si="59"/>
        <v>0.30398399999999998</v>
      </c>
      <c r="P187" s="262">
        <f t="shared" si="60"/>
        <v>1.7637585169458645E-7</v>
      </c>
      <c r="Q187" s="242"/>
      <c r="R187" s="243"/>
      <c r="S187" s="263">
        <f t="shared" si="61"/>
        <v>0</v>
      </c>
      <c r="T187" s="263">
        <f t="shared" si="62"/>
        <v>0</v>
      </c>
      <c r="U187" s="83"/>
      <c r="V187" s="310" t="e">
        <f t="shared" si="63"/>
        <v>#DIV/0!</v>
      </c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ht="31.5" x14ac:dyDescent="0.25">
      <c r="A188" s="252">
        <v>2</v>
      </c>
      <c r="B188" s="253" t="s">
        <v>52</v>
      </c>
      <c r="C188" s="253">
        <v>4</v>
      </c>
      <c r="D188" s="253" t="s">
        <v>52</v>
      </c>
      <c r="E188" s="253">
        <v>13</v>
      </c>
      <c r="F188" s="254" t="s">
        <v>138</v>
      </c>
      <c r="G188" s="255" t="s">
        <v>198</v>
      </c>
      <c r="H188" s="256" t="s">
        <v>140</v>
      </c>
      <c r="I188" s="257">
        <v>19</v>
      </c>
      <c r="J188" s="258">
        <v>1.7368421052631599E-2</v>
      </c>
      <c r="K188" s="258">
        <v>6.8421052631579002E-3</v>
      </c>
      <c r="L188" s="259">
        <f t="shared" si="56"/>
        <v>2.4210526315789498E-2</v>
      </c>
      <c r="M188" s="259">
        <f t="shared" si="57"/>
        <v>0.46000000000000046</v>
      </c>
      <c r="N188" s="260">
        <f t="shared" si="58"/>
        <v>0.2666</v>
      </c>
      <c r="O188" s="261">
        <f t="shared" si="59"/>
        <v>0.5826360000000006</v>
      </c>
      <c r="P188" s="262">
        <f t="shared" si="60"/>
        <v>3.3805371574795774E-7</v>
      </c>
      <c r="Q188" s="242"/>
      <c r="R188" s="243"/>
      <c r="S188" s="263">
        <f t="shared" si="61"/>
        <v>0</v>
      </c>
      <c r="T188" s="263">
        <f t="shared" si="62"/>
        <v>0</v>
      </c>
      <c r="U188" s="83"/>
      <c r="V188" s="310" t="e">
        <f t="shared" si="63"/>
        <v>#DIV/0!</v>
      </c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31.5" x14ac:dyDescent="0.25">
      <c r="A189" s="252">
        <v>2</v>
      </c>
      <c r="B189" s="253" t="s">
        <v>52</v>
      </c>
      <c r="C189" s="253">
        <v>4</v>
      </c>
      <c r="D189" s="253" t="s">
        <v>52</v>
      </c>
      <c r="E189" s="253">
        <v>14</v>
      </c>
      <c r="F189" s="254" t="s">
        <v>138</v>
      </c>
      <c r="G189" s="255" t="s">
        <v>175</v>
      </c>
      <c r="H189" s="256" t="s">
        <v>140</v>
      </c>
      <c r="I189" s="257">
        <v>27</v>
      </c>
      <c r="J189" s="258">
        <v>5.11111111111111E-2</v>
      </c>
      <c r="K189" s="258">
        <v>2.0740740740740699E-2</v>
      </c>
      <c r="L189" s="259">
        <f t="shared" si="56"/>
        <v>7.1851851851851806E-2</v>
      </c>
      <c r="M189" s="259">
        <f t="shared" si="57"/>
        <v>1.9399999999999988</v>
      </c>
      <c r="N189" s="260">
        <f t="shared" si="58"/>
        <v>0.2666</v>
      </c>
      <c r="O189" s="261">
        <f t="shared" si="59"/>
        <v>2.4572039999999986</v>
      </c>
      <c r="P189" s="262">
        <f t="shared" si="60"/>
        <v>1.4257048011979064E-6</v>
      </c>
      <c r="Q189" s="242"/>
      <c r="R189" s="243"/>
      <c r="S189" s="263">
        <f t="shared" si="61"/>
        <v>0</v>
      </c>
      <c r="T189" s="263">
        <f t="shared" si="62"/>
        <v>0</v>
      </c>
      <c r="U189" s="83"/>
      <c r="V189" s="310" t="e">
        <f t="shared" si="63"/>
        <v>#DIV/0!</v>
      </c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31.5" x14ac:dyDescent="0.25">
      <c r="A190" s="252">
        <v>2</v>
      </c>
      <c r="B190" s="253" t="s">
        <v>52</v>
      </c>
      <c r="C190" s="253">
        <v>4</v>
      </c>
      <c r="D190" s="253" t="s">
        <v>52</v>
      </c>
      <c r="E190" s="253">
        <v>15</v>
      </c>
      <c r="F190" s="254" t="s">
        <v>138</v>
      </c>
      <c r="G190" s="255" t="s">
        <v>223</v>
      </c>
      <c r="H190" s="256" t="s">
        <v>140</v>
      </c>
      <c r="I190" s="257">
        <v>32</v>
      </c>
      <c r="J190" s="258">
        <v>6.8750000000000006E-2</v>
      </c>
      <c r="K190" s="258">
        <v>2.78125E-2</v>
      </c>
      <c r="L190" s="259">
        <f t="shared" si="56"/>
        <v>9.6562500000000009E-2</v>
      </c>
      <c r="M190" s="259">
        <f t="shared" si="57"/>
        <v>3.0900000000000003</v>
      </c>
      <c r="N190" s="260">
        <f t="shared" si="58"/>
        <v>0.2666</v>
      </c>
      <c r="O190" s="261">
        <f t="shared" si="59"/>
        <v>3.9137940000000002</v>
      </c>
      <c r="P190" s="262">
        <f t="shared" si="60"/>
        <v>2.270839090567801E-6</v>
      </c>
      <c r="Q190" s="242"/>
      <c r="R190" s="243"/>
      <c r="S190" s="263">
        <f t="shared" si="61"/>
        <v>0</v>
      </c>
      <c r="T190" s="263">
        <f t="shared" si="62"/>
        <v>0</v>
      </c>
      <c r="U190" s="83"/>
      <c r="V190" s="310" t="e">
        <f t="shared" si="63"/>
        <v>#DIV/0!</v>
      </c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ht="31.5" x14ac:dyDescent="0.25">
      <c r="A191" s="252">
        <v>2</v>
      </c>
      <c r="B191" s="253" t="s">
        <v>52</v>
      </c>
      <c r="C191" s="253">
        <v>4</v>
      </c>
      <c r="D191" s="253" t="s">
        <v>52</v>
      </c>
      <c r="E191" s="253">
        <v>16</v>
      </c>
      <c r="F191" s="254" t="s">
        <v>138</v>
      </c>
      <c r="G191" s="255" t="s">
        <v>162</v>
      </c>
      <c r="H191" s="256" t="s">
        <v>140</v>
      </c>
      <c r="I191" s="257">
        <v>14</v>
      </c>
      <c r="J191" s="258">
        <v>6.8571428571428603E-2</v>
      </c>
      <c r="K191" s="258">
        <v>2.78571428571429E-2</v>
      </c>
      <c r="L191" s="259">
        <f t="shared" si="56"/>
        <v>9.6428571428571502E-2</v>
      </c>
      <c r="M191" s="259">
        <f t="shared" si="57"/>
        <v>1.350000000000001</v>
      </c>
      <c r="N191" s="260">
        <f t="shared" si="58"/>
        <v>0.2666</v>
      </c>
      <c r="O191" s="261">
        <f t="shared" si="59"/>
        <v>1.7099100000000012</v>
      </c>
      <c r="P191" s="262">
        <f t="shared" si="60"/>
        <v>9.9211416578204946E-7</v>
      </c>
      <c r="Q191" s="242"/>
      <c r="R191" s="243"/>
      <c r="S191" s="263">
        <f t="shared" si="61"/>
        <v>0</v>
      </c>
      <c r="T191" s="263">
        <f t="shared" si="62"/>
        <v>0</v>
      </c>
      <c r="U191" s="83"/>
      <c r="V191" s="310" t="e">
        <f t="shared" si="63"/>
        <v>#DIV/0!</v>
      </c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ht="31.5" x14ac:dyDescent="0.25">
      <c r="A192" s="252">
        <v>2</v>
      </c>
      <c r="B192" s="253" t="s">
        <v>52</v>
      </c>
      <c r="C192" s="253">
        <v>4</v>
      </c>
      <c r="D192" s="253" t="s">
        <v>52</v>
      </c>
      <c r="E192" s="253">
        <v>17</v>
      </c>
      <c r="F192" s="254" t="s">
        <v>138</v>
      </c>
      <c r="G192" s="255" t="s">
        <v>224</v>
      </c>
      <c r="H192" s="256" t="s">
        <v>86</v>
      </c>
      <c r="I192" s="257">
        <v>1.5</v>
      </c>
      <c r="J192" s="258">
        <v>35.83</v>
      </c>
      <c r="K192" s="258">
        <v>13.76</v>
      </c>
      <c r="L192" s="259">
        <f t="shared" si="56"/>
        <v>49.589999999999996</v>
      </c>
      <c r="M192" s="259">
        <f t="shared" si="57"/>
        <v>74.384999999999991</v>
      </c>
      <c r="N192" s="260">
        <f t="shared" si="58"/>
        <v>0.2666</v>
      </c>
      <c r="O192" s="261">
        <f t="shared" si="59"/>
        <v>94.21604099999999</v>
      </c>
      <c r="P192" s="262">
        <f t="shared" si="60"/>
        <v>5.4665490534590885E-5</v>
      </c>
      <c r="Q192" s="242"/>
      <c r="R192" s="243"/>
      <c r="S192" s="263">
        <f t="shared" si="61"/>
        <v>0</v>
      </c>
      <c r="T192" s="263">
        <f t="shared" si="62"/>
        <v>0</v>
      </c>
      <c r="U192" s="83"/>
      <c r="V192" s="310" t="e">
        <f t="shared" si="63"/>
        <v>#DIV/0!</v>
      </c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31.5" x14ac:dyDescent="0.25">
      <c r="A193" s="252">
        <v>2</v>
      </c>
      <c r="B193" s="253" t="s">
        <v>52</v>
      </c>
      <c r="C193" s="253">
        <v>4</v>
      </c>
      <c r="D193" s="253" t="s">
        <v>52</v>
      </c>
      <c r="E193" s="253">
        <v>18</v>
      </c>
      <c r="F193" s="254" t="s">
        <v>138</v>
      </c>
      <c r="G193" s="255" t="s">
        <v>225</v>
      </c>
      <c r="H193" s="256" t="s">
        <v>86</v>
      </c>
      <c r="I193" s="257">
        <v>3</v>
      </c>
      <c r="J193" s="258">
        <v>53.82</v>
      </c>
      <c r="K193" s="258">
        <v>20.66</v>
      </c>
      <c r="L193" s="259">
        <f t="shared" si="56"/>
        <v>74.48</v>
      </c>
      <c r="M193" s="259">
        <f t="shared" si="57"/>
        <v>223.44</v>
      </c>
      <c r="N193" s="260">
        <f t="shared" si="58"/>
        <v>0.2666</v>
      </c>
      <c r="O193" s="261">
        <f t="shared" si="59"/>
        <v>283.00910399999998</v>
      </c>
      <c r="P193" s="262">
        <f t="shared" si="60"/>
        <v>1.6420591792765999E-4</v>
      </c>
      <c r="Q193" s="242"/>
      <c r="R193" s="243"/>
      <c r="S193" s="263">
        <f t="shared" si="61"/>
        <v>0</v>
      </c>
      <c r="T193" s="263">
        <f t="shared" si="62"/>
        <v>0</v>
      </c>
      <c r="U193" s="83"/>
      <c r="V193" s="310" t="e">
        <f t="shared" si="63"/>
        <v>#DIV/0!</v>
      </c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31.5" x14ac:dyDescent="0.25">
      <c r="A194" s="252">
        <v>2</v>
      </c>
      <c r="B194" s="253" t="s">
        <v>52</v>
      </c>
      <c r="C194" s="253">
        <v>4</v>
      </c>
      <c r="D194" s="253" t="s">
        <v>52</v>
      </c>
      <c r="E194" s="253">
        <v>19</v>
      </c>
      <c r="F194" s="254" t="s">
        <v>138</v>
      </c>
      <c r="G194" s="255" t="s">
        <v>226</v>
      </c>
      <c r="H194" s="256" t="s">
        <v>140</v>
      </c>
      <c r="I194" s="257">
        <v>2</v>
      </c>
      <c r="J194" s="258">
        <v>15.72</v>
      </c>
      <c r="K194" s="258">
        <v>6.0350000000000001</v>
      </c>
      <c r="L194" s="259">
        <f t="shared" si="56"/>
        <v>21.755000000000003</v>
      </c>
      <c r="M194" s="259">
        <f t="shared" si="57"/>
        <v>43.510000000000005</v>
      </c>
      <c r="N194" s="260">
        <f t="shared" si="58"/>
        <v>0.2666</v>
      </c>
      <c r="O194" s="261">
        <f t="shared" si="59"/>
        <v>55.109766000000008</v>
      </c>
      <c r="P194" s="262">
        <f t="shared" si="60"/>
        <v>3.1975472113464409E-5</v>
      </c>
      <c r="Q194" s="242"/>
      <c r="R194" s="243"/>
      <c r="S194" s="263">
        <f t="shared" si="61"/>
        <v>0</v>
      </c>
      <c r="T194" s="263">
        <f t="shared" si="62"/>
        <v>0</v>
      </c>
      <c r="U194" s="83"/>
      <c r="V194" s="310" t="e">
        <f t="shared" si="63"/>
        <v>#DIV/0!</v>
      </c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31.5" x14ac:dyDescent="0.25">
      <c r="A195" s="252">
        <v>2</v>
      </c>
      <c r="B195" s="253" t="s">
        <v>52</v>
      </c>
      <c r="C195" s="253">
        <v>4</v>
      </c>
      <c r="D195" s="253" t="s">
        <v>52</v>
      </c>
      <c r="E195" s="253">
        <v>20</v>
      </c>
      <c r="F195" s="254" t="s">
        <v>138</v>
      </c>
      <c r="G195" s="255" t="s">
        <v>227</v>
      </c>
      <c r="H195" s="256" t="s">
        <v>140</v>
      </c>
      <c r="I195" s="257">
        <v>11</v>
      </c>
      <c r="J195" s="258">
        <v>92.999090909090896</v>
      </c>
      <c r="K195" s="258">
        <v>32.459090909090897</v>
      </c>
      <c r="L195" s="259">
        <f t="shared" si="56"/>
        <v>125.4581818181818</v>
      </c>
      <c r="M195" s="259">
        <f t="shared" si="57"/>
        <v>1380.0399999999997</v>
      </c>
      <c r="N195" s="260">
        <f t="shared" si="58"/>
        <v>0.2666</v>
      </c>
      <c r="O195" s="261">
        <f t="shared" si="59"/>
        <v>1747.9586639999995</v>
      </c>
      <c r="P195" s="262">
        <f t="shared" si="60"/>
        <v>1.0141905432191544E-3</v>
      </c>
      <c r="Q195" s="242"/>
      <c r="R195" s="243"/>
      <c r="S195" s="263">
        <f t="shared" si="61"/>
        <v>0</v>
      </c>
      <c r="T195" s="263">
        <f t="shared" si="62"/>
        <v>0</v>
      </c>
      <c r="U195" s="83"/>
      <c r="V195" s="310" t="e">
        <f t="shared" si="63"/>
        <v>#DIV/0!</v>
      </c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31.5" x14ac:dyDescent="0.25">
      <c r="A196" s="252">
        <v>2</v>
      </c>
      <c r="B196" s="253" t="s">
        <v>52</v>
      </c>
      <c r="C196" s="253">
        <v>4</v>
      </c>
      <c r="D196" s="253" t="s">
        <v>52</v>
      </c>
      <c r="E196" s="253">
        <v>21</v>
      </c>
      <c r="F196" s="254" t="s">
        <v>138</v>
      </c>
      <c r="G196" s="255" t="s">
        <v>228</v>
      </c>
      <c r="H196" s="256" t="s">
        <v>140</v>
      </c>
      <c r="I196" s="257">
        <v>12</v>
      </c>
      <c r="J196" s="258">
        <v>19.128333333333298</v>
      </c>
      <c r="K196" s="258">
        <v>6.6666666666666696</v>
      </c>
      <c r="L196" s="259">
        <f t="shared" si="56"/>
        <v>25.794999999999966</v>
      </c>
      <c r="M196" s="259">
        <f t="shared" si="57"/>
        <v>309.53999999999962</v>
      </c>
      <c r="N196" s="260">
        <f t="shared" si="58"/>
        <v>0.2666</v>
      </c>
      <c r="O196" s="261">
        <f t="shared" si="59"/>
        <v>392.06336399999952</v>
      </c>
      <c r="P196" s="262">
        <f t="shared" si="60"/>
        <v>2.2748075472309263E-4</v>
      </c>
      <c r="Q196" s="242"/>
      <c r="R196" s="243"/>
      <c r="S196" s="263">
        <f t="shared" si="61"/>
        <v>0</v>
      </c>
      <c r="T196" s="263">
        <f t="shared" si="62"/>
        <v>0</v>
      </c>
      <c r="U196" s="83"/>
      <c r="V196" s="310" t="e">
        <f t="shared" si="63"/>
        <v>#DIV/0!</v>
      </c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ht="31.5" x14ac:dyDescent="0.25">
      <c r="A197" s="252">
        <v>2</v>
      </c>
      <c r="B197" s="253" t="s">
        <v>52</v>
      </c>
      <c r="C197" s="253">
        <v>4</v>
      </c>
      <c r="D197" s="253" t="s">
        <v>52</v>
      </c>
      <c r="E197" s="253">
        <v>22</v>
      </c>
      <c r="F197" s="254" t="s">
        <v>138</v>
      </c>
      <c r="G197" s="255" t="s">
        <v>229</v>
      </c>
      <c r="H197" s="256" t="s">
        <v>140</v>
      </c>
      <c r="I197" s="257">
        <v>12</v>
      </c>
      <c r="J197" s="258">
        <v>18.61</v>
      </c>
      <c r="K197" s="258">
        <v>6.4858333333333302</v>
      </c>
      <c r="L197" s="259">
        <f t="shared" si="56"/>
        <v>25.095833333333331</v>
      </c>
      <c r="M197" s="259">
        <f t="shared" si="57"/>
        <v>301.14999999999998</v>
      </c>
      <c r="N197" s="260">
        <f t="shared" si="58"/>
        <v>0.2666</v>
      </c>
      <c r="O197" s="261">
        <f t="shared" si="59"/>
        <v>381.43658999999997</v>
      </c>
      <c r="P197" s="262">
        <f t="shared" si="60"/>
        <v>2.2131494890760295E-4</v>
      </c>
      <c r="Q197" s="242"/>
      <c r="R197" s="243"/>
      <c r="S197" s="263">
        <f t="shared" si="61"/>
        <v>0</v>
      </c>
      <c r="T197" s="263">
        <f t="shared" si="62"/>
        <v>0</v>
      </c>
      <c r="U197" s="83"/>
      <c r="V197" s="310" t="e">
        <f t="shared" si="63"/>
        <v>#DIV/0!</v>
      </c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ht="31.5" x14ac:dyDescent="0.25">
      <c r="A198" s="252">
        <v>2</v>
      </c>
      <c r="B198" s="253" t="s">
        <v>52</v>
      </c>
      <c r="C198" s="253">
        <v>4</v>
      </c>
      <c r="D198" s="253" t="s">
        <v>52</v>
      </c>
      <c r="E198" s="253">
        <v>23</v>
      </c>
      <c r="F198" s="254" t="s">
        <v>138</v>
      </c>
      <c r="G198" s="255" t="s">
        <v>230</v>
      </c>
      <c r="H198" s="256" t="s">
        <v>140</v>
      </c>
      <c r="I198" s="257">
        <v>9</v>
      </c>
      <c r="J198" s="258">
        <v>21.682222222222201</v>
      </c>
      <c r="K198" s="258">
        <v>7.5566666666666702</v>
      </c>
      <c r="L198" s="259">
        <f t="shared" si="56"/>
        <v>29.238888888888873</v>
      </c>
      <c r="M198" s="259">
        <f t="shared" si="57"/>
        <v>263.14999999999986</v>
      </c>
      <c r="N198" s="260">
        <f t="shared" si="58"/>
        <v>0.2666</v>
      </c>
      <c r="O198" s="261">
        <f t="shared" si="59"/>
        <v>333.30578999999983</v>
      </c>
      <c r="P198" s="262">
        <f t="shared" si="60"/>
        <v>1.9338877238929335E-4</v>
      </c>
      <c r="Q198" s="242"/>
      <c r="R198" s="243"/>
      <c r="S198" s="263">
        <f t="shared" si="61"/>
        <v>0</v>
      </c>
      <c r="T198" s="263">
        <f t="shared" si="62"/>
        <v>0</v>
      </c>
      <c r="U198" s="83"/>
      <c r="V198" s="310" t="e">
        <f t="shared" si="63"/>
        <v>#DIV/0!</v>
      </c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ht="31.5" x14ac:dyDescent="0.25">
      <c r="A199" s="252">
        <v>2</v>
      </c>
      <c r="B199" s="253" t="s">
        <v>52</v>
      </c>
      <c r="C199" s="253">
        <v>4</v>
      </c>
      <c r="D199" s="253" t="s">
        <v>52</v>
      </c>
      <c r="E199" s="253">
        <v>24</v>
      </c>
      <c r="F199" s="254" t="s">
        <v>138</v>
      </c>
      <c r="G199" s="255" t="s">
        <v>231</v>
      </c>
      <c r="H199" s="256" t="s">
        <v>140</v>
      </c>
      <c r="I199" s="257">
        <v>3</v>
      </c>
      <c r="J199" s="258">
        <v>38.176666666666698</v>
      </c>
      <c r="K199" s="258">
        <v>13.3066666666667</v>
      </c>
      <c r="L199" s="259">
        <f t="shared" si="56"/>
        <v>51.483333333333398</v>
      </c>
      <c r="M199" s="259">
        <f t="shared" si="57"/>
        <v>154.45000000000019</v>
      </c>
      <c r="N199" s="260">
        <f t="shared" si="58"/>
        <v>0.2666</v>
      </c>
      <c r="O199" s="261">
        <f t="shared" si="59"/>
        <v>195.62637000000024</v>
      </c>
      <c r="P199" s="262">
        <f t="shared" si="60"/>
        <v>1.1350520955928714E-4</v>
      </c>
      <c r="Q199" s="242"/>
      <c r="R199" s="243"/>
      <c r="S199" s="263">
        <f t="shared" si="61"/>
        <v>0</v>
      </c>
      <c r="T199" s="263">
        <f t="shared" si="62"/>
        <v>0</v>
      </c>
      <c r="U199" s="83"/>
      <c r="V199" s="310" t="e">
        <f t="shared" si="63"/>
        <v>#DIV/0!</v>
      </c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31.5" x14ac:dyDescent="0.25">
      <c r="A200" s="252">
        <v>2</v>
      </c>
      <c r="B200" s="253" t="s">
        <v>52</v>
      </c>
      <c r="C200" s="253">
        <v>4</v>
      </c>
      <c r="D200" s="253" t="s">
        <v>52</v>
      </c>
      <c r="E200" s="253">
        <v>25</v>
      </c>
      <c r="F200" s="254" t="s">
        <v>232</v>
      </c>
      <c r="G200" s="255" t="s">
        <v>233</v>
      </c>
      <c r="H200" s="256" t="s">
        <v>140</v>
      </c>
      <c r="I200" s="257">
        <v>2</v>
      </c>
      <c r="J200" s="258">
        <v>1.35</v>
      </c>
      <c r="K200" s="258">
        <v>0.14000000000000001</v>
      </c>
      <c r="L200" s="259">
        <f t="shared" si="56"/>
        <v>1.4900000000000002</v>
      </c>
      <c r="M200" s="259">
        <f t="shared" si="57"/>
        <v>2.9800000000000004</v>
      </c>
      <c r="N200" s="260">
        <f t="shared" si="58"/>
        <v>0.2666</v>
      </c>
      <c r="O200" s="261">
        <f t="shared" si="59"/>
        <v>3.7744680000000006</v>
      </c>
      <c r="P200" s="262">
        <f t="shared" si="60"/>
        <v>2.1900001585411157E-6</v>
      </c>
      <c r="Q200" s="242"/>
      <c r="R200" s="243"/>
      <c r="S200" s="263">
        <f t="shared" si="61"/>
        <v>0</v>
      </c>
      <c r="T200" s="263">
        <f t="shared" si="62"/>
        <v>0</v>
      </c>
      <c r="U200" s="83"/>
      <c r="V200" s="310" t="e">
        <f t="shared" si="63"/>
        <v>#DIV/0!</v>
      </c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47.25" x14ac:dyDescent="0.25">
      <c r="A201" s="252">
        <v>2</v>
      </c>
      <c r="B201" s="253" t="s">
        <v>52</v>
      </c>
      <c r="C201" s="253">
        <v>4</v>
      </c>
      <c r="D201" s="253" t="s">
        <v>52</v>
      </c>
      <c r="E201" s="253">
        <v>26</v>
      </c>
      <c r="F201" s="254" t="s">
        <v>234</v>
      </c>
      <c r="G201" s="255" t="s">
        <v>235</v>
      </c>
      <c r="H201" s="256" t="s">
        <v>140</v>
      </c>
      <c r="I201" s="257">
        <v>20</v>
      </c>
      <c r="J201" s="258">
        <v>0.79</v>
      </c>
      <c r="K201" s="258">
        <v>2.1000000000000001E-2</v>
      </c>
      <c r="L201" s="259">
        <f t="shared" si="56"/>
        <v>0.81100000000000005</v>
      </c>
      <c r="M201" s="259">
        <f t="shared" si="57"/>
        <v>16.220000000000002</v>
      </c>
      <c r="N201" s="260">
        <f t="shared" si="58"/>
        <v>0.2666</v>
      </c>
      <c r="O201" s="261">
        <f t="shared" si="59"/>
        <v>20.544252000000004</v>
      </c>
      <c r="P201" s="262">
        <f t="shared" si="60"/>
        <v>1.1920067977025804E-5</v>
      </c>
      <c r="Q201" s="242"/>
      <c r="R201" s="243"/>
      <c r="S201" s="263">
        <f t="shared" si="61"/>
        <v>0</v>
      </c>
      <c r="T201" s="263">
        <f t="shared" si="62"/>
        <v>0</v>
      </c>
      <c r="U201" s="83"/>
      <c r="V201" s="310" t="e">
        <f t="shared" si="63"/>
        <v>#DIV/0!</v>
      </c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31.5" x14ac:dyDescent="0.25">
      <c r="A202" s="252">
        <v>2</v>
      </c>
      <c r="B202" s="253" t="s">
        <v>52</v>
      </c>
      <c r="C202" s="253">
        <v>4</v>
      </c>
      <c r="D202" s="253" t="s">
        <v>52</v>
      </c>
      <c r="E202" s="253">
        <v>27</v>
      </c>
      <c r="F202" s="254" t="s">
        <v>236</v>
      </c>
      <c r="G202" s="255" t="s">
        <v>237</v>
      </c>
      <c r="H202" s="256" t="s">
        <v>140</v>
      </c>
      <c r="I202" s="257">
        <v>32</v>
      </c>
      <c r="J202" s="258">
        <v>1.21</v>
      </c>
      <c r="K202" s="258">
        <v>4.1562500000000002E-2</v>
      </c>
      <c r="L202" s="259">
        <f t="shared" si="56"/>
        <v>1.2515624999999999</v>
      </c>
      <c r="M202" s="259">
        <f t="shared" si="57"/>
        <v>40.049999999999997</v>
      </c>
      <c r="N202" s="260">
        <f t="shared" si="58"/>
        <v>0.2666</v>
      </c>
      <c r="O202" s="261">
        <f t="shared" si="59"/>
        <v>50.727329999999995</v>
      </c>
      <c r="P202" s="262">
        <f t="shared" si="60"/>
        <v>2.9432720251534113E-5</v>
      </c>
      <c r="Q202" s="242"/>
      <c r="R202" s="243"/>
      <c r="S202" s="263">
        <f t="shared" si="61"/>
        <v>0</v>
      </c>
      <c r="T202" s="263">
        <f t="shared" si="62"/>
        <v>0</v>
      </c>
      <c r="U202" s="83"/>
      <c r="V202" s="310" t="e">
        <f t="shared" si="63"/>
        <v>#DIV/0!</v>
      </c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31.5" x14ac:dyDescent="0.25">
      <c r="A203" s="252">
        <v>2</v>
      </c>
      <c r="B203" s="253" t="s">
        <v>52</v>
      </c>
      <c r="C203" s="253">
        <v>4</v>
      </c>
      <c r="D203" s="253" t="s">
        <v>52</v>
      </c>
      <c r="E203" s="253">
        <v>28</v>
      </c>
      <c r="F203" s="254" t="s">
        <v>238</v>
      </c>
      <c r="G203" s="255" t="s">
        <v>239</v>
      </c>
      <c r="H203" s="256" t="s">
        <v>140</v>
      </c>
      <c r="I203" s="257">
        <v>65</v>
      </c>
      <c r="J203" s="258">
        <v>0.26</v>
      </c>
      <c r="K203" s="258">
        <v>3.4769230769230802E-2</v>
      </c>
      <c r="L203" s="259">
        <f t="shared" si="56"/>
        <v>0.29476923076923078</v>
      </c>
      <c r="M203" s="259">
        <f t="shared" si="57"/>
        <v>19.16</v>
      </c>
      <c r="N203" s="260">
        <f t="shared" si="58"/>
        <v>0.2666</v>
      </c>
      <c r="O203" s="261">
        <f t="shared" si="59"/>
        <v>24.268055999999998</v>
      </c>
      <c r="P203" s="262">
        <f t="shared" si="60"/>
        <v>1.4080672160284486E-5</v>
      </c>
      <c r="Q203" s="242"/>
      <c r="R203" s="243"/>
      <c r="S203" s="263">
        <f t="shared" si="61"/>
        <v>0</v>
      </c>
      <c r="T203" s="263">
        <f t="shared" si="62"/>
        <v>0</v>
      </c>
      <c r="U203" s="83"/>
      <c r="V203" s="310" t="e">
        <f t="shared" si="63"/>
        <v>#DIV/0!</v>
      </c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ht="31.5" x14ac:dyDescent="0.25">
      <c r="A204" s="252">
        <v>2</v>
      </c>
      <c r="B204" s="253" t="s">
        <v>52</v>
      </c>
      <c r="C204" s="253">
        <v>4</v>
      </c>
      <c r="D204" s="253" t="s">
        <v>52</v>
      </c>
      <c r="E204" s="253">
        <v>29</v>
      </c>
      <c r="F204" s="254" t="s">
        <v>240</v>
      </c>
      <c r="G204" s="255" t="s">
        <v>241</v>
      </c>
      <c r="H204" s="256" t="s">
        <v>140</v>
      </c>
      <c r="I204" s="257">
        <v>2</v>
      </c>
      <c r="J204" s="258">
        <v>0.54</v>
      </c>
      <c r="K204" s="258">
        <v>1.4999999999999999E-2</v>
      </c>
      <c r="L204" s="259">
        <f t="shared" si="56"/>
        <v>0.55500000000000005</v>
      </c>
      <c r="M204" s="259">
        <f t="shared" si="57"/>
        <v>1.1100000000000001</v>
      </c>
      <c r="N204" s="260">
        <f t="shared" si="58"/>
        <v>0.2666</v>
      </c>
      <c r="O204" s="261">
        <f t="shared" si="59"/>
        <v>1.405926</v>
      </c>
      <c r="P204" s="262">
        <f t="shared" si="60"/>
        <v>8.1573831408746245E-7</v>
      </c>
      <c r="Q204" s="242"/>
      <c r="R204" s="243"/>
      <c r="S204" s="263">
        <f t="shared" si="61"/>
        <v>0</v>
      </c>
      <c r="T204" s="263">
        <f t="shared" si="62"/>
        <v>0</v>
      </c>
      <c r="U204" s="83"/>
      <c r="V204" s="310" t="e">
        <f t="shared" si="63"/>
        <v>#DIV/0!</v>
      </c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ht="31.5" x14ac:dyDescent="0.25">
      <c r="A205" s="252">
        <v>2</v>
      </c>
      <c r="B205" s="253" t="s">
        <v>52</v>
      </c>
      <c r="C205" s="253">
        <v>4</v>
      </c>
      <c r="D205" s="253" t="s">
        <v>52</v>
      </c>
      <c r="E205" s="253">
        <v>30</v>
      </c>
      <c r="F205" s="254" t="s">
        <v>242</v>
      </c>
      <c r="G205" s="255" t="s">
        <v>243</v>
      </c>
      <c r="H205" s="256" t="s">
        <v>140</v>
      </c>
      <c r="I205" s="257">
        <v>2</v>
      </c>
      <c r="J205" s="258">
        <v>13.04</v>
      </c>
      <c r="K205" s="258">
        <v>2.25</v>
      </c>
      <c r="L205" s="259">
        <f t="shared" si="56"/>
        <v>15.29</v>
      </c>
      <c r="M205" s="259">
        <f t="shared" si="57"/>
        <v>30.58</v>
      </c>
      <c r="N205" s="260">
        <f t="shared" si="58"/>
        <v>0.2666</v>
      </c>
      <c r="O205" s="261">
        <f t="shared" si="59"/>
        <v>38.732627999999998</v>
      </c>
      <c r="P205" s="262">
        <f t="shared" si="60"/>
        <v>2.2473223103418559E-5</v>
      </c>
      <c r="Q205" s="242"/>
      <c r="R205" s="243"/>
      <c r="S205" s="263">
        <f t="shared" si="61"/>
        <v>0</v>
      </c>
      <c r="T205" s="263">
        <f t="shared" si="62"/>
        <v>0</v>
      </c>
      <c r="U205" s="83"/>
      <c r="V205" s="310" t="e">
        <f t="shared" si="63"/>
        <v>#DIV/0!</v>
      </c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ht="31.5" x14ac:dyDescent="0.25">
      <c r="A206" s="252">
        <v>2</v>
      </c>
      <c r="B206" s="253" t="s">
        <v>52</v>
      </c>
      <c r="C206" s="253">
        <v>4</v>
      </c>
      <c r="D206" s="253" t="s">
        <v>52</v>
      </c>
      <c r="E206" s="253">
        <v>31</v>
      </c>
      <c r="F206" s="254">
        <v>72253</v>
      </c>
      <c r="G206" s="255" t="s">
        <v>244</v>
      </c>
      <c r="H206" s="256" t="s">
        <v>86</v>
      </c>
      <c r="I206" s="257">
        <v>40</v>
      </c>
      <c r="J206" s="258">
        <v>13.82</v>
      </c>
      <c r="K206" s="258">
        <v>4.92</v>
      </c>
      <c r="L206" s="259">
        <f t="shared" si="56"/>
        <v>18.740000000000002</v>
      </c>
      <c r="M206" s="259">
        <f t="shared" si="57"/>
        <v>749.60000000000014</v>
      </c>
      <c r="N206" s="260">
        <f t="shared" si="58"/>
        <v>0.2666</v>
      </c>
      <c r="O206" s="261">
        <f t="shared" si="59"/>
        <v>949.4433600000001</v>
      </c>
      <c r="P206" s="262">
        <f t="shared" si="60"/>
        <v>5.5088057679275842E-4</v>
      </c>
      <c r="Q206" s="242"/>
      <c r="R206" s="243"/>
      <c r="S206" s="263">
        <f t="shared" si="61"/>
        <v>0</v>
      </c>
      <c r="T206" s="263">
        <f t="shared" si="62"/>
        <v>0</v>
      </c>
      <c r="U206" s="83"/>
      <c r="V206" s="310" t="e">
        <f t="shared" si="63"/>
        <v>#DIV/0!</v>
      </c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ht="31.5" x14ac:dyDescent="0.25">
      <c r="A207" s="252">
        <v>2</v>
      </c>
      <c r="B207" s="253" t="s">
        <v>52</v>
      </c>
      <c r="C207" s="253">
        <v>4</v>
      </c>
      <c r="D207" s="253" t="s">
        <v>52</v>
      </c>
      <c r="E207" s="253">
        <v>32</v>
      </c>
      <c r="F207" s="254">
        <v>72254</v>
      </c>
      <c r="G207" s="255" t="s">
        <v>245</v>
      </c>
      <c r="H207" s="256" t="s">
        <v>86</v>
      </c>
      <c r="I207" s="257">
        <v>32</v>
      </c>
      <c r="J207" s="258">
        <v>19.38</v>
      </c>
      <c r="K207" s="258">
        <v>7.26</v>
      </c>
      <c r="L207" s="259">
        <f t="shared" si="56"/>
        <v>26.64</v>
      </c>
      <c r="M207" s="259">
        <f t="shared" si="57"/>
        <v>852.48</v>
      </c>
      <c r="N207" s="260">
        <f t="shared" si="58"/>
        <v>0.2666</v>
      </c>
      <c r="O207" s="261">
        <f t="shared" si="59"/>
        <v>1079.751168</v>
      </c>
      <c r="P207" s="262">
        <f t="shared" si="60"/>
        <v>6.2648702521917116E-4</v>
      </c>
      <c r="Q207" s="242"/>
      <c r="R207" s="243"/>
      <c r="S207" s="263">
        <f t="shared" si="61"/>
        <v>0</v>
      </c>
      <c r="T207" s="263">
        <f t="shared" si="62"/>
        <v>0</v>
      </c>
      <c r="U207" s="83"/>
      <c r="V207" s="310" t="e">
        <f t="shared" si="63"/>
        <v>#DIV/0!</v>
      </c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ht="31.5" x14ac:dyDescent="0.25">
      <c r="A208" s="252">
        <v>2</v>
      </c>
      <c r="B208" s="253" t="s">
        <v>52</v>
      </c>
      <c r="C208" s="253">
        <v>4</v>
      </c>
      <c r="D208" s="253" t="s">
        <v>52</v>
      </c>
      <c r="E208" s="253">
        <v>33</v>
      </c>
      <c r="F208" s="254" t="s">
        <v>138</v>
      </c>
      <c r="G208" s="255" t="s">
        <v>246</v>
      </c>
      <c r="H208" s="256" t="s">
        <v>86</v>
      </c>
      <c r="I208" s="257">
        <v>50</v>
      </c>
      <c r="J208" s="258">
        <v>6.0846</v>
      </c>
      <c r="K208" s="258">
        <v>2.2038000000000002</v>
      </c>
      <c r="L208" s="259">
        <f t="shared" ref="L208:L239" si="64">SUM(J208:K208)</f>
        <v>8.2883999999999993</v>
      </c>
      <c r="M208" s="259">
        <f t="shared" ref="M208:M239" si="65">L208*I208</f>
        <v>414.41999999999996</v>
      </c>
      <c r="N208" s="260">
        <f t="shared" ref="N208:N239" si="66">$P$7</f>
        <v>0.2666</v>
      </c>
      <c r="O208" s="261">
        <f t="shared" ref="O208:O239" si="67">M208*(1+N208)</f>
        <v>524.90437199999997</v>
      </c>
      <c r="P208" s="262">
        <f t="shared" ref="P208:P239" si="68">O208/$O$1113</f>
        <v>3.0455700191362714E-4</v>
      </c>
      <c r="Q208" s="242"/>
      <c r="R208" s="243"/>
      <c r="S208" s="263">
        <f t="shared" ref="S208:S239" si="69">IF($V$7=0,0,L208*(1+$V$7)*(1-$V$6))</f>
        <v>0</v>
      </c>
      <c r="T208" s="263">
        <f t="shared" ref="T208:T239" si="70">S208*I208</f>
        <v>0</v>
      </c>
      <c r="U208" s="83"/>
      <c r="V208" s="310" t="e">
        <f t="shared" ref="V208:V239" si="71">T208/$T$1113</f>
        <v>#DIV/0!</v>
      </c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ht="47.25" x14ac:dyDescent="0.25">
      <c r="A209" s="252">
        <v>2</v>
      </c>
      <c r="B209" s="253" t="s">
        <v>52</v>
      </c>
      <c r="C209" s="253">
        <v>4</v>
      </c>
      <c r="D209" s="253" t="s">
        <v>52</v>
      </c>
      <c r="E209" s="253">
        <v>34</v>
      </c>
      <c r="F209" s="254">
        <v>91925</v>
      </c>
      <c r="G209" s="255" t="s">
        <v>247</v>
      </c>
      <c r="H209" s="256" t="s">
        <v>86</v>
      </c>
      <c r="I209" s="257">
        <v>20</v>
      </c>
      <c r="J209" s="258">
        <v>1.32</v>
      </c>
      <c r="K209" s="258">
        <v>0.56000000000000005</v>
      </c>
      <c r="L209" s="259">
        <f t="shared" si="64"/>
        <v>1.8800000000000001</v>
      </c>
      <c r="M209" s="259">
        <f t="shared" si="65"/>
        <v>37.6</v>
      </c>
      <c r="N209" s="260">
        <f t="shared" si="66"/>
        <v>0.2666</v>
      </c>
      <c r="O209" s="261">
        <f t="shared" si="67"/>
        <v>47.624160000000003</v>
      </c>
      <c r="P209" s="262">
        <f t="shared" si="68"/>
        <v>2.7632216765485216E-5</v>
      </c>
      <c r="Q209" s="242"/>
      <c r="R209" s="243"/>
      <c r="S209" s="263">
        <f t="shared" si="69"/>
        <v>0</v>
      </c>
      <c r="T209" s="263">
        <f t="shared" si="70"/>
        <v>0</v>
      </c>
      <c r="U209" s="83"/>
      <c r="V209" s="310" t="e">
        <f t="shared" si="71"/>
        <v>#DIV/0!</v>
      </c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47.25" x14ac:dyDescent="0.25">
      <c r="A210" s="252">
        <v>2</v>
      </c>
      <c r="B210" s="253" t="s">
        <v>52</v>
      </c>
      <c r="C210" s="253">
        <v>4</v>
      </c>
      <c r="D210" s="253" t="s">
        <v>52</v>
      </c>
      <c r="E210" s="253">
        <v>35</v>
      </c>
      <c r="F210" s="254">
        <v>91927</v>
      </c>
      <c r="G210" s="255" t="s">
        <v>248</v>
      </c>
      <c r="H210" s="256" t="s">
        <v>86</v>
      </c>
      <c r="I210" s="257">
        <v>30</v>
      </c>
      <c r="J210" s="258">
        <v>1.81</v>
      </c>
      <c r="K210" s="258">
        <v>0.7</v>
      </c>
      <c r="L210" s="259">
        <f t="shared" si="64"/>
        <v>2.5099999999999998</v>
      </c>
      <c r="M210" s="259">
        <f t="shared" si="65"/>
        <v>75.3</v>
      </c>
      <c r="N210" s="260">
        <f t="shared" si="66"/>
        <v>0.2666</v>
      </c>
      <c r="O210" s="261">
        <f t="shared" si="67"/>
        <v>95.374979999999994</v>
      </c>
      <c r="P210" s="262">
        <f t="shared" si="68"/>
        <v>5.5337923469176503E-5</v>
      </c>
      <c r="Q210" s="242"/>
      <c r="R210" s="243"/>
      <c r="S210" s="263">
        <f t="shared" si="69"/>
        <v>0</v>
      </c>
      <c r="T210" s="263">
        <f t="shared" si="70"/>
        <v>0</v>
      </c>
      <c r="U210" s="83"/>
      <c r="V210" s="310" t="e">
        <f t="shared" si="71"/>
        <v>#DIV/0!</v>
      </c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47.25" x14ac:dyDescent="0.25">
      <c r="A211" s="252">
        <v>2</v>
      </c>
      <c r="B211" s="253" t="s">
        <v>52</v>
      </c>
      <c r="C211" s="253">
        <v>4</v>
      </c>
      <c r="D211" s="253" t="s">
        <v>52</v>
      </c>
      <c r="E211" s="253">
        <v>36</v>
      </c>
      <c r="F211" s="254">
        <v>91927</v>
      </c>
      <c r="G211" s="255" t="s">
        <v>249</v>
      </c>
      <c r="H211" s="256" t="s">
        <v>86</v>
      </c>
      <c r="I211" s="257">
        <v>30</v>
      </c>
      <c r="J211" s="258">
        <v>1.81</v>
      </c>
      <c r="K211" s="258">
        <v>0.7</v>
      </c>
      <c r="L211" s="259">
        <f t="shared" si="64"/>
        <v>2.5099999999999998</v>
      </c>
      <c r="M211" s="259">
        <f t="shared" si="65"/>
        <v>75.3</v>
      </c>
      <c r="N211" s="260">
        <f t="shared" si="66"/>
        <v>0.2666</v>
      </c>
      <c r="O211" s="261">
        <f t="shared" si="67"/>
        <v>95.374979999999994</v>
      </c>
      <c r="P211" s="262">
        <f t="shared" si="68"/>
        <v>5.5337923469176503E-5</v>
      </c>
      <c r="Q211" s="242"/>
      <c r="R211" s="243"/>
      <c r="S211" s="263">
        <f t="shared" si="69"/>
        <v>0</v>
      </c>
      <c r="T211" s="263">
        <f t="shared" si="70"/>
        <v>0</v>
      </c>
      <c r="U211" s="83"/>
      <c r="V211" s="310" t="e">
        <f t="shared" si="71"/>
        <v>#DIV/0!</v>
      </c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47.25" x14ac:dyDescent="0.25">
      <c r="A212" s="252">
        <v>2</v>
      </c>
      <c r="B212" s="253" t="s">
        <v>52</v>
      </c>
      <c r="C212" s="253">
        <v>4</v>
      </c>
      <c r="D212" s="253" t="s">
        <v>52</v>
      </c>
      <c r="E212" s="253">
        <v>37</v>
      </c>
      <c r="F212" s="254">
        <v>91927</v>
      </c>
      <c r="G212" s="255" t="s">
        <v>250</v>
      </c>
      <c r="H212" s="256" t="s">
        <v>86</v>
      </c>
      <c r="I212" s="257">
        <v>30</v>
      </c>
      <c r="J212" s="258">
        <v>1.81</v>
      </c>
      <c r="K212" s="258">
        <v>0.7</v>
      </c>
      <c r="L212" s="259">
        <f t="shared" si="64"/>
        <v>2.5099999999999998</v>
      </c>
      <c r="M212" s="259">
        <f t="shared" si="65"/>
        <v>75.3</v>
      </c>
      <c r="N212" s="260">
        <f t="shared" si="66"/>
        <v>0.2666</v>
      </c>
      <c r="O212" s="261">
        <f t="shared" si="67"/>
        <v>95.374979999999994</v>
      </c>
      <c r="P212" s="262">
        <f t="shared" si="68"/>
        <v>5.5337923469176503E-5</v>
      </c>
      <c r="Q212" s="242"/>
      <c r="R212" s="243"/>
      <c r="S212" s="263">
        <f t="shared" si="69"/>
        <v>0</v>
      </c>
      <c r="T212" s="263">
        <f t="shared" si="70"/>
        <v>0</v>
      </c>
      <c r="U212" s="83"/>
      <c r="V212" s="310" t="e">
        <f t="shared" si="71"/>
        <v>#DIV/0!</v>
      </c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47.25" x14ac:dyDescent="0.25">
      <c r="A213" s="252">
        <v>2</v>
      </c>
      <c r="B213" s="253" t="s">
        <v>52</v>
      </c>
      <c r="C213" s="253">
        <v>4</v>
      </c>
      <c r="D213" s="253" t="s">
        <v>52</v>
      </c>
      <c r="E213" s="253">
        <v>38</v>
      </c>
      <c r="F213" s="254">
        <v>91928</v>
      </c>
      <c r="G213" s="255" t="s">
        <v>251</v>
      </c>
      <c r="H213" s="256" t="s">
        <v>86</v>
      </c>
      <c r="I213" s="257">
        <v>20</v>
      </c>
      <c r="J213" s="258">
        <v>2.19</v>
      </c>
      <c r="K213" s="258">
        <v>0.95</v>
      </c>
      <c r="L213" s="259">
        <f t="shared" si="64"/>
        <v>3.1399999999999997</v>
      </c>
      <c r="M213" s="259">
        <f t="shared" si="65"/>
        <v>62.8</v>
      </c>
      <c r="N213" s="260">
        <f t="shared" si="66"/>
        <v>0.2666</v>
      </c>
      <c r="O213" s="261">
        <f t="shared" si="67"/>
        <v>79.542479999999998</v>
      </c>
      <c r="P213" s="262">
        <f t="shared" si="68"/>
        <v>4.6151681193416791E-5</v>
      </c>
      <c r="Q213" s="242"/>
      <c r="R213" s="243"/>
      <c r="S213" s="263">
        <f t="shared" si="69"/>
        <v>0</v>
      </c>
      <c r="T213" s="263">
        <f t="shared" si="70"/>
        <v>0</v>
      </c>
      <c r="U213" s="83"/>
      <c r="V213" s="310" t="e">
        <f t="shared" si="71"/>
        <v>#DIV/0!</v>
      </c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ht="31.5" x14ac:dyDescent="0.25">
      <c r="A214" s="252">
        <v>2</v>
      </c>
      <c r="B214" s="253" t="s">
        <v>52</v>
      </c>
      <c r="C214" s="253">
        <v>4</v>
      </c>
      <c r="D214" s="253" t="s">
        <v>52</v>
      </c>
      <c r="E214" s="253">
        <v>39</v>
      </c>
      <c r="F214" s="254" t="s">
        <v>138</v>
      </c>
      <c r="G214" s="255" t="s">
        <v>252</v>
      </c>
      <c r="H214" s="256" t="s">
        <v>86</v>
      </c>
      <c r="I214" s="257">
        <v>5</v>
      </c>
      <c r="J214" s="258">
        <v>2.2639999999999998</v>
      </c>
      <c r="K214" s="258">
        <v>0.82</v>
      </c>
      <c r="L214" s="259">
        <f t="shared" si="64"/>
        <v>3.0839999999999996</v>
      </c>
      <c r="M214" s="259">
        <f t="shared" si="65"/>
        <v>15.419999999999998</v>
      </c>
      <c r="N214" s="260">
        <f t="shared" si="66"/>
        <v>0.2666</v>
      </c>
      <c r="O214" s="261">
        <f t="shared" si="67"/>
        <v>19.530971999999998</v>
      </c>
      <c r="P214" s="262">
        <f t="shared" si="68"/>
        <v>1.133214847137718E-5</v>
      </c>
      <c r="Q214" s="242"/>
      <c r="R214" s="243"/>
      <c r="S214" s="263">
        <f t="shared" si="69"/>
        <v>0</v>
      </c>
      <c r="T214" s="263">
        <f t="shared" si="70"/>
        <v>0</v>
      </c>
      <c r="U214" s="83"/>
      <c r="V214" s="310" t="e">
        <f t="shared" si="71"/>
        <v>#DIV/0!</v>
      </c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ht="31.5" x14ac:dyDescent="0.25">
      <c r="A215" s="252">
        <v>2</v>
      </c>
      <c r="B215" s="253" t="s">
        <v>52</v>
      </c>
      <c r="C215" s="253">
        <v>4</v>
      </c>
      <c r="D215" s="253" t="s">
        <v>52</v>
      </c>
      <c r="E215" s="253">
        <v>40</v>
      </c>
      <c r="F215" s="254" t="s">
        <v>138</v>
      </c>
      <c r="G215" s="255" t="s">
        <v>253</v>
      </c>
      <c r="H215" s="256" t="s">
        <v>86</v>
      </c>
      <c r="I215" s="257">
        <v>3</v>
      </c>
      <c r="J215" s="258">
        <v>3.7433333333333301</v>
      </c>
      <c r="K215" s="258">
        <v>1.35666666666667</v>
      </c>
      <c r="L215" s="259">
        <f t="shared" si="64"/>
        <v>5.0999999999999996</v>
      </c>
      <c r="M215" s="259">
        <f t="shared" si="65"/>
        <v>15.299999999999999</v>
      </c>
      <c r="N215" s="260">
        <f t="shared" si="66"/>
        <v>0.2666</v>
      </c>
      <c r="O215" s="261">
        <f t="shared" si="67"/>
        <v>19.378979999999999</v>
      </c>
      <c r="P215" s="262">
        <f t="shared" si="68"/>
        <v>1.1243960545529886E-5</v>
      </c>
      <c r="Q215" s="242"/>
      <c r="R215" s="243"/>
      <c r="S215" s="263">
        <f t="shared" si="69"/>
        <v>0</v>
      </c>
      <c r="T215" s="263">
        <f t="shared" si="70"/>
        <v>0</v>
      </c>
      <c r="U215" s="83"/>
      <c r="V215" s="310" t="e">
        <f t="shared" si="71"/>
        <v>#DIV/0!</v>
      </c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ht="31.5" x14ac:dyDescent="0.25">
      <c r="A216" s="252">
        <v>2</v>
      </c>
      <c r="B216" s="253" t="s">
        <v>52</v>
      </c>
      <c r="C216" s="253">
        <v>4</v>
      </c>
      <c r="D216" s="253" t="s">
        <v>52</v>
      </c>
      <c r="E216" s="253">
        <v>41</v>
      </c>
      <c r="F216" s="254" t="s">
        <v>138</v>
      </c>
      <c r="G216" s="255" t="s">
        <v>139</v>
      </c>
      <c r="H216" s="256" t="s">
        <v>140</v>
      </c>
      <c r="I216" s="257">
        <v>2</v>
      </c>
      <c r="J216" s="258">
        <v>50.41</v>
      </c>
      <c r="K216" s="258">
        <v>19.350000000000001</v>
      </c>
      <c r="L216" s="259">
        <f t="shared" si="64"/>
        <v>69.759999999999991</v>
      </c>
      <c r="M216" s="259">
        <f t="shared" si="65"/>
        <v>139.51999999999998</v>
      </c>
      <c r="N216" s="260">
        <f t="shared" si="66"/>
        <v>0.2666</v>
      </c>
      <c r="O216" s="261">
        <f t="shared" si="67"/>
        <v>176.71603199999996</v>
      </c>
      <c r="P216" s="262">
        <f t="shared" si="68"/>
        <v>1.0253316178511958E-4</v>
      </c>
      <c r="Q216" s="242"/>
      <c r="R216" s="243"/>
      <c r="S216" s="263">
        <f t="shared" si="69"/>
        <v>0</v>
      </c>
      <c r="T216" s="263">
        <f t="shared" si="70"/>
        <v>0</v>
      </c>
      <c r="U216" s="83"/>
      <c r="V216" s="310" t="e">
        <f t="shared" si="71"/>
        <v>#DIV/0!</v>
      </c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31.5" x14ac:dyDescent="0.25">
      <c r="A217" s="252">
        <v>2</v>
      </c>
      <c r="B217" s="253" t="s">
        <v>52</v>
      </c>
      <c r="C217" s="253">
        <v>4</v>
      </c>
      <c r="D217" s="253" t="s">
        <v>52</v>
      </c>
      <c r="E217" s="253">
        <v>42</v>
      </c>
      <c r="F217" s="254" t="s">
        <v>138</v>
      </c>
      <c r="G217" s="255" t="s">
        <v>254</v>
      </c>
      <c r="H217" s="256" t="s">
        <v>140</v>
      </c>
      <c r="I217" s="257">
        <v>1</v>
      </c>
      <c r="J217" s="258">
        <v>45.59</v>
      </c>
      <c r="K217" s="258">
        <v>18.420000000000002</v>
      </c>
      <c r="L217" s="259">
        <f t="shared" si="64"/>
        <v>64.010000000000005</v>
      </c>
      <c r="M217" s="259">
        <f t="shared" si="65"/>
        <v>64.010000000000005</v>
      </c>
      <c r="N217" s="260">
        <f t="shared" si="66"/>
        <v>0.2666</v>
      </c>
      <c r="O217" s="261">
        <f t="shared" si="67"/>
        <v>81.075066000000007</v>
      </c>
      <c r="P217" s="262">
        <f t="shared" si="68"/>
        <v>4.704090944571034E-5</v>
      </c>
      <c r="Q217" s="242"/>
      <c r="R217" s="243"/>
      <c r="S217" s="263">
        <f t="shared" si="69"/>
        <v>0</v>
      </c>
      <c r="T217" s="263">
        <f t="shared" si="70"/>
        <v>0</v>
      </c>
      <c r="U217" s="83"/>
      <c r="V217" s="310" t="e">
        <f t="shared" si="71"/>
        <v>#DIV/0!</v>
      </c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31.5" x14ac:dyDescent="0.25">
      <c r="A218" s="252">
        <v>2</v>
      </c>
      <c r="B218" s="253" t="s">
        <v>52</v>
      </c>
      <c r="C218" s="253">
        <v>4</v>
      </c>
      <c r="D218" s="253" t="s">
        <v>52</v>
      </c>
      <c r="E218" s="253">
        <v>43</v>
      </c>
      <c r="F218" s="254" t="s">
        <v>255</v>
      </c>
      <c r="G218" s="255" t="s">
        <v>256</v>
      </c>
      <c r="H218" s="256" t="s">
        <v>140</v>
      </c>
      <c r="I218" s="257">
        <v>4</v>
      </c>
      <c r="J218" s="258">
        <v>11.42</v>
      </c>
      <c r="K218" s="258">
        <v>1.57</v>
      </c>
      <c r="L218" s="259">
        <f t="shared" si="64"/>
        <v>12.99</v>
      </c>
      <c r="M218" s="259">
        <f t="shared" si="65"/>
        <v>51.96</v>
      </c>
      <c r="N218" s="260">
        <f t="shared" si="66"/>
        <v>0.2666</v>
      </c>
      <c r="O218" s="261">
        <f t="shared" si="67"/>
        <v>65.812535999999994</v>
      </c>
      <c r="P218" s="262">
        <f t="shared" si="68"/>
        <v>3.8185371891877964E-5</v>
      </c>
      <c r="Q218" s="242"/>
      <c r="R218" s="243"/>
      <c r="S218" s="263">
        <f t="shared" si="69"/>
        <v>0</v>
      </c>
      <c r="T218" s="263">
        <f t="shared" si="70"/>
        <v>0</v>
      </c>
      <c r="U218" s="83"/>
      <c r="V218" s="310" t="e">
        <f t="shared" si="71"/>
        <v>#DIV/0!</v>
      </c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ht="31.5" x14ac:dyDescent="0.25">
      <c r="A219" s="252">
        <v>2</v>
      </c>
      <c r="B219" s="253" t="s">
        <v>52</v>
      </c>
      <c r="C219" s="253">
        <v>4</v>
      </c>
      <c r="D219" s="253" t="s">
        <v>52</v>
      </c>
      <c r="E219" s="253">
        <v>44</v>
      </c>
      <c r="F219" s="254" t="s">
        <v>138</v>
      </c>
      <c r="G219" s="255" t="s">
        <v>257</v>
      </c>
      <c r="H219" s="256" t="s">
        <v>140</v>
      </c>
      <c r="I219" s="257">
        <v>1</v>
      </c>
      <c r="J219" s="258">
        <v>2632.02</v>
      </c>
      <c r="K219" s="258">
        <v>967.92</v>
      </c>
      <c r="L219" s="259">
        <f t="shared" si="64"/>
        <v>3599.94</v>
      </c>
      <c r="M219" s="259">
        <f t="shared" si="65"/>
        <v>3599.94</v>
      </c>
      <c r="N219" s="260">
        <f t="shared" si="66"/>
        <v>0.2666</v>
      </c>
      <c r="O219" s="261">
        <f t="shared" si="67"/>
        <v>4559.6840039999997</v>
      </c>
      <c r="P219" s="262">
        <f t="shared" si="68"/>
        <v>2.6455936814558734E-3</v>
      </c>
      <c r="Q219" s="242"/>
      <c r="R219" s="243"/>
      <c r="S219" s="263">
        <f t="shared" si="69"/>
        <v>0</v>
      </c>
      <c r="T219" s="263">
        <f t="shared" si="70"/>
        <v>0</v>
      </c>
      <c r="U219" s="83"/>
      <c r="V219" s="310" t="e">
        <f t="shared" si="71"/>
        <v>#DIV/0!</v>
      </c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ht="31.5" x14ac:dyDescent="0.25">
      <c r="A220" s="252">
        <v>2</v>
      </c>
      <c r="B220" s="253" t="s">
        <v>52</v>
      </c>
      <c r="C220" s="253">
        <v>4</v>
      </c>
      <c r="D220" s="253" t="s">
        <v>52</v>
      </c>
      <c r="E220" s="253">
        <v>45</v>
      </c>
      <c r="F220" s="254" t="s">
        <v>138</v>
      </c>
      <c r="G220" s="255" t="s">
        <v>258</v>
      </c>
      <c r="H220" s="256" t="s">
        <v>140</v>
      </c>
      <c r="I220" s="257">
        <v>4</v>
      </c>
      <c r="J220" s="258">
        <v>96.867500000000007</v>
      </c>
      <c r="K220" s="258">
        <v>35.384999999999998</v>
      </c>
      <c r="L220" s="259">
        <f t="shared" si="64"/>
        <v>132.2525</v>
      </c>
      <c r="M220" s="259">
        <f t="shared" si="65"/>
        <v>529.01</v>
      </c>
      <c r="N220" s="260">
        <f t="shared" si="66"/>
        <v>0.2666</v>
      </c>
      <c r="O220" s="261">
        <f t="shared" si="67"/>
        <v>670.04406599999993</v>
      </c>
      <c r="P220" s="262">
        <f t="shared" si="68"/>
        <v>3.8876912210397159E-4</v>
      </c>
      <c r="Q220" s="242"/>
      <c r="R220" s="243"/>
      <c r="S220" s="263">
        <f t="shared" si="69"/>
        <v>0</v>
      </c>
      <c r="T220" s="263">
        <f t="shared" si="70"/>
        <v>0</v>
      </c>
      <c r="U220" s="83"/>
      <c r="V220" s="310" t="e">
        <f t="shared" si="71"/>
        <v>#DIV/0!</v>
      </c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31.5" x14ac:dyDescent="0.25">
      <c r="A221" s="252">
        <v>2</v>
      </c>
      <c r="B221" s="253" t="s">
        <v>52</v>
      </c>
      <c r="C221" s="253">
        <v>4</v>
      </c>
      <c r="D221" s="253" t="s">
        <v>52</v>
      </c>
      <c r="E221" s="253">
        <v>46</v>
      </c>
      <c r="F221" s="254" t="s">
        <v>138</v>
      </c>
      <c r="G221" s="255" t="s">
        <v>259</v>
      </c>
      <c r="H221" s="256" t="s">
        <v>140</v>
      </c>
      <c r="I221" s="257">
        <v>16</v>
      </c>
      <c r="J221" s="258">
        <v>13.718125000000001</v>
      </c>
      <c r="K221" s="258">
        <v>5.5618749999999997</v>
      </c>
      <c r="L221" s="259">
        <f t="shared" si="64"/>
        <v>19.28</v>
      </c>
      <c r="M221" s="259">
        <f t="shared" si="65"/>
        <v>308.48</v>
      </c>
      <c r="N221" s="260">
        <f t="shared" si="66"/>
        <v>0.2666</v>
      </c>
      <c r="O221" s="261">
        <f t="shared" si="67"/>
        <v>390.72076800000002</v>
      </c>
      <c r="P221" s="262">
        <f t="shared" si="68"/>
        <v>2.2670176137810848E-4</v>
      </c>
      <c r="Q221" s="242"/>
      <c r="R221" s="243"/>
      <c r="S221" s="263">
        <f t="shared" si="69"/>
        <v>0</v>
      </c>
      <c r="T221" s="263">
        <f t="shared" si="70"/>
        <v>0</v>
      </c>
      <c r="U221" s="83"/>
      <c r="V221" s="310" t="e">
        <f t="shared" si="71"/>
        <v>#DIV/0!</v>
      </c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31.5" x14ac:dyDescent="0.25">
      <c r="A222" s="252">
        <v>2</v>
      </c>
      <c r="B222" s="253" t="s">
        <v>52</v>
      </c>
      <c r="C222" s="253">
        <v>4</v>
      </c>
      <c r="D222" s="253" t="s">
        <v>52</v>
      </c>
      <c r="E222" s="253">
        <v>47</v>
      </c>
      <c r="F222" s="254" t="s">
        <v>138</v>
      </c>
      <c r="G222" s="255" t="s">
        <v>260</v>
      </c>
      <c r="H222" s="256" t="s">
        <v>140</v>
      </c>
      <c r="I222" s="257">
        <v>1</v>
      </c>
      <c r="J222" s="258">
        <v>92.39</v>
      </c>
      <c r="K222" s="258">
        <v>33.119999999999997</v>
      </c>
      <c r="L222" s="259">
        <f t="shared" si="64"/>
        <v>125.50999999999999</v>
      </c>
      <c r="M222" s="259">
        <f t="shared" si="65"/>
        <v>125.50999999999999</v>
      </c>
      <c r="N222" s="260">
        <f t="shared" si="66"/>
        <v>0.2666</v>
      </c>
      <c r="O222" s="261">
        <f t="shared" si="67"/>
        <v>158.97096599999998</v>
      </c>
      <c r="P222" s="262">
        <f t="shared" si="68"/>
        <v>9.2237221442448096E-5</v>
      </c>
      <c r="Q222" s="242"/>
      <c r="R222" s="243"/>
      <c r="S222" s="263">
        <f t="shared" si="69"/>
        <v>0</v>
      </c>
      <c r="T222" s="263">
        <f t="shared" si="70"/>
        <v>0</v>
      </c>
      <c r="U222" s="83"/>
      <c r="V222" s="310" t="e">
        <f t="shared" si="71"/>
        <v>#DIV/0!</v>
      </c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ht="31.5" x14ac:dyDescent="0.25">
      <c r="A223" s="252">
        <v>2</v>
      </c>
      <c r="B223" s="253" t="s">
        <v>52</v>
      </c>
      <c r="C223" s="253">
        <v>4</v>
      </c>
      <c r="D223" s="253" t="s">
        <v>52</v>
      </c>
      <c r="E223" s="253">
        <v>48</v>
      </c>
      <c r="F223" s="254" t="s">
        <v>138</v>
      </c>
      <c r="G223" s="255" t="s">
        <v>261</v>
      </c>
      <c r="H223" s="256" t="s">
        <v>140</v>
      </c>
      <c r="I223" s="257">
        <v>20</v>
      </c>
      <c r="J223" s="258">
        <v>1.81</v>
      </c>
      <c r="K223" s="258">
        <v>0.68149999999999999</v>
      </c>
      <c r="L223" s="259">
        <f t="shared" si="64"/>
        <v>2.4915000000000003</v>
      </c>
      <c r="M223" s="259">
        <f t="shared" si="65"/>
        <v>49.830000000000005</v>
      </c>
      <c r="N223" s="260">
        <f t="shared" si="66"/>
        <v>0.2666</v>
      </c>
      <c r="O223" s="261">
        <f t="shared" si="67"/>
        <v>63.114678000000005</v>
      </c>
      <c r="P223" s="262">
        <f t="shared" si="68"/>
        <v>3.6620036208088521E-5</v>
      </c>
      <c r="Q223" s="242"/>
      <c r="R223" s="243"/>
      <c r="S223" s="263">
        <f t="shared" si="69"/>
        <v>0</v>
      </c>
      <c r="T223" s="263">
        <f t="shared" si="70"/>
        <v>0</v>
      </c>
      <c r="U223" s="83"/>
      <c r="V223" s="310" t="e">
        <f t="shared" si="71"/>
        <v>#DIV/0!</v>
      </c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ht="31.5" x14ac:dyDescent="0.25">
      <c r="A224" s="252">
        <v>2</v>
      </c>
      <c r="B224" s="253" t="s">
        <v>52</v>
      </c>
      <c r="C224" s="253">
        <v>4</v>
      </c>
      <c r="D224" s="253" t="s">
        <v>52</v>
      </c>
      <c r="E224" s="253">
        <v>49</v>
      </c>
      <c r="F224" s="254" t="s">
        <v>138</v>
      </c>
      <c r="G224" s="255" t="s">
        <v>262</v>
      </c>
      <c r="H224" s="256" t="s">
        <v>140</v>
      </c>
      <c r="I224" s="257">
        <v>8</v>
      </c>
      <c r="J224" s="258">
        <v>1.0362499999999999</v>
      </c>
      <c r="K224" s="258">
        <v>0.375</v>
      </c>
      <c r="L224" s="259">
        <f t="shared" si="64"/>
        <v>1.4112499999999999</v>
      </c>
      <c r="M224" s="259">
        <f t="shared" si="65"/>
        <v>11.29</v>
      </c>
      <c r="N224" s="260">
        <f t="shared" si="66"/>
        <v>0.2666</v>
      </c>
      <c r="O224" s="261">
        <f t="shared" si="67"/>
        <v>14.299913999999998</v>
      </c>
      <c r="P224" s="262">
        <f t="shared" si="68"/>
        <v>8.2970140234661706E-6</v>
      </c>
      <c r="Q224" s="242"/>
      <c r="R224" s="243"/>
      <c r="S224" s="263">
        <f t="shared" si="69"/>
        <v>0</v>
      </c>
      <c r="T224" s="263">
        <f t="shared" si="70"/>
        <v>0</v>
      </c>
      <c r="U224" s="83"/>
      <c r="V224" s="310" t="e">
        <f t="shared" si="71"/>
        <v>#DIV/0!</v>
      </c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ht="47.25" x14ac:dyDescent="0.25">
      <c r="A225" s="252">
        <v>2</v>
      </c>
      <c r="B225" s="253" t="s">
        <v>52</v>
      </c>
      <c r="C225" s="253">
        <v>4</v>
      </c>
      <c r="D225" s="253" t="s">
        <v>52</v>
      </c>
      <c r="E225" s="253">
        <v>50</v>
      </c>
      <c r="F225" s="254">
        <v>95778</v>
      </c>
      <c r="G225" s="255" t="s">
        <v>263</v>
      </c>
      <c r="H225" s="256" t="s">
        <v>140</v>
      </c>
      <c r="I225" s="257">
        <v>2</v>
      </c>
      <c r="J225" s="258">
        <v>11.47</v>
      </c>
      <c r="K225" s="258">
        <v>8.06</v>
      </c>
      <c r="L225" s="259">
        <f t="shared" si="64"/>
        <v>19.53</v>
      </c>
      <c r="M225" s="259">
        <f t="shared" si="65"/>
        <v>39.06</v>
      </c>
      <c r="N225" s="260">
        <f t="shared" si="66"/>
        <v>0.2666</v>
      </c>
      <c r="O225" s="261">
        <f t="shared" si="67"/>
        <v>49.473396000000001</v>
      </c>
      <c r="P225" s="262">
        <f t="shared" si="68"/>
        <v>2.870516986329395E-5</v>
      </c>
      <c r="Q225" s="242"/>
      <c r="R225" s="243"/>
      <c r="S225" s="263">
        <f t="shared" si="69"/>
        <v>0</v>
      </c>
      <c r="T225" s="263">
        <f t="shared" si="70"/>
        <v>0</v>
      </c>
      <c r="U225" s="83"/>
      <c r="V225" s="310" t="e">
        <f t="shared" si="71"/>
        <v>#DIV/0!</v>
      </c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47.25" x14ac:dyDescent="0.25">
      <c r="A226" s="252">
        <v>2</v>
      </c>
      <c r="B226" s="253" t="s">
        <v>52</v>
      </c>
      <c r="C226" s="253">
        <v>4</v>
      </c>
      <c r="D226" s="253" t="s">
        <v>52</v>
      </c>
      <c r="E226" s="253">
        <v>51</v>
      </c>
      <c r="F226" s="254">
        <v>95779</v>
      </c>
      <c r="G226" s="255" t="s">
        <v>264</v>
      </c>
      <c r="H226" s="256" t="s">
        <v>140</v>
      </c>
      <c r="I226" s="257">
        <v>4</v>
      </c>
      <c r="J226" s="258">
        <v>9.82</v>
      </c>
      <c r="K226" s="258">
        <v>8.07</v>
      </c>
      <c r="L226" s="259">
        <f t="shared" si="64"/>
        <v>17.89</v>
      </c>
      <c r="M226" s="259">
        <f t="shared" si="65"/>
        <v>71.56</v>
      </c>
      <c r="N226" s="260">
        <f t="shared" si="66"/>
        <v>0.2666</v>
      </c>
      <c r="O226" s="261">
        <f t="shared" si="67"/>
        <v>90.637895999999998</v>
      </c>
      <c r="P226" s="262">
        <f t="shared" si="68"/>
        <v>5.2589399780269199E-5</v>
      </c>
      <c r="Q226" s="242"/>
      <c r="R226" s="243"/>
      <c r="S226" s="263">
        <f t="shared" si="69"/>
        <v>0</v>
      </c>
      <c r="T226" s="263">
        <f t="shared" si="70"/>
        <v>0</v>
      </c>
      <c r="U226" s="83"/>
      <c r="V226" s="310" t="e">
        <f t="shared" si="71"/>
        <v>#DIV/0!</v>
      </c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31.5" x14ac:dyDescent="0.25">
      <c r="A227" s="252">
        <v>2</v>
      </c>
      <c r="B227" s="253" t="s">
        <v>52</v>
      </c>
      <c r="C227" s="253">
        <v>4</v>
      </c>
      <c r="D227" s="253" t="s">
        <v>52</v>
      </c>
      <c r="E227" s="253">
        <v>52</v>
      </c>
      <c r="F227" s="254" t="s">
        <v>138</v>
      </c>
      <c r="G227" s="255" t="s">
        <v>265</v>
      </c>
      <c r="H227" s="256" t="s">
        <v>140</v>
      </c>
      <c r="I227" s="257">
        <v>2</v>
      </c>
      <c r="J227" s="258">
        <v>39.005000000000003</v>
      </c>
      <c r="K227" s="258">
        <v>13.02</v>
      </c>
      <c r="L227" s="259">
        <f t="shared" si="64"/>
        <v>52.025000000000006</v>
      </c>
      <c r="M227" s="259">
        <f t="shared" si="65"/>
        <v>104.05000000000001</v>
      </c>
      <c r="N227" s="260">
        <f t="shared" si="66"/>
        <v>0.2666</v>
      </c>
      <c r="O227" s="261">
        <f t="shared" si="67"/>
        <v>131.78973000000002</v>
      </c>
      <c r="P227" s="262">
        <f t="shared" si="68"/>
        <v>7.6466280703423853E-5</v>
      </c>
      <c r="Q227" s="242"/>
      <c r="R227" s="243"/>
      <c r="S227" s="263">
        <f t="shared" si="69"/>
        <v>0</v>
      </c>
      <c r="T227" s="263">
        <f t="shared" si="70"/>
        <v>0</v>
      </c>
      <c r="U227" s="83"/>
      <c r="V227" s="310" t="e">
        <f t="shared" si="71"/>
        <v>#DIV/0!</v>
      </c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ht="31.5" x14ac:dyDescent="0.25">
      <c r="A228" s="252">
        <v>2</v>
      </c>
      <c r="B228" s="253" t="s">
        <v>52</v>
      </c>
      <c r="C228" s="253">
        <v>4</v>
      </c>
      <c r="D228" s="253" t="s">
        <v>52</v>
      </c>
      <c r="E228" s="253">
        <v>53</v>
      </c>
      <c r="F228" s="254" t="s">
        <v>138</v>
      </c>
      <c r="G228" s="255" t="s">
        <v>266</v>
      </c>
      <c r="H228" s="256" t="s">
        <v>140</v>
      </c>
      <c r="I228" s="257">
        <v>4</v>
      </c>
      <c r="J228" s="258">
        <v>39.002499999999998</v>
      </c>
      <c r="K228" s="258">
        <v>13.02</v>
      </c>
      <c r="L228" s="259">
        <f t="shared" si="64"/>
        <v>52.022499999999994</v>
      </c>
      <c r="M228" s="259">
        <f t="shared" si="65"/>
        <v>208.08999999999997</v>
      </c>
      <c r="N228" s="260">
        <f t="shared" si="66"/>
        <v>0.2666</v>
      </c>
      <c r="O228" s="261">
        <f t="shared" si="67"/>
        <v>263.56679399999996</v>
      </c>
      <c r="P228" s="262">
        <f t="shared" si="68"/>
        <v>1.5292521241302704E-4</v>
      </c>
      <c r="Q228" s="242"/>
      <c r="R228" s="243"/>
      <c r="S228" s="263">
        <f t="shared" si="69"/>
        <v>0</v>
      </c>
      <c r="T228" s="263">
        <f t="shared" si="70"/>
        <v>0</v>
      </c>
      <c r="U228" s="83"/>
      <c r="V228" s="310" t="e">
        <f t="shared" si="71"/>
        <v>#DIV/0!</v>
      </c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ht="31.5" x14ac:dyDescent="0.25">
      <c r="A229" s="252">
        <v>2</v>
      </c>
      <c r="B229" s="253" t="s">
        <v>52</v>
      </c>
      <c r="C229" s="253">
        <v>4</v>
      </c>
      <c r="D229" s="253" t="s">
        <v>52</v>
      </c>
      <c r="E229" s="253">
        <v>54</v>
      </c>
      <c r="F229" s="254" t="s">
        <v>138</v>
      </c>
      <c r="G229" s="255" t="s">
        <v>267</v>
      </c>
      <c r="H229" s="256" t="s">
        <v>140</v>
      </c>
      <c r="I229" s="257">
        <v>3</v>
      </c>
      <c r="J229" s="258">
        <v>11.973333333333301</v>
      </c>
      <c r="K229" s="258">
        <v>3.9966666666666701</v>
      </c>
      <c r="L229" s="259">
        <f t="shared" si="64"/>
        <v>15.96999999999997</v>
      </c>
      <c r="M229" s="259">
        <f t="shared" si="65"/>
        <v>47.909999999999911</v>
      </c>
      <c r="N229" s="260">
        <f t="shared" si="66"/>
        <v>0.2666</v>
      </c>
      <c r="O229" s="261">
        <f t="shared" si="67"/>
        <v>60.682805999999886</v>
      </c>
      <c r="P229" s="262">
        <f t="shared" si="68"/>
        <v>3.5209029394531759E-5</v>
      </c>
      <c r="Q229" s="242"/>
      <c r="R229" s="243"/>
      <c r="S229" s="263">
        <f t="shared" si="69"/>
        <v>0</v>
      </c>
      <c r="T229" s="263">
        <f t="shared" si="70"/>
        <v>0</v>
      </c>
      <c r="U229" s="83"/>
      <c r="V229" s="310" t="e">
        <f t="shared" si="71"/>
        <v>#DIV/0!</v>
      </c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ht="47.25" x14ac:dyDescent="0.25">
      <c r="A230" s="252">
        <v>2</v>
      </c>
      <c r="B230" s="253" t="s">
        <v>52</v>
      </c>
      <c r="C230" s="253">
        <v>4</v>
      </c>
      <c r="D230" s="253" t="s">
        <v>52</v>
      </c>
      <c r="E230" s="253">
        <v>55</v>
      </c>
      <c r="F230" s="254">
        <v>95787</v>
      </c>
      <c r="G230" s="255" t="s">
        <v>268</v>
      </c>
      <c r="H230" s="256" t="s">
        <v>140</v>
      </c>
      <c r="I230" s="257">
        <v>4</v>
      </c>
      <c r="J230" s="258">
        <v>10.29</v>
      </c>
      <c r="K230" s="258">
        <v>8.85</v>
      </c>
      <c r="L230" s="259">
        <f t="shared" si="64"/>
        <v>19.14</v>
      </c>
      <c r="M230" s="259">
        <f t="shared" si="65"/>
        <v>76.56</v>
      </c>
      <c r="N230" s="260">
        <f t="shared" si="66"/>
        <v>0.2666</v>
      </c>
      <c r="O230" s="261">
        <f t="shared" si="67"/>
        <v>96.970895999999996</v>
      </c>
      <c r="P230" s="262">
        <f t="shared" si="68"/>
        <v>5.6263896690573078E-5</v>
      </c>
      <c r="Q230" s="242"/>
      <c r="R230" s="243"/>
      <c r="S230" s="263">
        <f t="shared" si="69"/>
        <v>0</v>
      </c>
      <c r="T230" s="263">
        <f t="shared" si="70"/>
        <v>0</v>
      </c>
      <c r="U230" s="83"/>
      <c r="V230" s="310" t="e">
        <f t="shared" si="71"/>
        <v>#DIV/0!</v>
      </c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47.25" x14ac:dyDescent="0.25">
      <c r="A231" s="252">
        <v>2</v>
      </c>
      <c r="B231" s="253" t="s">
        <v>52</v>
      </c>
      <c r="C231" s="253">
        <v>4</v>
      </c>
      <c r="D231" s="253" t="s">
        <v>52</v>
      </c>
      <c r="E231" s="253">
        <v>56</v>
      </c>
      <c r="F231" s="254">
        <v>95795</v>
      </c>
      <c r="G231" s="255" t="s">
        <v>269</v>
      </c>
      <c r="H231" s="256" t="s">
        <v>140</v>
      </c>
      <c r="I231" s="257">
        <v>5</v>
      </c>
      <c r="J231" s="258">
        <v>11.82</v>
      </c>
      <c r="K231" s="258">
        <v>10.25</v>
      </c>
      <c r="L231" s="259">
        <f t="shared" si="64"/>
        <v>22.07</v>
      </c>
      <c r="M231" s="259">
        <f t="shared" si="65"/>
        <v>110.35</v>
      </c>
      <c r="N231" s="260">
        <f t="shared" si="66"/>
        <v>0.2666</v>
      </c>
      <c r="O231" s="261">
        <f t="shared" si="67"/>
        <v>139.76930999999999</v>
      </c>
      <c r="P231" s="262">
        <f t="shared" si="68"/>
        <v>8.1096146810406724E-5</v>
      </c>
      <c r="Q231" s="242"/>
      <c r="R231" s="243"/>
      <c r="S231" s="263">
        <f t="shared" si="69"/>
        <v>0</v>
      </c>
      <c r="T231" s="263">
        <f t="shared" si="70"/>
        <v>0</v>
      </c>
      <c r="U231" s="83"/>
      <c r="V231" s="310" t="e">
        <f t="shared" si="71"/>
        <v>#DIV/0!</v>
      </c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31.5" x14ac:dyDescent="0.25">
      <c r="A232" s="252">
        <v>2</v>
      </c>
      <c r="B232" s="253" t="s">
        <v>52</v>
      </c>
      <c r="C232" s="253">
        <v>4</v>
      </c>
      <c r="D232" s="253" t="s">
        <v>52</v>
      </c>
      <c r="E232" s="253">
        <v>57</v>
      </c>
      <c r="F232" s="254" t="s">
        <v>138</v>
      </c>
      <c r="G232" s="255" t="s">
        <v>270</v>
      </c>
      <c r="H232" s="256" t="s">
        <v>140</v>
      </c>
      <c r="I232" s="257">
        <v>2</v>
      </c>
      <c r="J232" s="258">
        <v>5.21</v>
      </c>
      <c r="K232" s="258">
        <v>2</v>
      </c>
      <c r="L232" s="259">
        <f t="shared" si="64"/>
        <v>7.21</v>
      </c>
      <c r="M232" s="259">
        <f t="shared" si="65"/>
        <v>14.42</v>
      </c>
      <c r="N232" s="260">
        <f t="shared" si="66"/>
        <v>0.2666</v>
      </c>
      <c r="O232" s="261">
        <f t="shared" si="67"/>
        <v>18.264371999999998</v>
      </c>
      <c r="P232" s="262">
        <f t="shared" si="68"/>
        <v>1.0597249089316402E-5</v>
      </c>
      <c r="Q232" s="242"/>
      <c r="R232" s="243"/>
      <c r="S232" s="263">
        <f t="shared" si="69"/>
        <v>0</v>
      </c>
      <c r="T232" s="263">
        <f t="shared" si="70"/>
        <v>0</v>
      </c>
      <c r="U232" s="83"/>
      <c r="V232" s="310" t="e">
        <f t="shared" si="71"/>
        <v>#DIV/0!</v>
      </c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ht="31.5" x14ac:dyDescent="0.25">
      <c r="A233" s="252">
        <v>2</v>
      </c>
      <c r="B233" s="253" t="s">
        <v>52</v>
      </c>
      <c r="C233" s="253">
        <v>4</v>
      </c>
      <c r="D233" s="253" t="s">
        <v>52</v>
      </c>
      <c r="E233" s="253">
        <v>58</v>
      </c>
      <c r="F233" s="254" t="s">
        <v>165</v>
      </c>
      <c r="G233" s="255" t="s">
        <v>166</v>
      </c>
      <c r="H233" s="256" t="s">
        <v>140</v>
      </c>
      <c r="I233" s="257">
        <v>3</v>
      </c>
      <c r="J233" s="258">
        <v>3.96</v>
      </c>
      <c r="K233" s="258">
        <v>1.7875000000000001</v>
      </c>
      <c r="L233" s="259">
        <f t="shared" si="64"/>
        <v>5.7475000000000005</v>
      </c>
      <c r="M233" s="259">
        <f t="shared" si="65"/>
        <v>17.2425</v>
      </c>
      <c r="N233" s="260">
        <f t="shared" si="66"/>
        <v>0.2666</v>
      </c>
      <c r="O233" s="261">
        <f t="shared" si="67"/>
        <v>21.839350499999998</v>
      </c>
      <c r="P233" s="262">
        <f t="shared" si="68"/>
        <v>1.2671502595182946E-5</v>
      </c>
      <c r="Q233" s="242"/>
      <c r="R233" s="243"/>
      <c r="S233" s="263">
        <f t="shared" si="69"/>
        <v>0</v>
      </c>
      <c r="T233" s="263">
        <f t="shared" si="70"/>
        <v>0</v>
      </c>
      <c r="U233" s="83"/>
      <c r="V233" s="310" t="e">
        <f t="shared" si="71"/>
        <v>#DIV/0!</v>
      </c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ht="31.5" x14ac:dyDescent="0.25">
      <c r="A234" s="252">
        <v>2</v>
      </c>
      <c r="B234" s="253" t="s">
        <v>52</v>
      </c>
      <c r="C234" s="253">
        <v>4</v>
      </c>
      <c r="D234" s="253" t="s">
        <v>52</v>
      </c>
      <c r="E234" s="253">
        <v>59</v>
      </c>
      <c r="F234" s="254" t="s">
        <v>271</v>
      </c>
      <c r="G234" s="255" t="s">
        <v>272</v>
      </c>
      <c r="H234" s="256" t="s">
        <v>140</v>
      </c>
      <c r="I234" s="257">
        <v>10</v>
      </c>
      <c r="J234" s="258">
        <v>6.95</v>
      </c>
      <c r="K234" s="258">
        <v>3.121</v>
      </c>
      <c r="L234" s="259">
        <f t="shared" si="64"/>
        <v>10.071</v>
      </c>
      <c r="M234" s="259">
        <f t="shared" si="65"/>
        <v>100.71</v>
      </c>
      <c r="N234" s="260">
        <f t="shared" si="66"/>
        <v>0.2666</v>
      </c>
      <c r="O234" s="261">
        <f t="shared" si="67"/>
        <v>127.55928599999999</v>
      </c>
      <c r="P234" s="262">
        <f t="shared" si="68"/>
        <v>7.401171676734084E-5</v>
      </c>
      <c r="Q234" s="242"/>
      <c r="R234" s="243"/>
      <c r="S234" s="263">
        <f t="shared" si="69"/>
        <v>0</v>
      </c>
      <c r="T234" s="263">
        <f t="shared" si="70"/>
        <v>0</v>
      </c>
      <c r="U234" s="83"/>
      <c r="V234" s="310" t="e">
        <f t="shared" si="71"/>
        <v>#DIV/0!</v>
      </c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ht="31.5" x14ac:dyDescent="0.25">
      <c r="A235" s="252">
        <v>2</v>
      </c>
      <c r="B235" s="253" t="s">
        <v>52</v>
      </c>
      <c r="C235" s="253">
        <v>4</v>
      </c>
      <c r="D235" s="253" t="s">
        <v>52</v>
      </c>
      <c r="E235" s="253">
        <v>60</v>
      </c>
      <c r="F235" s="254" t="s">
        <v>138</v>
      </c>
      <c r="G235" s="255" t="s">
        <v>273</v>
      </c>
      <c r="H235" s="256" t="s">
        <v>140</v>
      </c>
      <c r="I235" s="257">
        <v>2</v>
      </c>
      <c r="J235" s="258">
        <v>34.51</v>
      </c>
      <c r="K235" s="258">
        <v>9.9600000000000009</v>
      </c>
      <c r="L235" s="259">
        <f t="shared" si="64"/>
        <v>44.47</v>
      </c>
      <c r="M235" s="259">
        <f t="shared" si="65"/>
        <v>88.94</v>
      </c>
      <c r="N235" s="260">
        <f t="shared" si="66"/>
        <v>0.2666</v>
      </c>
      <c r="O235" s="261">
        <f t="shared" si="67"/>
        <v>112.651404</v>
      </c>
      <c r="P235" s="262">
        <f t="shared" si="68"/>
        <v>6.53619510404855E-5</v>
      </c>
      <c r="Q235" s="242"/>
      <c r="R235" s="243"/>
      <c r="S235" s="263">
        <f t="shared" si="69"/>
        <v>0</v>
      </c>
      <c r="T235" s="263">
        <f t="shared" si="70"/>
        <v>0</v>
      </c>
      <c r="U235" s="83"/>
      <c r="V235" s="310" t="e">
        <f t="shared" si="71"/>
        <v>#DIV/0!</v>
      </c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ht="31.5" x14ac:dyDescent="0.25">
      <c r="A236" s="252">
        <v>2</v>
      </c>
      <c r="B236" s="253" t="s">
        <v>52</v>
      </c>
      <c r="C236" s="253">
        <v>4</v>
      </c>
      <c r="D236" s="253" t="s">
        <v>52</v>
      </c>
      <c r="E236" s="253">
        <v>61</v>
      </c>
      <c r="F236" s="254" t="s">
        <v>274</v>
      </c>
      <c r="G236" s="255" t="s">
        <v>275</v>
      </c>
      <c r="H236" s="256" t="s">
        <v>86</v>
      </c>
      <c r="I236" s="257">
        <v>4</v>
      </c>
      <c r="J236" s="258">
        <v>5.73</v>
      </c>
      <c r="K236" s="258">
        <v>1.905</v>
      </c>
      <c r="L236" s="259">
        <f t="shared" si="64"/>
        <v>7.6350000000000007</v>
      </c>
      <c r="M236" s="259">
        <f t="shared" si="65"/>
        <v>30.540000000000003</v>
      </c>
      <c r="N236" s="260">
        <f t="shared" si="66"/>
        <v>0.2666</v>
      </c>
      <c r="O236" s="261">
        <f t="shared" si="67"/>
        <v>38.681964000000001</v>
      </c>
      <c r="P236" s="262">
        <f t="shared" si="68"/>
        <v>2.244382712813613E-5</v>
      </c>
      <c r="Q236" s="242"/>
      <c r="R236" s="243"/>
      <c r="S236" s="263">
        <f t="shared" si="69"/>
        <v>0</v>
      </c>
      <c r="T236" s="263">
        <f t="shared" si="70"/>
        <v>0</v>
      </c>
      <c r="U236" s="83"/>
      <c r="V236" s="310" t="e">
        <f t="shared" si="71"/>
        <v>#DIV/0!</v>
      </c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ht="47.25" x14ac:dyDescent="0.25">
      <c r="A237" s="252">
        <v>2</v>
      </c>
      <c r="B237" s="253" t="s">
        <v>52</v>
      </c>
      <c r="C237" s="253">
        <v>4</v>
      </c>
      <c r="D237" s="253" t="s">
        <v>52</v>
      </c>
      <c r="E237" s="253">
        <v>62</v>
      </c>
      <c r="F237" s="254">
        <v>95752</v>
      </c>
      <c r="G237" s="255" t="s">
        <v>276</v>
      </c>
      <c r="H237" s="256" t="s">
        <v>86</v>
      </c>
      <c r="I237" s="257">
        <v>4</v>
      </c>
      <c r="J237" s="258">
        <v>23.76</v>
      </c>
      <c r="K237" s="258">
        <v>6.5</v>
      </c>
      <c r="L237" s="259">
        <f t="shared" si="64"/>
        <v>30.26</v>
      </c>
      <c r="M237" s="259">
        <f t="shared" si="65"/>
        <v>121.04</v>
      </c>
      <c r="N237" s="260">
        <f t="shared" si="66"/>
        <v>0.2666</v>
      </c>
      <c r="O237" s="261">
        <f t="shared" si="67"/>
        <v>153.30926400000001</v>
      </c>
      <c r="P237" s="262">
        <f t="shared" si="68"/>
        <v>8.8952221204636447E-5</v>
      </c>
      <c r="Q237" s="242"/>
      <c r="R237" s="243"/>
      <c r="S237" s="263">
        <f t="shared" si="69"/>
        <v>0</v>
      </c>
      <c r="T237" s="263">
        <f t="shared" si="70"/>
        <v>0</v>
      </c>
      <c r="U237" s="83"/>
      <c r="V237" s="310" t="e">
        <f t="shared" si="71"/>
        <v>#DIV/0!</v>
      </c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ht="47.25" x14ac:dyDescent="0.25">
      <c r="A238" s="252">
        <v>2</v>
      </c>
      <c r="B238" s="253" t="s">
        <v>52</v>
      </c>
      <c r="C238" s="253">
        <v>4</v>
      </c>
      <c r="D238" s="253" t="s">
        <v>52</v>
      </c>
      <c r="E238" s="253">
        <v>63</v>
      </c>
      <c r="F238" s="254">
        <v>95749</v>
      </c>
      <c r="G238" s="255" t="s">
        <v>277</v>
      </c>
      <c r="H238" s="256" t="s">
        <v>86</v>
      </c>
      <c r="I238" s="257">
        <v>6</v>
      </c>
      <c r="J238" s="258">
        <v>10.220000000000001</v>
      </c>
      <c r="K238" s="258">
        <v>4.84</v>
      </c>
      <c r="L238" s="259">
        <f t="shared" si="64"/>
        <v>15.06</v>
      </c>
      <c r="M238" s="259">
        <f t="shared" si="65"/>
        <v>90.36</v>
      </c>
      <c r="N238" s="260">
        <f t="shared" si="66"/>
        <v>0.2666</v>
      </c>
      <c r="O238" s="261">
        <f t="shared" si="67"/>
        <v>114.44997599999999</v>
      </c>
      <c r="P238" s="262">
        <f t="shared" si="68"/>
        <v>6.6405508163011804E-5</v>
      </c>
      <c r="Q238" s="242"/>
      <c r="R238" s="243"/>
      <c r="S238" s="263">
        <f t="shared" si="69"/>
        <v>0</v>
      </c>
      <c r="T238" s="263">
        <f t="shared" si="70"/>
        <v>0</v>
      </c>
      <c r="U238" s="83"/>
      <c r="V238" s="310" t="e">
        <f t="shared" si="71"/>
        <v>#DIV/0!</v>
      </c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ht="31.5" x14ac:dyDescent="0.25">
      <c r="A239" s="252">
        <v>2</v>
      </c>
      <c r="B239" s="253" t="s">
        <v>52</v>
      </c>
      <c r="C239" s="253">
        <v>4</v>
      </c>
      <c r="D239" s="253" t="s">
        <v>52</v>
      </c>
      <c r="E239" s="253">
        <v>64</v>
      </c>
      <c r="F239" s="254" t="s">
        <v>278</v>
      </c>
      <c r="G239" s="255" t="s">
        <v>279</v>
      </c>
      <c r="H239" s="256" t="s">
        <v>140</v>
      </c>
      <c r="I239" s="257">
        <v>4</v>
      </c>
      <c r="J239" s="258">
        <v>6.55</v>
      </c>
      <c r="K239" s="258">
        <v>5.3875000000000002</v>
      </c>
      <c r="L239" s="259">
        <f t="shared" si="64"/>
        <v>11.9375</v>
      </c>
      <c r="M239" s="259">
        <f t="shared" si="65"/>
        <v>47.75</v>
      </c>
      <c r="N239" s="260">
        <f t="shared" si="66"/>
        <v>0.2666</v>
      </c>
      <c r="O239" s="261">
        <f t="shared" si="67"/>
        <v>60.480149999999995</v>
      </c>
      <c r="P239" s="262">
        <f t="shared" si="68"/>
        <v>3.5091445493402096E-5</v>
      </c>
      <c r="Q239" s="242"/>
      <c r="R239" s="243"/>
      <c r="S239" s="263">
        <f t="shared" si="69"/>
        <v>0</v>
      </c>
      <c r="T239" s="263">
        <f t="shared" si="70"/>
        <v>0</v>
      </c>
      <c r="U239" s="83"/>
      <c r="V239" s="310" t="e">
        <f t="shared" si="71"/>
        <v>#DIV/0!</v>
      </c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ht="31.5" x14ac:dyDescent="0.25">
      <c r="A240" s="252">
        <v>2</v>
      </c>
      <c r="B240" s="253" t="s">
        <v>52</v>
      </c>
      <c r="C240" s="253">
        <v>4</v>
      </c>
      <c r="D240" s="253" t="s">
        <v>52</v>
      </c>
      <c r="E240" s="253">
        <v>65</v>
      </c>
      <c r="F240" s="254" t="s">
        <v>138</v>
      </c>
      <c r="G240" s="255" t="s">
        <v>280</v>
      </c>
      <c r="H240" s="256" t="s">
        <v>140</v>
      </c>
      <c r="I240" s="257">
        <v>1</v>
      </c>
      <c r="J240" s="258">
        <v>403.18</v>
      </c>
      <c r="K240" s="258">
        <v>103.2</v>
      </c>
      <c r="L240" s="259">
        <f t="shared" ref="L240:L271" si="72">SUM(J240:K240)</f>
        <v>506.38</v>
      </c>
      <c r="M240" s="259">
        <f t="shared" ref="M240:M271" si="73">L240*I240</f>
        <v>506.38</v>
      </c>
      <c r="N240" s="260">
        <f t="shared" ref="N240:N271" si="74">$P$7</f>
        <v>0.2666</v>
      </c>
      <c r="O240" s="261">
        <f t="shared" ref="O240:O271" si="75">M240*(1+N240)</f>
        <v>641.38090799999998</v>
      </c>
      <c r="P240" s="262">
        <f t="shared" ref="P240:P271" si="76">O240/$O$1113</f>
        <v>3.7213834908793623E-4</v>
      </c>
      <c r="Q240" s="242"/>
      <c r="R240" s="243"/>
      <c r="S240" s="263">
        <f t="shared" ref="S240:S271" si="77">IF($V$7=0,0,L240*(1+$V$7)*(1-$V$6))</f>
        <v>0</v>
      </c>
      <c r="T240" s="263">
        <f t="shared" ref="T240:T271" si="78">S240*I240</f>
        <v>0</v>
      </c>
      <c r="U240" s="83"/>
      <c r="V240" s="310" t="e">
        <f t="shared" ref="V240:V271" si="79">T240/$T$1113</f>
        <v>#DIV/0!</v>
      </c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31.5" x14ac:dyDescent="0.25">
      <c r="A241" s="252">
        <v>2</v>
      </c>
      <c r="B241" s="253" t="s">
        <v>52</v>
      </c>
      <c r="C241" s="253">
        <v>4</v>
      </c>
      <c r="D241" s="253" t="s">
        <v>52</v>
      </c>
      <c r="E241" s="253">
        <v>66</v>
      </c>
      <c r="F241" s="254">
        <v>72554</v>
      </c>
      <c r="G241" s="255" t="s">
        <v>281</v>
      </c>
      <c r="H241" s="256" t="s">
        <v>140</v>
      </c>
      <c r="I241" s="257">
        <v>1</v>
      </c>
      <c r="J241" s="258">
        <v>574.69000000000005</v>
      </c>
      <c r="K241" s="258">
        <v>6.95</v>
      </c>
      <c r="L241" s="259">
        <f t="shared" si="72"/>
        <v>581.6400000000001</v>
      </c>
      <c r="M241" s="259">
        <f t="shared" si="73"/>
        <v>581.6400000000001</v>
      </c>
      <c r="N241" s="260">
        <f t="shared" si="74"/>
        <v>0.2666</v>
      </c>
      <c r="O241" s="261">
        <f t="shared" si="75"/>
        <v>736.70522400000004</v>
      </c>
      <c r="P241" s="262">
        <f t="shared" si="76"/>
        <v>4.2744687658183034E-4</v>
      </c>
      <c r="Q241" s="242"/>
      <c r="R241" s="243"/>
      <c r="S241" s="263">
        <f t="shared" si="77"/>
        <v>0</v>
      </c>
      <c r="T241" s="263">
        <f t="shared" si="78"/>
        <v>0</v>
      </c>
      <c r="U241" s="83"/>
      <c r="V241" s="310" t="e">
        <f t="shared" si="79"/>
        <v>#DIV/0!</v>
      </c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ht="31.5" x14ac:dyDescent="0.25">
      <c r="A242" s="252">
        <v>2</v>
      </c>
      <c r="B242" s="253" t="s">
        <v>52</v>
      </c>
      <c r="C242" s="253">
        <v>4</v>
      </c>
      <c r="D242" s="253" t="s">
        <v>52</v>
      </c>
      <c r="E242" s="253">
        <v>67</v>
      </c>
      <c r="F242" s="254">
        <v>83485</v>
      </c>
      <c r="G242" s="255" t="s">
        <v>167</v>
      </c>
      <c r="H242" s="256" t="s">
        <v>140</v>
      </c>
      <c r="I242" s="257">
        <v>8</v>
      </c>
      <c r="J242" s="258">
        <v>33.99</v>
      </c>
      <c r="K242" s="258">
        <v>9.34</v>
      </c>
      <c r="L242" s="259">
        <f t="shared" si="72"/>
        <v>43.33</v>
      </c>
      <c r="M242" s="259">
        <f t="shared" si="73"/>
        <v>346.64</v>
      </c>
      <c r="N242" s="260">
        <f t="shared" si="74"/>
        <v>0.2666</v>
      </c>
      <c r="O242" s="261">
        <f t="shared" si="75"/>
        <v>439.05422399999998</v>
      </c>
      <c r="P242" s="262">
        <f t="shared" si="76"/>
        <v>2.5474552179754773E-4</v>
      </c>
      <c r="Q242" s="242"/>
      <c r="R242" s="243"/>
      <c r="S242" s="263">
        <f t="shared" si="77"/>
        <v>0</v>
      </c>
      <c r="T242" s="263">
        <f t="shared" si="78"/>
        <v>0</v>
      </c>
      <c r="U242" s="83"/>
      <c r="V242" s="310" t="e">
        <f t="shared" si="79"/>
        <v>#DIV/0!</v>
      </c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ht="31.5" x14ac:dyDescent="0.25">
      <c r="A243" s="252">
        <v>2</v>
      </c>
      <c r="B243" s="253" t="s">
        <v>52</v>
      </c>
      <c r="C243" s="253">
        <v>4</v>
      </c>
      <c r="D243" s="253" t="s">
        <v>52</v>
      </c>
      <c r="E243" s="253">
        <v>68</v>
      </c>
      <c r="F243" s="254">
        <v>91953</v>
      </c>
      <c r="G243" s="255" t="s">
        <v>282</v>
      </c>
      <c r="H243" s="256" t="s">
        <v>140</v>
      </c>
      <c r="I243" s="257">
        <v>1</v>
      </c>
      <c r="J243" s="258">
        <v>11.17</v>
      </c>
      <c r="K243" s="258">
        <v>7</v>
      </c>
      <c r="L243" s="259">
        <f t="shared" si="72"/>
        <v>18.170000000000002</v>
      </c>
      <c r="M243" s="259">
        <f t="shared" si="73"/>
        <v>18.170000000000002</v>
      </c>
      <c r="N243" s="260">
        <f t="shared" si="74"/>
        <v>0.2666</v>
      </c>
      <c r="O243" s="261">
        <f t="shared" si="75"/>
        <v>23.014122</v>
      </c>
      <c r="P243" s="262">
        <f t="shared" si="76"/>
        <v>1.3353121772044317E-5</v>
      </c>
      <c r="Q243" s="242"/>
      <c r="R243" s="243"/>
      <c r="S243" s="263">
        <f t="shared" si="77"/>
        <v>0</v>
      </c>
      <c r="T243" s="263">
        <f t="shared" si="78"/>
        <v>0</v>
      </c>
      <c r="U243" s="83"/>
      <c r="V243" s="310" t="e">
        <f t="shared" si="79"/>
        <v>#DIV/0!</v>
      </c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ht="31.5" x14ac:dyDescent="0.25">
      <c r="A244" s="252">
        <v>2</v>
      </c>
      <c r="B244" s="253" t="s">
        <v>52</v>
      </c>
      <c r="C244" s="253">
        <v>4</v>
      </c>
      <c r="D244" s="253" t="s">
        <v>52</v>
      </c>
      <c r="E244" s="253">
        <v>69</v>
      </c>
      <c r="F244" s="254" t="s">
        <v>138</v>
      </c>
      <c r="G244" s="255" t="s">
        <v>283</v>
      </c>
      <c r="H244" s="256" t="s">
        <v>140</v>
      </c>
      <c r="I244" s="257">
        <v>5</v>
      </c>
      <c r="J244" s="258">
        <v>3.31</v>
      </c>
      <c r="K244" s="258">
        <v>1.272</v>
      </c>
      <c r="L244" s="259">
        <f t="shared" si="72"/>
        <v>4.5819999999999999</v>
      </c>
      <c r="M244" s="259">
        <f t="shared" si="73"/>
        <v>22.91</v>
      </c>
      <c r="N244" s="260">
        <f t="shared" si="74"/>
        <v>0.2666</v>
      </c>
      <c r="O244" s="261">
        <f t="shared" si="75"/>
        <v>29.017806</v>
      </c>
      <c r="P244" s="262">
        <f t="shared" si="76"/>
        <v>1.6836544843012401E-5</v>
      </c>
      <c r="Q244" s="242"/>
      <c r="R244" s="243"/>
      <c r="S244" s="263">
        <f t="shared" si="77"/>
        <v>0</v>
      </c>
      <c r="T244" s="263">
        <f t="shared" si="78"/>
        <v>0</v>
      </c>
      <c r="U244" s="83"/>
      <c r="V244" s="310" t="e">
        <f t="shared" si="79"/>
        <v>#DIV/0!</v>
      </c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ht="31.5" x14ac:dyDescent="0.25">
      <c r="A245" s="252">
        <v>2</v>
      </c>
      <c r="B245" s="253" t="s">
        <v>52</v>
      </c>
      <c r="C245" s="253">
        <v>4</v>
      </c>
      <c r="D245" s="253" t="s">
        <v>52</v>
      </c>
      <c r="E245" s="253">
        <v>70</v>
      </c>
      <c r="F245" s="254" t="s">
        <v>138</v>
      </c>
      <c r="G245" s="255" t="s">
        <v>284</v>
      </c>
      <c r="H245" s="256" t="s">
        <v>140</v>
      </c>
      <c r="I245" s="257">
        <v>18</v>
      </c>
      <c r="J245" s="258">
        <v>69.343181818181804</v>
      </c>
      <c r="K245" s="258">
        <v>23.984545454545501</v>
      </c>
      <c r="L245" s="259">
        <f t="shared" si="72"/>
        <v>93.327727272727302</v>
      </c>
      <c r="M245" s="259">
        <f t="shared" si="73"/>
        <v>1679.8990909090915</v>
      </c>
      <c r="N245" s="260">
        <f t="shared" si="74"/>
        <v>0.2666</v>
      </c>
      <c r="O245" s="261">
        <f t="shared" si="75"/>
        <v>2127.7601885454551</v>
      </c>
      <c r="P245" s="262">
        <f t="shared" si="76"/>
        <v>1.2345568038335522E-3</v>
      </c>
      <c r="Q245" s="242"/>
      <c r="R245" s="243"/>
      <c r="S245" s="263">
        <f t="shared" si="77"/>
        <v>0</v>
      </c>
      <c r="T245" s="263">
        <f t="shared" si="78"/>
        <v>0</v>
      </c>
      <c r="U245" s="83"/>
      <c r="V245" s="310" t="e">
        <f t="shared" si="79"/>
        <v>#DIV/0!</v>
      </c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ht="31.5" x14ac:dyDescent="0.25">
      <c r="A246" s="252">
        <v>2</v>
      </c>
      <c r="B246" s="253" t="s">
        <v>52</v>
      </c>
      <c r="C246" s="253">
        <v>4</v>
      </c>
      <c r="D246" s="253" t="s">
        <v>52</v>
      </c>
      <c r="E246" s="253">
        <v>71</v>
      </c>
      <c r="F246" s="254" t="s">
        <v>285</v>
      </c>
      <c r="G246" s="255" t="s">
        <v>286</v>
      </c>
      <c r="H246" s="256" t="s">
        <v>140</v>
      </c>
      <c r="I246" s="257">
        <v>4</v>
      </c>
      <c r="J246" s="258">
        <v>65.55</v>
      </c>
      <c r="K246" s="258">
        <v>19.09</v>
      </c>
      <c r="L246" s="259">
        <f t="shared" si="72"/>
        <v>84.64</v>
      </c>
      <c r="M246" s="259">
        <f t="shared" si="73"/>
        <v>338.56</v>
      </c>
      <c r="N246" s="260">
        <f t="shared" si="74"/>
        <v>0.2666</v>
      </c>
      <c r="O246" s="261">
        <f t="shared" si="75"/>
        <v>428.82009599999998</v>
      </c>
      <c r="P246" s="262">
        <f t="shared" si="76"/>
        <v>2.4880753479049664E-4</v>
      </c>
      <c r="Q246" s="242"/>
      <c r="R246" s="243"/>
      <c r="S246" s="263">
        <f t="shared" si="77"/>
        <v>0</v>
      </c>
      <c r="T246" s="263">
        <f t="shared" si="78"/>
        <v>0</v>
      </c>
      <c r="U246" s="83"/>
      <c r="V246" s="310" t="e">
        <f t="shared" si="79"/>
        <v>#DIV/0!</v>
      </c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ht="47.25" x14ac:dyDescent="0.25">
      <c r="A247" s="252">
        <v>2</v>
      </c>
      <c r="B247" s="253" t="s">
        <v>52</v>
      </c>
      <c r="C247" s="253">
        <v>4</v>
      </c>
      <c r="D247" s="253" t="s">
        <v>52</v>
      </c>
      <c r="E247" s="253">
        <v>72</v>
      </c>
      <c r="F247" s="254" t="s">
        <v>287</v>
      </c>
      <c r="G247" s="255" t="s">
        <v>288</v>
      </c>
      <c r="H247" s="256" t="s">
        <v>140</v>
      </c>
      <c r="I247" s="257">
        <v>2</v>
      </c>
      <c r="J247" s="258">
        <v>23.15</v>
      </c>
      <c r="K247" s="258">
        <v>69.775000000000006</v>
      </c>
      <c r="L247" s="259">
        <f t="shared" si="72"/>
        <v>92.925000000000011</v>
      </c>
      <c r="M247" s="259">
        <f t="shared" si="73"/>
        <v>185.85000000000002</v>
      </c>
      <c r="N247" s="260">
        <f t="shared" si="74"/>
        <v>0.2666</v>
      </c>
      <c r="O247" s="261">
        <f t="shared" si="75"/>
        <v>235.39761000000001</v>
      </c>
      <c r="P247" s="262">
        <f t="shared" si="76"/>
        <v>1.3658105015599542E-4</v>
      </c>
      <c r="Q247" s="242"/>
      <c r="R247" s="243"/>
      <c r="S247" s="263">
        <f t="shared" si="77"/>
        <v>0</v>
      </c>
      <c r="T247" s="263">
        <f t="shared" si="78"/>
        <v>0</v>
      </c>
      <c r="U247" s="83"/>
      <c r="V247" s="310" t="e">
        <f t="shared" si="79"/>
        <v>#DIV/0!</v>
      </c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ht="31.5" x14ac:dyDescent="0.25">
      <c r="A248" s="252">
        <v>2</v>
      </c>
      <c r="B248" s="253" t="s">
        <v>52</v>
      </c>
      <c r="C248" s="253">
        <v>4</v>
      </c>
      <c r="D248" s="253" t="s">
        <v>52</v>
      </c>
      <c r="E248" s="253">
        <v>73</v>
      </c>
      <c r="F248" s="254" t="s">
        <v>289</v>
      </c>
      <c r="G248" s="255" t="s">
        <v>290</v>
      </c>
      <c r="H248" s="256" t="s">
        <v>140</v>
      </c>
      <c r="I248" s="257">
        <v>1</v>
      </c>
      <c r="J248" s="258">
        <v>37.42</v>
      </c>
      <c r="K248" s="258">
        <v>12.31</v>
      </c>
      <c r="L248" s="259">
        <f t="shared" si="72"/>
        <v>49.730000000000004</v>
      </c>
      <c r="M248" s="259">
        <f t="shared" si="73"/>
        <v>49.730000000000004</v>
      </c>
      <c r="N248" s="260">
        <f t="shared" si="74"/>
        <v>0.2666</v>
      </c>
      <c r="O248" s="261">
        <f t="shared" si="75"/>
        <v>62.988018000000004</v>
      </c>
      <c r="P248" s="262">
        <f t="shared" si="76"/>
        <v>3.6546546269882443E-5</v>
      </c>
      <c r="Q248" s="242"/>
      <c r="R248" s="243"/>
      <c r="S248" s="263">
        <f t="shared" si="77"/>
        <v>0</v>
      </c>
      <c r="T248" s="263">
        <f t="shared" si="78"/>
        <v>0</v>
      </c>
      <c r="U248" s="83"/>
      <c r="V248" s="310" t="e">
        <f t="shared" si="79"/>
        <v>#DIV/0!</v>
      </c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ht="31.5" x14ac:dyDescent="0.25">
      <c r="A249" s="252">
        <v>2</v>
      </c>
      <c r="B249" s="253" t="s">
        <v>52</v>
      </c>
      <c r="C249" s="253">
        <v>4</v>
      </c>
      <c r="D249" s="253" t="s">
        <v>52</v>
      </c>
      <c r="E249" s="253">
        <v>74</v>
      </c>
      <c r="F249" s="254" t="s">
        <v>138</v>
      </c>
      <c r="G249" s="255" t="s">
        <v>291</v>
      </c>
      <c r="H249" s="256" t="s">
        <v>140</v>
      </c>
      <c r="I249" s="257">
        <v>1</v>
      </c>
      <c r="J249" s="258">
        <v>633.19000000000005</v>
      </c>
      <c r="K249" s="258">
        <v>219.01</v>
      </c>
      <c r="L249" s="259">
        <f t="shared" si="72"/>
        <v>852.2</v>
      </c>
      <c r="M249" s="259">
        <f t="shared" si="73"/>
        <v>852.2</v>
      </c>
      <c r="N249" s="260">
        <f t="shared" si="74"/>
        <v>0.2666</v>
      </c>
      <c r="O249" s="261">
        <f t="shared" si="75"/>
        <v>1079.39652</v>
      </c>
      <c r="P249" s="262">
        <f t="shared" si="76"/>
        <v>6.2628125339219407E-4</v>
      </c>
      <c r="Q249" s="242"/>
      <c r="R249" s="243"/>
      <c r="S249" s="263">
        <f t="shared" si="77"/>
        <v>0</v>
      </c>
      <c r="T249" s="263">
        <f t="shared" si="78"/>
        <v>0</v>
      </c>
      <c r="U249" s="83"/>
      <c r="V249" s="310" t="e">
        <f t="shared" si="79"/>
        <v>#DIV/0!</v>
      </c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ht="31.5" x14ac:dyDescent="0.25">
      <c r="A250" s="252">
        <v>2</v>
      </c>
      <c r="B250" s="253" t="s">
        <v>52</v>
      </c>
      <c r="C250" s="253">
        <v>4</v>
      </c>
      <c r="D250" s="253" t="s">
        <v>52</v>
      </c>
      <c r="E250" s="253">
        <v>75</v>
      </c>
      <c r="F250" s="254" t="s">
        <v>138</v>
      </c>
      <c r="G250" s="255" t="s">
        <v>292</v>
      </c>
      <c r="H250" s="256" t="s">
        <v>140</v>
      </c>
      <c r="I250" s="257">
        <v>1</v>
      </c>
      <c r="J250" s="258">
        <v>31.79</v>
      </c>
      <c r="K250" s="258">
        <v>12.85</v>
      </c>
      <c r="L250" s="259">
        <f t="shared" si="72"/>
        <v>44.64</v>
      </c>
      <c r="M250" s="259">
        <f t="shared" si="73"/>
        <v>44.64</v>
      </c>
      <c r="N250" s="260">
        <f t="shared" si="74"/>
        <v>0.2666</v>
      </c>
      <c r="O250" s="261">
        <f t="shared" si="75"/>
        <v>56.541024</v>
      </c>
      <c r="P250" s="262">
        <f t="shared" si="76"/>
        <v>3.2805908415193086E-5</v>
      </c>
      <c r="Q250" s="242"/>
      <c r="R250" s="243"/>
      <c r="S250" s="263">
        <f t="shared" si="77"/>
        <v>0</v>
      </c>
      <c r="T250" s="263">
        <f t="shared" si="78"/>
        <v>0</v>
      </c>
      <c r="U250" s="83"/>
      <c r="V250" s="310" t="e">
        <f t="shared" si="79"/>
        <v>#DIV/0!</v>
      </c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ht="31.5" x14ac:dyDescent="0.25">
      <c r="A251" s="252">
        <v>2</v>
      </c>
      <c r="B251" s="253" t="s">
        <v>52</v>
      </c>
      <c r="C251" s="253">
        <v>4</v>
      </c>
      <c r="D251" s="253" t="s">
        <v>52</v>
      </c>
      <c r="E251" s="253">
        <v>76</v>
      </c>
      <c r="F251" s="254" t="s">
        <v>138</v>
      </c>
      <c r="G251" s="255" t="s">
        <v>293</v>
      </c>
      <c r="H251" s="256" t="s">
        <v>140</v>
      </c>
      <c r="I251" s="257">
        <v>1</v>
      </c>
      <c r="J251" s="258">
        <v>195.83</v>
      </c>
      <c r="K251" s="258">
        <v>71.61</v>
      </c>
      <c r="L251" s="259">
        <f t="shared" si="72"/>
        <v>267.44</v>
      </c>
      <c r="M251" s="259">
        <f t="shared" si="73"/>
        <v>267.44</v>
      </c>
      <c r="N251" s="260">
        <f t="shared" si="74"/>
        <v>0.2666</v>
      </c>
      <c r="O251" s="261">
        <f t="shared" si="75"/>
        <v>338.73950400000001</v>
      </c>
      <c r="P251" s="262">
        <f t="shared" si="76"/>
        <v>1.9654149073833419E-4</v>
      </c>
      <c r="Q251" s="242"/>
      <c r="R251" s="243"/>
      <c r="S251" s="263">
        <f t="shared" si="77"/>
        <v>0</v>
      </c>
      <c r="T251" s="263">
        <f t="shared" si="78"/>
        <v>0</v>
      </c>
      <c r="U251" s="83"/>
      <c r="V251" s="310" t="e">
        <f t="shared" si="79"/>
        <v>#DIV/0!</v>
      </c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31.5" x14ac:dyDescent="0.25">
      <c r="A252" s="252">
        <v>2</v>
      </c>
      <c r="B252" s="253" t="s">
        <v>52</v>
      </c>
      <c r="C252" s="253">
        <v>4</v>
      </c>
      <c r="D252" s="253" t="s">
        <v>52</v>
      </c>
      <c r="E252" s="253">
        <v>77</v>
      </c>
      <c r="F252" s="254" t="s">
        <v>138</v>
      </c>
      <c r="G252" s="255" t="s">
        <v>294</v>
      </c>
      <c r="H252" s="256" t="s">
        <v>140</v>
      </c>
      <c r="I252" s="257">
        <v>1</v>
      </c>
      <c r="J252" s="258">
        <v>195.83</v>
      </c>
      <c r="K252" s="258">
        <v>71.61</v>
      </c>
      <c r="L252" s="259">
        <f t="shared" si="72"/>
        <v>267.44</v>
      </c>
      <c r="M252" s="259">
        <f t="shared" si="73"/>
        <v>267.44</v>
      </c>
      <c r="N252" s="260">
        <f t="shared" si="74"/>
        <v>0.2666</v>
      </c>
      <c r="O252" s="261">
        <f t="shared" si="75"/>
        <v>338.73950400000001</v>
      </c>
      <c r="P252" s="262">
        <f t="shared" si="76"/>
        <v>1.9654149073833419E-4</v>
      </c>
      <c r="Q252" s="242"/>
      <c r="R252" s="243"/>
      <c r="S252" s="263">
        <f t="shared" si="77"/>
        <v>0</v>
      </c>
      <c r="T252" s="263">
        <f t="shared" si="78"/>
        <v>0</v>
      </c>
      <c r="U252" s="83"/>
      <c r="V252" s="310" t="e">
        <f t="shared" si="79"/>
        <v>#DIV/0!</v>
      </c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31.5" x14ac:dyDescent="0.25">
      <c r="A253" s="252">
        <v>2</v>
      </c>
      <c r="B253" s="253" t="s">
        <v>52</v>
      </c>
      <c r="C253" s="253">
        <v>4</v>
      </c>
      <c r="D253" s="253" t="s">
        <v>52</v>
      </c>
      <c r="E253" s="253">
        <v>78</v>
      </c>
      <c r="F253" s="254" t="s">
        <v>138</v>
      </c>
      <c r="G253" s="255" t="s">
        <v>152</v>
      </c>
      <c r="H253" s="256" t="s">
        <v>140</v>
      </c>
      <c r="I253" s="257">
        <v>3</v>
      </c>
      <c r="J253" s="258">
        <v>236.18666666666701</v>
      </c>
      <c r="K253" s="258">
        <v>85.063333333333304</v>
      </c>
      <c r="L253" s="259">
        <f t="shared" si="72"/>
        <v>321.25000000000034</v>
      </c>
      <c r="M253" s="259">
        <f t="shared" si="73"/>
        <v>963.75000000000102</v>
      </c>
      <c r="N253" s="260">
        <f t="shared" si="74"/>
        <v>0.2666</v>
      </c>
      <c r="O253" s="261">
        <f t="shared" si="75"/>
        <v>1220.6857500000012</v>
      </c>
      <c r="P253" s="262">
        <f t="shared" si="76"/>
        <v>7.0825927946107454E-4</v>
      </c>
      <c r="Q253" s="242"/>
      <c r="R253" s="243"/>
      <c r="S253" s="263">
        <f t="shared" si="77"/>
        <v>0</v>
      </c>
      <c r="T253" s="263">
        <f t="shared" si="78"/>
        <v>0</v>
      </c>
      <c r="U253" s="83"/>
      <c r="V253" s="310" t="e">
        <f t="shared" si="79"/>
        <v>#DIV/0!</v>
      </c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ht="31.5" x14ac:dyDescent="0.25">
      <c r="A254" s="252">
        <v>2</v>
      </c>
      <c r="B254" s="253" t="s">
        <v>52</v>
      </c>
      <c r="C254" s="253">
        <v>4</v>
      </c>
      <c r="D254" s="253" t="s">
        <v>52</v>
      </c>
      <c r="E254" s="253">
        <v>79</v>
      </c>
      <c r="F254" s="254" t="s">
        <v>138</v>
      </c>
      <c r="G254" s="255" t="s">
        <v>295</v>
      </c>
      <c r="H254" s="256" t="s">
        <v>140</v>
      </c>
      <c r="I254" s="257">
        <v>10</v>
      </c>
      <c r="J254" s="258">
        <v>7.0000000000000007E-2</v>
      </c>
      <c r="K254" s="258">
        <v>2.8000000000000001E-2</v>
      </c>
      <c r="L254" s="259">
        <f t="shared" si="72"/>
        <v>9.8000000000000004E-2</v>
      </c>
      <c r="M254" s="259">
        <f t="shared" si="73"/>
        <v>0.98</v>
      </c>
      <c r="N254" s="260">
        <f t="shared" si="74"/>
        <v>0.2666</v>
      </c>
      <c r="O254" s="261">
        <f t="shared" si="75"/>
        <v>1.2412679999999998</v>
      </c>
      <c r="P254" s="262">
        <f t="shared" si="76"/>
        <v>7.2020139441956134E-7</v>
      </c>
      <c r="Q254" s="242"/>
      <c r="R254" s="243"/>
      <c r="S254" s="263">
        <f t="shared" si="77"/>
        <v>0</v>
      </c>
      <c r="T254" s="263">
        <f t="shared" si="78"/>
        <v>0</v>
      </c>
      <c r="U254" s="83"/>
      <c r="V254" s="310" t="e">
        <f t="shared" si="79"/>
        <v>#DIV/0!</v>
      </c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ht="31.5" x14ac:dyDescent="0.25">
      <c r="A255" s="252">
        <v>2</v>
      </c>
      <c r="B255" s="253" t="s">
        <v>52</v>
      </c>
      <c r="C255" s="253">
        <v>4</v>
      </c>
      <c r="D255" s="253" t="s">
        <v>52</v>
      </c>
      <c r="E255" s="253">
        <v>80</v>
      </c>
      <c r="F255" s="254" t="s">
        <v>138</v>
      </c>
      <c r="G255" s="255" t="s">
        <v>296</v>
      </c>
      <c r="H255" s="256" t="s">
        <v>140</v>
      </c>
      <c r="I255" s="257">
        <v>65</v>
      </c>
      <c r="J255" s="258">
        <v>6.9538461538461493E-2</v>
      </c>
      <c r="K255" s="258">
        <v>2.7846153846153798E-2</v>
      </c>
      <c r="L255" s="259">
        <f t="shared" si="72"/>
        <v>9.7384615384615292E-2</v>
      </c>
      <c r="M255" s="259">
        <f t="shared" si="73"/>
        <v>6.3299999999999939</v>
      </c>
      <c r="N255" s="260">
        <f t="shared" si="74"/>
        <v>0.2666</v>
      </c>
      <c r="O255" s="261">
        <f t="shared" si="75"/>
        <v>8.0175779999999914</v>
      </c>
      <c r="P255" s="262">
        <f t="shared" si="76"/>
        <v>4.651913088444713E-6</v>
      </c>
      <c r="Q255" s="242"/>
      <c r="R255" s="243"/>
      <c r="S255" s="263">
        <f t="shared" si="77"/>
        <v>0</v>
      </c>
      <c r="T255" s="263">
        <f t="shared" si="78"/>
        <v>0</v>
      </c>
      <c r="U255" s="83"/>
      <c r="V255" s="310" t="e">
        <f t="shared" si="79"/>
        <v>#DIV/0!</v>
      </c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ht="31.5" x14ac:dyDescent="0.25">
      <c r="A256" s="252">
        <v>2</v>
      </c>
      <c r="B256" s="253" t="s">
        <v>52</v>
      </c>
      <c r="C256" s="253">
        <v>4</v>
      </c>
      <c r="D256" s="253" t="s">
        <v>52</v>
      </c>
      <c r="E256" s="253">
        <v>81</v>
      </c>
      <c r="F256" s="254" t="s">
        <v>138</v>
      </c>
      <c r="G256" s="255" t="s">
        <v>297</v>
      </c>
      <c r="H256" s="256" t="s">
        <v>140</v>
      </c>
      <c r="I256" s="257">
        <v>10</v>
      </c>
      <c r="J256" s="258">
        <v>0.122</v>
      </c>
      <c r="K256" s="258">
        <v>4.9000000000000002E-2</v>
      </c>
      <c r="L256" s="259">
        <f t="shared" si="72"/>
        <v>0.17099999999999999</v>
      </c>
      <c r="M256" s="259">
        <f t="shared" si="73"/>
        <v>1.71</v>
      </c>
      <c r="N256" s="260">
        <f t="shared" si="74"/>
        <v>0.2666</v>
      </c>
      <c r="O256" s="261">
        <f t="shared" si="75"/>
        <v>2.165886</v>
      </c>
      <c r="P256" s="262">
        <f t="shared" si="76"/>
        <v>1.2566779433239286E-6</v>
      </c>
      <c r="Q256" s="242"/>
      <c r="R256" s="243"/>
      <c r="S256" s="263">
        <f t="shared" si="77"/>
        <v>0</v>
      </c>
      <c r="T256" s="263">
        <f t="shared" si="78"/>
        <v>0</v>
      </c>
      <c r="U256" s="83"/>
      <c r="V256" s="310" t="e">
        <f t="shared" si="79"/>
        <v>#DIV/0!</v>
      </c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ht="31.5" x14ac:dyDescent="0.25">
      <c r="A257" s="252">
        <v>2</v>
      </c>
      <c r="B257" s="253" t="s">
        <v>52</v>
      </c>
      <c r="C257" s="253">
        <v>4</v>
      </c>
      <c r="D257" s="253" t="s">
        <v>52</v>
      </c>
      <c r="E257" s="253">
        <v>82</v>
      </c>
      <c r="F257" s="254" t="s">
        <v>138</v>
      </c>
      <c r="G257" s="255" t="s">
        <v>200</v>
      </c>
      <c r="H257" s="256" t="s">
        <v>140</v>
      </c>
      <c r="I257" s="257">
        <v>19</v>
      </c>
      <c r="J257" s="258">
        <v>0.17789473684210499</v>
      </c>
      <c r="K257" s="258">
        <v>6.9473684210526299E-2</v>
      </c>
      <c r="L257" s="259">
        <f t="shared" si="72"/>
        <v>0.24736842105263129</v>
      </c>
      <c r="M257" s="259">
        <f t="shared" si="73"/>
        <v>4.6999999999999948</v>
      </c>
      <c r="N257" s="260">
        <f t="shared" si="74"/>
        <v>0.2666</v>
      </c>
      <c r="O257" s="261">
        <f t="shared" si="75"/>
        <v>5.9530199999999933</v>
      </c>
      <c r="P257" s="262">
        <f t="shared" si="76"/>
        <v>3.4540270956856478E-6</v>
      </c>
      <c r="Q257" s="242"/>
      <c r="R257" s="243"/>
      <c r="S257" s="263">
        <f t="shared" si="77"/>
        <v>0</v>
      </c>
      <c r="T257" s="263">
        <f t="shared" si="78"/>
        <v>0</v>
      </c>
      <c r="U257" s="83"/>
      <c r="V257" s="310" t="e">
        <f t="shared" si="79"/>
        <v>#DIV/0!</v>
      </c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ht="31.5" x14ac:dyDescent="0.25">
      <c r="A258" s="252">
        <v>2</v>
      </c>
      <c r="B258" s="253" t="s">
        <v>52</v>
      </c>
      <c r="C258" s="253">
        <v>4</v>
      </c>
      <c r="D258" s="253" t="s">
        <v>52</v>
      </c>
      <c r="E258" s="253">
        <v>83</v>
      </c>
      <c r="F258" s="254" t="s">
        <v>138</v>
      </c>
      <c r="G258" s="255" t="s">
        <v>201</v>
      </c>
      <c r="H258" s="256" t="s">
        <v>140</v>
      </c>
      <c r="I258" s="257">
        <v>27</v>
      </c>
      <c r="J258" s="258">
        <v>0.24888888888888899</v>
      </c>
      <c r="K258" s="258">
        <v>9.7407407407407401E-2</v>
      </c>
      <c r="L258" s="259">
        <f t="shared" si="72"/>
        <v>0.34629629629629638</v>
      </c>
      <c r="M258" s="259">
        <f t="shared" si="73"/>
        <v>9.3500000000000014</v>
      </c>
      <c r="N258" s="260">
        <f t="shared" si="74"/>
        <v>0.2666</v>
      </c>
      <c r="O258" s="261">
        <f t="shared" si="75"/>
        <v>11.842710000000002</v>
      </c>
      <c r="P258" s="262">
        <f t="shared" si="76"/>
        <v>6.8713092222682659E-6</v>
      </c>
      <c r="Q258" s="242"/>
      <c r="R258" s="243"/>
      <c r="S258" s="263">
        <f t="shared" si="77"/>
        <v>0</v>
      </c>
      <c r="T258" s="263">
        <f t="shared" si="78"/>
        <v>0</v>
      </c>
      <c r="U258" s="83"/>
      <c r="V258" s="310" t="e">
        <f t="shared" si="79"/>
        <v>#DIV/0!</v>
      </c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ht="31.5" x14ac:dyDescent="0.25">
      <c r="A259" s="252">
        <v>2</v>
      </c>
      <c r="B259" s="253" t="s">
        <v>52</v>
      </c>
      <c r="C259" s="253">
        <v>4</v>
      </c>
      <c r="D259" s="253" t="s">
        <v>52</v>
      </c>
      <c r="E259" s="253">
        <v>84</v>
      </c>
      <c r="F259" s="254" t="s">
        <v>138</v>
      </c>
      <c r="G259" s="255" t="s">
        <v>298</v>
      </c>
      <c r="H259" s="256" t="s">
        <v>140</v>
      </c>
      <c r="I259" s="257">
        <v>10</v>
      </c>
      <c r="J259" s="258">
        <v>0.40899999999999997</v>
      </c>
      <c r="K259" s="258">
        <v>0.16</v>
      </c>
      <c r="L259" s="259">
        <f t="shared" si="72"/>
        <v>0.56899999999999995</v>
      </c>
      <c r="M259" s="259">
        <f t="shared" si="73"/>
        <v>5.6899999999999995</v>
      </c>
      <c r="N259" s="260">
        <f t="shared" si="74"/>
        <v>0.2666</v>
      </c>
      <c r="O259" s="261">
        <f t="shared" si="75"/>
        <v>7.2069539999999988</v>
      </c>
      <c r="P259" s="262">
        <f t="shared" si="76"/>
        <v>4.1815774839258202E-6</v>
      </c>
      <c r="Q259" s="242"/>
      <c r="R259" s="243"/>
      <c r="S259" s="263">
        <f t="shared" si="77"/>
        <v>0</v>
      </c>
      <c r="T259" s="263">
        <f t="shared" si="78"/>
        <v>0</v>
      </c>
      <c r="U259" s="83"/>
      <c r="V259" s="310" t="e">
        <f t="shared" si="79"/>
        <v>#DIV/0!</v>
      </c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ht="31.5" x14ac:dyDescent="0.25">
      <c r="A260" s="252">
        <v>2</v>
      </c>
      <c r="B260" s="253" t="s">
        <v>52</v>
      </c>
      <c r="C260" s="253">
        <v>4</v>
      </c>
      <c r="D260" s="253" t="s">
        <v>52</v>
      </c>
      <c r="E260" s="253">
        <v>85</v>
      </c>
      <c r="F260" s="254" t="s">
        <v>138</v>
      </c>
      <c r="G260" s="255" t="s">
        <v>160</v>
      </c>
      <c r="H260" s="256" t="s">
        <v>140</v>
      </c>
      <c r="I260" s="257">
        <v>4</v>
      </c>
      <c r="J260" s="258">
        <v>0.60416666666666696</v>
      </c>
      <c r="K260" s="258">
        <v>0.236666666666667</v>
      </c>
      <c r="L260" s="259">
        <f t="shared" si="72"/>
        <v>0.84083333333333399</v>
      </c>
      <c r="M260" s="259">
        <f t="shared" si="73"/>
        <v>3.363333333333336</v>
      </c>
      <c r="N260" s="260">
        <f t="shared" si="74"/>
        <v>0.2666</v>
      </c>
      <c r="O260" s="261">
        <f t="shared" si="75"/>
        <v>4.2599980000000031</v>
      </c>
      <c r="P260" s="262">
        <f t="shared" si="76"/>
        <v>2.4717115883310816E-6</v>
      </c>
      <c r="Q260" s="242"/>
      <c r="R260" s="243"/>
      <c r="S260" s="263">
        <f t="shared" si="77"/>
        <v>0</v>
      </c>
      <c r="T260" s="263">
        <f t="shared" si="78"/>
        <v>0</v>
      </c>
      <c r="U260" s="83"/>
      <c r="V260" s="310" t="e">
        <f t="shared" si="79"/>
        <v>#DIV/0!</v>
      </c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ht="31.5" x14ac:dyDescent="0.25">
      <c r="A261" s="252">
        <v>2</v>
      </c>
      <c r="B261" s="253" t="s">
        <v>52</v>
      </c>
      <c r="C261" s="253">
        <v>4</v>
      </c>
      <c r="D261" s="253" t="s">
        <v>52</v>
      </c>
      <c r="E261" s="253">
        <v>86</v>
      </c>
      <c r="F261" s="254" t="s">
        <v>138</v>
      </c>
      <c r="G261" s="255" t="s">
        <v>299</v>
      </c>
      <c r="H261" s="256" t="s">
        <v>140</v>
      </c>
      <c r="I261" s="257">
        <v>20</v>
      </c>
      <c r="J261" s="258">
        <v>0.2135</v>
      </c>
      <c r="K261" s="258">
        <v>8.3500000000000005E-2</v>
      </c>
      <c r="L261" s="259">
        <f t="shared" si="72"/>
        <v>0.29699999999999999</v>
      </c>
      <c r="M261" s="259">
        <f t="shared" si="73"/>
        <v>5.9399999999999995</v>
      </c>
      <c r="N261" s="260">
        <f t="shared" si="74"/>
        <v>0.2666</v>
      </c>
      <c r="O261" s="261">
        <f t="shared" si="75"/>
        <v>7.5236039999999988</v>
      </c>
      <c r="P261" s="262">
        <f t="shared" si="76"/>
        <v>4.3653023294410143E-6</v>
      </c>
      <c r="Q261" s="242"/>
      <c r="R261" s="243"/>
      <c r="S261" s="263">
        <f t="shared" si="77"/>
        <v>0</v>
      </c>
      <c r="T261" s="263">
        <f t="shared" si="78"/>
        <v>0</v>
      </c>
      <c r="U261" s="83"/>
      <c r="V261" s="310" t="e">
        <f t="shared" si="79"/>
        <v>#DIV/0!</v>
      </c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ht="31.5" x14ac:dyDescent="0.25">
      <c r="A262" s="252">
        <v>2</v>
      </c>
      <c r="B262" s="253" t="s">
        <v>52</v>
      </c>
      <c r="C262" s="253">
        <v>4</v>
      </c>
      <c r="D262" s="253" t="s">
        <v>52</v>
      </c>
      <c r="E262" s="253">
        <v>87</v>
      </c>
      <c r="F262" s="254" t="s">
        <v>138</v>
      </c>
      <c r="G262" s="255" t="s">
        <v>300</v>
      </c>
      <c r="H262" s="256" t="s">
        <v>140</v>
      </c>
      <c r="I262" s="257">
        <v>32</v>
      </c>
      <c r="J262" s="258">
        <v>0.32</v>
      </c>
      <c r="K262" s="258">
        <v>0.125</v>
      </c>
      <c r="L262" s="259">
        <f t="shared" si="72"/>
        <v>0.44500000000000001</v>
      </c>
      <c r="M262" s="259">
        <f t="shared" si="73"/>
        <v>14.24</v>
      </c>
      <c r="N262" s="260">
        <f t="shared" si="74"/>
        <v>0.2666</v>
      </c>
      <c r="O262" s="261">
        <f t="shared" si="75"/>
        <v>18.036383999999998</v>
      </c>
      <c r="P262" s="262">
        <f t="shared" si="76"/>
        <v>1.0464967200545462E-5</v>
      </c>
      <c r="Q262" s="242"/>
      <c r="R262" s="243"/>
      <c r="S262" s="263">
        <f t="shared" si="77"/>
        <v>0</v>
      </c>
      <c r="T262" s="263">
        <f t="shared" si="78"/>
        <v>0</v>
      </c>
      <c r="U262" s="83"/>
      <c r="V262" s="310" t="e">
        <f t="shared" si="79"/>
        <v>#DIV/0!</v>
      </c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31.5" x14ac:dyDescent="0.25">
      <c r="A263" s="252">
        <v>2</v>
      </c>
      <c r="B263" s="253" t="s">
        <v>52</v>
      </c>
      <c r="C263" s="253">
        <v>4</v>
      </c>
      <c r="D263" s="253" t="s">
        <v>52</v>
      </c>
      <c r="E263" s="253">
        <v>88</v>
      </c>
      <c r="F263" s="254" t="s">
        <v>138</v>
      </c>
      <c r="G263" s="255" t="s">
        <v>301</v>
      </c>
      <c r="H263" s="256" t="s">
        <v>140</v>
      </c>
      <c r="I263" s="257">
        <v>1</v>
      </c>
      <c r="J263" s="258">
        <v>15.82</v>
      </c>
      <c r="K263" s="258">
        <v>6.26</v>
      </c>
      <c r="L263" s="259">
        <f t="shared" si="72"/>
        <v>22.08</v>
      </c>
      <c r="M263" s="259">
        <f t="shared" si="73"/>
        <v>22.08</v>
      </c>
      <c r="N263" s="260">
        <f t="shared" si="74"/>
        <v>0.2666</v>
      </c>
      <c r="O263" s="261">
        <f t="shared" si="75"/>
        <v>27.966527999999997</v>
      </c>
      <c r="P263" s="262">
        <f t="shared" si="76"/>
        <v>1.6226578355901955E-5</v>
      </c>
      <c r="Q263" s="242"/>
      <c r="R263" s="243"/>
      <c r="S263" s="263">
        <f t="shared" si="77"/>
        <v>0</v>
      </c>
      <c r="T263" s="263">
        <f t="shared" si="78"/>
        <v>0</v>
      </c>
      <c r="U263" s="83"/>
      <c r="V263" s="310" t="e">
        <f t="shared" si="79"/>
        <v>#DIV/0!</v>
      </c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31.5" x14ac:dyDescent="0.25">
      <c r="A264" s="252">
        <v>2</v>
      </c>
      <c r="B264" s="253" t="s">
        <v>52</v>
      </c>
      <c r="C264" s="253">
        <v>4</v>
      </c>
      <c r="D264" s="253" t="s">
        <v>52</v>
      </c>
      <c r="E264" s="253">
        <v>89</v>
      </c>
      <c r="F264" s="254" t="s">
        <v>138</v>
      </c>
      <c r="G264" s="255" t="s">
        <v>302</v>
      </c>
      <c r="H264" s="256" t="s">
        <v>140</v>
      </c>
      <c r="I264" s="257">
        <v>1</v>
      </c>
      <c r="J264" s="258">
        <v>8.26</v>
      </c>
      <c r="K264" s="258">
        <v>3.27</v>
      </c>
      <c r="L264" s="259">
        <f t="shared" si="72"/>
        <v>11.53</v>
      </c>
      <c r="M264" s="259">
        <f t="shared" si="73"/>
        <v>11.53</v>
      </c>
      <c r="N264" s="260">
        <f t="shared" si="74"/>
        <v>0.2666</v>
      </c>
      <c r="O264" s="261">
        <f t="shared" si="75"/>
        <v>14.603897999999999</v>
      </c>
      <c r="P264" s="262">
        <f t="shared" si="76"/>
        <v>8.4733898751607574E-6</v>
      </c>
      <c r="Q264" s="242"/>
      <c r="R264" s="243"/>
      <c r="S264" s="263">
        <f t="shared" si="77"/>
        <v>0</v>
      </c>
      <c r="T264" s="263">
        <f t="shared" si="78"/>
        <v>0</v>
      </c>
      <c r="U264" s="83"/>
      <c r="V264" s="310" t="e">
        <f t="shared" si="79"/>
        <v>#DIV/0!</v>
      </c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ht="31.5" x14ac:dyDescent="0.25">
      <c r="A265" s="252">
        <v>2</v>
      </c>
      <c r="B265" s="253" t="s">
        <v>52</v>
      </c>
      <c r="C265" s="253">
        <v>4</v>
      </c>
      <c r="D265" s="253" t="s">
        <v>52</v>
      </c>
      <c r="E265" s="253">
        <v>90</v>
      </c>
      <c r="F265" s="254" t="s">
        <v>138</v>
      </c>
      <c r="G265" s="255" t="s">
        <v>303</v>
      </c>
      <c r="H265" s="256" t="s">
        <v>140</v>
      </c>
      <c r="I265" s="257">
        <v>4</v>
      </c>
      <c r="J265" s="258">
        <v>15.824999999999999</v>
      </c>
      <c r="K265" s="258">
        <v>6.2575000000000003</v>
      </c>
      <c r="L265" s="259">
        <f t="shared" si="72"/>
        <v>22.0825</v>
      </c>
      <c r="M265" s="259">
        <f t="shared" si="73"/>
        <v>88.33</v>
      </c>
      <c r="N265" s="260">
        <f t="shared" si="74"/>
        <v>0.2666</v>
      </c>
      <c r="O265" s="261">
        <f t="shared" si="75"/>
        <v>111.878778</v>
      </c>
      <c r="P265" s="262">
        <f t="shared" si="76"/>
        <v>6.4913662417428425E-5</v>
      </c>
      <c r="Q265" s="242"/>
      <c r="R265" s="243"/>
      <c r="S265" s="263">
        <f t="shared" si="77"/>
        <v>0</v>
      </c>
      <c r="T265" s="263">
        <f t="shared" si="78"/>
        <v>0</v>
      </c>
      <c r="U265" s="83"/>
      <c r="V265" s="310" t="e">
        <f t="shared" si="79"/>
        <v>#DIV/0!</v>
      </c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ht="31.5" x14ac:dyDescent="0.25">
      <c r="A266" s="252">
        <v>2</v>
      </c>
      <c r="B266" s="253" t="s">
        <v>52</v>
      </c>
      <c r="C266" s="253">
        <v>4</v>
      </c>
      <c r="D266" s="253" t="s">
        <v>52</v>
      </c>
      <c r="E266" s="253">
        <v>91</v>
      </c>
      <c r="F266" s="254" t="s">
        <v>138</v>
      </c>
      <c r="G266" s="255" t="s">
        <v>304</v>
      </c>
      <c r="H266" s="256" t="s">
        <v>140</v>
      </c>
      <c r="I266" s="257">
        <v>1</v>
      </c>
      <c r="J266" s="258">
        <v>15.82</v>
      </c>
      <c r="K266" s="258">
        <v>6.26</v>
      </c>
      <c r="L266" s="259">
        <f t="shared" si="72"/>
        <v>22.08</v>
      </c>
      <c r="M266" s="259">
        <f t="shared" si="73"/>
        <v>22.08</v>
      </c>
      <c r="N266" s="260">
        <f t="shared" si="74"/>
        <v>0.2666</v>
      </c>
      <c r="O266" s="261">
        <f t="shared" si="75"/>
        <v>27.966527999999997</v>
      </c>
      <c r="P266" s="262">
        <f t="shared" si="76"/>
        <v>1.6226578355901955E-5</v>
      </c>
      <c r="Q266" s="242"/>
      <c r="R266" s="243"/>
      <c r="S266" s="263">
        <f t="shared" si="77"/>
        <v>0</v>
      </c>
      <c r="T266" s="263">
        <f t="shared" si="78"/>
        <v>0</v>
      </c>
      <c r="U266" s="83"/>
      <c r="V266" s="310" t="e">
        <f t="shared" si="79"/>
        <v>#DIV/0!</v>
      </c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ht="31.5" x14ac:dyDescent="0.25">
      <c r="A267" s="252">
        <v>2</v>
      </c>
      <c r="B267" s="253" t="s">
        <v>52</v>
      </c>
      <c r="C267" s="253">
        <v>4</v>
      </c>
      <c r="D267" s="253" t="s">
        <v>52</v>
      </c>
      <c r="E267" s="253">
        <v>92</v>
      </c>
      <c r="F267" s="254" t="s">
        <v>138</v>
      </c>
      <c r="G267" s="255" t="s">
        <v>305</v>
      </c>
      <c r="H267" s="256" t="s">
        <v>140</v>
      </c>
      <c r="I267" s="257">
        <v>1</v>
      </c>
      <c r="J267" s="258">
        <v>8.26</v>
      </c>
      <c r="K267" s="258">
        <v>3.27</v>
      </c>
      <c r="L267" s="259">
        <f t="shared" si="72"/>
        <v>11.53</v>
      </c>
      <c r="M267" s="259">
        <f t="shared" si="73"/>
        <v>11.53</v>
      </c>
      <c r="N267" s="260">
        <f t="shared" si="74"/>
        <v>0.2666</v>
      </c>
      <c r="O267" s="261">
        <f t="shared" si="75"/>
        <v>14.603897999999999</v>
      </c>
      <c r="P267" s="262">
        <f t="shared" si="76"/>
        <v>8.4733898751607574E-6</v>
      </c>
      <c r="Q267" s="242"/>
      <c r="R267" s="243"/>
      <c r="S267" s="263">
        <f t="shared" si="77"/>
        <v>0</v>
      </c>
      <c r="T267" s="263">
        <f t="shared" si="78"/>
        <v>0</v>
      </c>
      <c r="U267" s="83"/>
      <c r="V267" s="310" t="e">
        <f t="shared" si="79"/>
        <v>#DIV/0!</v>
      </c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ht="31.5" x14ac:dyDescent="0.25">
      <c r="A268" s="252">
        <v>2</v>
      </c>
      <c r="B268" s="253" t="s">
        <v>52</v>
      </c>
      <c r="C268" s="253">
        <v>4</v>
      </c>
      <c r="D268" s="253" t="s">
        <v>52</v>
      </c>
      <c r="E268" s="253">
        <v>93</v>
      </c>
      <c r="F268" s="254" t="s">
        <v>138</v>
      </c>
      <c r="G268" s="255" t="s">
        <v>306</v>
      </c>
      <c r="H268" s="256" t="s">
        <v>140</v>
      </c>
      <c r="I268" s="257">
        <v>2</v>
      </c>
      <c r="J268" s="258">
        <v>5.88</v>
      </c>
      <c r="K268" s="258">
        <v>2.2599999999999998</v>
      </c>
      <c r="L268" s="259">
        <f t="shared" si="72"/>
        <v>8.14</v>
      </c>
      <c r="M268" s="259">
        <f t="shared" si="73"/>
        <v>16.28</v>
      </c>
      <c r="N268" s="260">
        <f t="shared" si="74"/>
        <v>0.2666</v>
      </c>
      <c r="O268" s="261">
        <f t="shared" si="75"/>
        <v>20.620248</v>
      </c>
      <c r="P268" s="262">
        <f t="shared" si="76"/>
        <v>1.1964161939949449E-5</v>
      </c>
      <c r="Q268" s="242"/>
      <c r="R268" s="243"/>
      <c r="S268" s="263">
        <f t="shared" si="77"/>
        <v>0</v>
      </c>
      <c r="T268" s="263">
        <f t="shared" si="78"/>
        <v>0</v>
      </c>
      <c r="U268" s="83"/>
      <c r="V268" s="310" t="e">
        <f t="shared" si="79"/>
        <v>#DIV/0!</v>
      </c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ht="31.5" x14ac:dyDescent="0.25">
      <c r="A269" s="252">
        <v>2</v>
      </c>
      <c r="B269" s="253" t="s">
        <v>52</v>
      </c>
      <c r="C269" s="253">
        <v>4</v>
      </c>
      <c r="D269" s="253" t="s">
        <v>52</v>
      </c>
      <c r="E269" s="253">
        <v>94</v>
      </c>
      <c r="F269" s="254" t="s">
        <v>138</v>
      </c>
      <c r="G269" s="255" t="s">
        <v>307</v>
      </c>
      <c r="H269" s="256" t="s">
        <v>140</v>
      </c>
      <c r="I269" s="257">
        <v>10</v>
      </c>
      <c r="J269" s="258">
        <v>1.7999999999999999E-2</v>
      </c>
      <c r="K269" s="258">
        <v>7.0000000000000001E-3</v>
      </c>
      <c r="L269" s="259">
        <f t="shared" si="72"/>
        <v>2.4999999999999998E-2</v>
      </c>
      <c r="M269" s="259">
        <f t="shared" si="73"/>
        <v>0.24999999999999997</v>
      </c>
      <c r="N269" s="260">
        <f t="shared" si="74"/>
        <v>0.2666</v>
      </c>
      <c r="O269" s="261">
        <f t="shared" si="75"/>
        <v>0.31664999999999993</v>
      </c>
      <c r="P269" s="262">
        <f t="shared" si="76"/>
        <v>1.8372484551519419E-7</v>
      </c>
      <c r="Q269" s="242"/>
      <c r="R269" s="243"/>
      <c r="S269" s="263">
        <f t="shared" si="77"/>
        <v>0</v>
      </c>
      <c r="T269" s="263">
        <f t="shared" si="78"/>
        <v>0</v>
      </c>
      <c r="U269" s="83"/>
      <c r="V269" s="310" t="e">
        <f t="shared" si="79"/>
        <v>#DIV/0!</v>
      </c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ht="31.5" x14ac:dyDescent="0.25">
      <c r="A270" s="252">
        <v>2</v>
      </c>
      <c r="B270" s="253" t="s">
        <v>52</v>
      </c>
      <c r="C270" s="253">
        <v>4</v>
      </c>
      <c r="D270" s="253" t="s">
        <v>52</v>
      </c>
      <c r="E270" s="253">
        <v>95</v>
      </c>
      <c r="F270" s="254" t="s">
        <v>138</v>
      </c>
      <c r="G270" s="255" t="s">
        <v>202</v>
      </c>
      <c r="H270" s="256" t="s">
        <v>140</v>
      </c>
      <c r="I270" s="257">
        <v>9</v>
      </c>
      <c r="J270" s="258">
        <v>3.5000000000000003E-2</v>
      </c>
      <c r="K270" s="258">
        <v>1.4999999999999999E-2</v>
      </c>
      <c r="L270" s="259">
        <f t="shared" si="72"/>
        <v>0.05</v>
      </c>
      <c r="M270" s="259">
        <f t="shared" si="73"/>
        <v>0.45</v>
      </c>
      <c r="N270" s="260">
        <f t="shared" si="74"/>
        <v>0.2666</v>
      </c>
      <c r="O270" s="261">
        <f t="shared" si="75"/>
        <v>0.56996999999999998</v>
      </c>
      <c r="P270" s="262">
        <f t="shared" si="76"/>
        <v>3.3070472192734961E-7</v>
      </c>
      <c r="Q270" s="242"/>
      <c r="R270" s="243"/>
      <c r="S270" s="263">
        <f t="shared" si="77"/>
        <v>0</v>
      </c>
      <c r="T270" s="263">
        <f t="shared" si="78"/>
        <v>0</v>
      </c>
      <c r="U270" s="83"/>
      <c r="V270" s="310" t="e">
        <f t="shared" si="79"/>
        <v>#DIV/0!</v>
      </c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ht="31.5" x14ac:dyDescent="0.25">
      <c r="A271" s="252">
        <v>2</v>
      </c>
      <c r="B271" s="253" t="s">
        <v>52</v>
      </c>
      <c r="C271" s="253">
        <v>4</v>
      </c>
      <c r="D271" s="253" t="s">
        <v>52</v>
      </c>
      <c r="E271" s="253">
        <v>96</v>
      </c>
      <c r="F271" s="254" t="s">
        <v>138</v>
      </c>
      <c r="G271" s="255" t="s">
        <v>186</v>
      </c>
      <c r="H271" s="256" t="s">
        <v>140</v>
      </c>
      <c r="I271" s="257">
        <v>27</v>
      </c>
      <c r="J271" s="258">
        <v>0.108645710357748</v>
      </c>
      <c r="K271" s="258">
        <v>0.04</v>
      </c>
      <c r="L271" s="259">
        <f t="shared" si="72"/>
        <v>0.14864571035774801</v>
      </c>
      <c r="M271" s="259">
        <f t="shared" si="73"/>
        <v>4.0134341796591961</v>
      </c>
      <c r="N271" s="260">
        <f t="shared" si="74"/>
        <v>0.2666</v>
      </c>
      <c r="O271" s="261">
        <f t="shared" si="75"/>
        <v>5.0834157319563378</v>
      </c>
      <c r="P271" s="262">
        <f t="shared" si="76"/>
        <v>2.9494702985731443E-6</v>
      </c>
      <c r="Q271" s="242"/>
      <c r="R271" s="243"/>
      <c r="S271" s="263">
        <f t="shared" si="77"/>
        <v>0</v>
      </c>
      <c r="T271" s="263">
        <f t="shared" si="78"/>
        <v>0</v>
      </c>
      <c r="U271" s="83"/>
      <c r="V271" s="310" t="e">
        <f t="shared" si="79"/>
        <v>#DIV/0!</v>
      </c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ht="31.5" x14ac:dyDescent="0.25">
      <c r="A272" s="252">
        <v>2</v>
      </c>
      <c r="B272" s="253" t="s">
        <v>52</v>
      </c>
      <c r="C272" s="253">
        <v>4</v>
      </c>
      <c r="D272" s="253" t="s">
        <v>52</v>
      </c>
      <c r="E272" s="253">
        <v>97</v>
      </c>
      <c r="F272" s="254" t="s">
        <v>138</v>
      </c>
      <c r="G272" s="255" t="s">
        <v>161</v>
      </c>
      <c r="H272" s="256" t="s">
        <v>140</v>
      </c>
      <c r="I272" s="257">
        <v>14</v>
      </c>
      <c r="J272" s="258">
        <v>0.14000000000000001</v>
      </c>
      <c r="K272" s="258">
        <v>5.5714285714285702E-2</v>
      </c>
      <c r="L272" s="259">
        <f t="shared" ref="L272:L290" si="80">SUM(J272:K272)</f>
        <v>0.19571428571428573</v>
      </c>
      <c r="M272" s="259">
        <f t="shared" ref="M272:M290" si="81">L272*I272</f>
        <v>2.74</v>
      </c>
      <c r="N272" s="260">
        <f t="shared" ref="N272:N290" si="82">$P$7</f>
        <v>0.2666</v>
      </c>
      <c r="O272" s="261">
        <f t="shared" ref="O272:O290" si="83">M272*(1+N272)</f>
        <v>3.4704840000000003</v>
      </c>
      <c r="P272" s="262">
        <f t="shared" ref="P272:P291" si="84">O272/$O$1113</f>
        <v>2.0136243068465289E-6</v>
      </c>
      <c r="Q272" s="242"/>
      <c r="R272" s="243"/>
      <c r="S272" s="263">
        <f t="shared" ref="S272:S290" si="85">IF($V$7=0,0,L272*(1+$V$7)*(1-$V$6))</f>
        <v>0</v>
      </c>
      <c r="T272" s="263">
        <f t="shared" ref="T272:T290" si="86">S272*I272</f>
        <v>0</v>
      </c>
      <c r="U272" s="83"/>
      <c r="V272" s="310" t="e">
        <f t="shared" ref="V272:V291" si="87">T272/$T$1113</f>
        <v>#DIV/0!</v>
      </c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ht="31.5" x14ac:dyDescent="0.25">
      <c r="A273" s="252">
        <v>2</v>
      </c>
      <c r="B273" s="253" t="s">
        <v>52</v>
      </c>
      <c r="C273" s="253">
        <v>4</v>
      </c>
      <c r="D273" s="253" t="s">
        <v>52</v>
      </c>
      <c r="E273" s="253">
        <v>98</v>
      </c>
      <c r="F273" s="254" t="s">
        <v>138</v>
      </c>
      <c r="G273" s="255" t="s">
        <v>308</v>
      </c>
      <c r="H273" s="256" t="s">
        <v>140</v>
      </c>
      <c r="I273" s="257">
        <v>32</v>
      </c>
      <c r="J273" s="258">
        <v>7.0000000000000007E-2</v>
      </c>
      <c r="K273" s="258">
        <v>2.78125E-2</v>
      </c>
      <c r="L273" s="259">
        <f t="shared" si="80"/>
        <v>9.7812500000000011E-2</v>
      </c>
      <c r="M273" s="259">
        <f t="shared" si="81"/>
        <v>3.1300000000000003</v>
      </c>
      <c r="N273" s="260">
        <f t="shared" si="82"/>
        <v>0.2666</v>
      </c>
      <c r="O273" s="261">
        <f t="shared" si="83"/>
        <v>3.9644580000000005</v>
      </c>
      <c r="P273" s="262">
        <f t="shared" si="84"/>
        <v>2.3002350658502322E-6</v>
      </c>
      <c r="Q273" s="242"/>
      <c r="R273" s="243"/>
      <c r="S273" s="263">
        <f t="shared" si="85"/>
        <v>0</v>
      </c>
      <c r="T273" s="263">
        <f t="shared" si="86"/>
        <v>0</v>
      </c>
      <c r="U273" s="83"/>
      <c r="V273" s="310" t="e">
        <f t="shared" si="87"/>
        <v>#DIV/0!</v>
      </c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ht="31.5" x14ac:dyDescent="0.25">
      <c r="A274" s="252">
        <v>2</v>
      </c>
      <c r="B274" s="253" t="s">
        <v>52</v>
      </c>
      <c r="C274" s="253">
        <v>4</v>
      </c>
      <c r="D274" s="253" t="s">
        <v>52</v>
      </c>
      <c r="E274" s="253">
        <v>99</v>
      </c>
      <c r="F274" s="254" t="s">
        <v>138</v>
      </c>
      <c r="G274" s="255" t="s">
        <v>309</v>
      </c>
      <c r="H274" s="256" t="s">
        <v>140</v>
      </c>
      <c r="I274" s="257">
        <v>2</v>
      </c>
      <c r="J274" s="258">
        <v>8.6150000000000002</v>
      </c>
      <c r="K274" s="258">
        <v>3.4049999999999998</v>
      </c>
      <c r="L274" s="259">
        <f t="shared" si="80"/>
        <v>12.02</v>
      </c>
      <c r="M274" s="259">
        <f t="shared" si="81"/>
        <v>24.04</v>
      </c>
      <c r="N274" s="260">
        <f t="shared" si="82"/>
        <v>0.2666</v>
      </c>
      <c r="O274" s="261">
        <f t="shared" si="83"/>
        <v>30.449063999999996</v>
      </c>
      <c r="P274" s="262">
        <f t="shared" si="84"/>
        <v>1.7666981144741075E-5</v>
      </c>
      <c r="Q274" s="242"/>
      <c r="R274" s="243"/>
      <c r="S274" s="263">
        <f t="shared" si="85"/>
        <v>0</v>
      </c>
      <c r="T274" s="263">
        <f t="shared" si="86"/>
        <v>0</v>
      </c>
      <c r="U274" s="83"/>
      <c r="V274" s="310" t="e">
        <f t="shared" si="87"/>
        <v>#DIV/0!</v>
      </c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ht="31.5" x14ac:dyDescent="0.25">
      <c r="A275" s="252">
        <v>2</v>
      </c>
      <c r="B275" s="253" t="s">
        <v>52</v>
      </c>
      <c r="C275" s="253">
        <v>4</v>
      </c>
      <c r="D275" s="253" t="s">
        <v>52</v>
      </c>
      <c r="E275" s="253">
        <v>100</v>
      </c>
      <c r="F275" s="254" t="s">
        <v>138</v>
      </c>
      <c r="G275" s="255" t="s">
        <v>310</v>
      </c>
      <c r="H275" s="256" t="s">
        <v>140</v>
      </c>
      <c r="I275" s="257">
        <v>2</v>
      </c>
      <c r="J275" s="258">
        <v>2.27</v>
      </c>
      <c r="K275" s="258">
        <v>0.89500000000000002</v>
      </c>
      <c r="L275" s="259">
        <f t="shared" si="80"/>
        <v>3.165</v>
      </c>
      <c r="M275" s="259">
        <f t="shared" si="81"/>
        <v>6.33</v>
      </c>
      <c r="N275" s="260">
        <f t="shared" si="82"/>
        <v>0.2666</v>
      </c>
      <c r="O275" s="261">
        <f t="shared" si="83"/>
        <v>8.0175780000000003</v>
      </c>
      <c r="P275" s="262">
        <f t="shared" si="84"/>
        <v>4.6519130884447181E-6</v>
      </c>
      <c r="Q275" s="242"/>
      <c r="R275" s="243"/>
      <c r="S275" s="263">
        <f t="shared" si="85"/>
        <v>0</v>
      </c>
      <c r="T275" s="263">
        <f t="shared" si="86"/>
        <v>0</v>
      </c>
      <c r="U275" s="83"/>
      <c r="V275" s="310" t="e">
        <f t="shared" si="87"/>
        <v>#DIV/0!</v>
      </c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ht="31.5" x14ac:dyDescent="0.25">
      <c r="A276" s="252">
        <v>2</v>
      </c>
      <c r="B276" s="253" t="s">
        <v>52</v>
      </c>
      <c r="C276" s="253">
        <v>4</v>
      </c>
      <c r="D276" s="253" t="s">
        <v>52</v>
      </c>
      <c r="E276" s="253">
        <v>101</v>
      </c>
      <c r="F276" s="254" t="s">
        <v>138</v>
      </c>
      <c r="G276" s="255" t="s">
        <v>311</v>
      </c>
      <c r="H276" s="256" t="s">
        <v>140</v>
      </c>
      <c r="I276" s="257">
        <v>33</v>
      </c>
      <c r="J276" s="258">
        <v>1.63</v>
      </c>
      <c r="K276" s="258">
        <v>0.62575757575757596</v>
      </c>
      <c r="L276" s="259">
        <f t="shared" si="80"/>
        <v>2.2557575757575759</v>
      </c>
      <c r="M276" s="259">
        <f t="shared" si="81"/>
        <v>74.44</v>
      </c>
      <c r="N276" s="260">
        <f t="shared" si="82"/>
        <v>0.2666</v>
      </c>
      <c r="O276" s="261">
        <f t="shared" si="83"/>
        <v>94.285703999999996</v>
      </c>
      <c r="P276" s="262">
        <f t="shared" si="84"/>
        <v>5.4705910000604234E-5</v>
      </c>
      <c r="Q276" s="242"/>
      <c r="R276" s="243"/>
      <c r="S276" s="263">
        <f t="shared" si="85"/>
        <v>0</v>
      </c>
      <c r="T276" s="263">
        <f t="shared" si="86"/>
        <v>0</v>
      </c>
      <c r="U276" s="83"/>
      <c r="V276" s="310" t="e">
        <f t="shared" si="87"/>
        <v>#DIV/0!</v>
      </c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ht="31.5" x14ac:dyDescent="0.25">
      <c r="A277" s="252">
        <v>2</v>
      </c>
      <c r="B277" s="253" t="s">
        <v>52</v>
      </c>
      <c r="C277" s="253">
        <v>4</v>
      </c>
      <c r="D277" s="253" t="s">
        <v>52</v>
      </c>
      <c r="E277" s="253">
        <v>102</v>
      </c>
      <c r="F277" s="254" t="s">
        <v>138</v>
      </c>
      <c r="G277" s="255" t="s">
        <v>312</v>
      </c>
      <c r="H277" s="256" t="s">
        <v>140</v>
      </c>
      <c r="I277" s="257">
        <v>1</v>
      </c>
      <c r="J277" s="258">
        <v>369.37</v>
      </c>
      <c r="K277" s="258">
        <v>127.76</v>
      </c>
      <c r="L277" s="259">
        <f t="shared" si="80"/>
        <v>497.13</v>
      </c>
      <c r="M277" s="259">
        <f t="shared" si="81"/>
        <v>497.13</v>
      </c>
      <c r="N277" s="260">
        <f t="shared" si="82"/>
        <v>0.2666</v>
      </c>
      <c r="O277" s="261">
        <f t="shared" si="83"/>
        <v>629.66485799999998</v>
      </c>
      <c r="P277" s="262">
        <f t="shared" si="84"/>
        <v>3.6534052980387403E-4</v>
      </c>
      <c r="Q277" s="242"/>
      <c r="R277" s="243"/>
      <c r="S277" s="263">
        <f t="shared" si="85"/>
        <v>0</v>
      </c>
      <c r="T277" s="263">
        <f t="shared" si="86"/>
        <v>0</v>
      </c>
      <c r="U277" s="83"/>
      <c r="V277" s="310" t="e">
        <f t="shared" si="87"/>
        <v>#DIV/0!</v>
      </c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31.5" x14ac:dyDescent="0.25">
      <c r="A278" s="252">
        <v>2</v>
      </c>
      <c r="B278" s="253" t="s">
        <v>52</v>
      </c>
      <c r="C278" s="253">
        <v>4</v>
      </c>
      <c r="D278" s="253" t="s">
        <v>52</v>
      </c>
      <c r="E278" s="253">
        <v>103</v>
      </c>
      <c r="F278" s="254" t="s">
        <v>138</v>
      </c>
      <c r="G278" s="255" t="s">
        <v>313</v>
      </c>
      <c r="H278" s="256" t="s">
        <v>140</v>
      </c>
      <c r="I278" s="257">
        <v>1</v>
      </c>
      <c r="J278" s="258">
        <v>465</v>
      </c>
      <c r="K278" s="258">
        <v>339.78</v>
      </c>
      <c r="L278" s="259">
        <f t="shared" si="80"/>
        <v>804.78</v>
      </c>
      <c r="M278" s="259">
        <f t="shared" si="81"/>
        <v>804.78</v>
      </c>
      <c r="N278" s="260">
        <f t="shared" si="82"/>
        <v>0.2666</v>
      </c>
      <c r="O278" s="261">
        <f t="shared" si="83"/>
        <v>1019.334348</v>
      </c>
      <c r="P278" s="262">
        <f t="shared" si="84"/>
        <v>5.9143232469487203E-4</v>
      </c>
      <c r="Q278" s="242"/>
      <c r="R278" s="243"/>
      <c r="S278" s="263">
        <f t="shared" si="85"/>
        <v>0</v>
      </c>
      <c r="T278" s="263">
        <f t="shared" si="86"/>
        <v>0</v>
      </c>
      <c r="U278" s="83"/>
      <c r="V278" s="310" t="e">
        <f t="shared" si="87"/>
        <v>#DIV/0!</v>
      </c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31.5" x14ac:dyDescent="0.25">
      <c r="A279" s="252">
        <v>2</v>
      </c>
      <c r="B279" s="253" t="s">
        <v>52</v>
      </c>
      <c r="C279" s="253">
        <v>4</v>
      </c>
      <c r="D279" s="253" t="s">
        <v>52</v>
      </c>
      <c r="E279" s="253">
        <v>104</v>
      </c>
      <c r="F279" s="254" t="s">
        <v>138</v>
      </c>
      <c r="G279" s="255" t="s">
        <v>314</v>
      </c>
      <c r="H279" s="256" t="s">
        <v>140</v>
      </c>
      <c r="I279" s="257">
        <v>1</v>
      </c>
      <c r="J279" s="258">
        <v>130.22</v>
      </c>
      <c r="K279" s="258">
        <v>55.62</v>
      </c>
      <c r="L279" s="259">
        <f t="shared" si="80"/>
        <v>185.84</v>
      </c>
      <c r="M279" s="259">
        <f t="shared" si="81"/>
        <v>185.84</v>
      </c>
      <c r="N279" s="260">
        <f t="shared" si="82"/>
        <v>0.2666</v>
      </c>
      <c r="O279" s="261">
        <f t="shared" si="83"/>
        <v>235.38494399999999</v>
      </c>
      <c r="P279" s="262">
        <f t="shared" si="84"/>
        <v>1.3657370116217478E-4</v>
      </c>
      <c r="Q279" s="242"/>
      <c r="R279" s="243"/>
      <c r="S279" s="263">
        <f t="shared" si="85"/>
        <v>0</v>
      </c>
      <c r="T279" s="263">
        <f t="shared" si="86"/>
        <v>0</v>
      </c>
      <c r="U279" s="83"/>
      <c r="V279" s="310" t="e">
        <f t="shared" si="87"/>
        <v>#DIV/0!</v>
      </c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31.5" x14ac:dyDescent="0.25">
      <c r="A280" s="252">
        <v>2</v>
      </c>
      <c r="B280" s="253" t="s">
        <v>52</v>
      </c>
      <c r="C280" s="253">
        <v>4</v>
      </c>
      <c r="D280" s="253" t="s">
        <v>52</v>
      </c>
      <c r="E280" s="253">
        <v>105</v>
      </c>
      <c r="F280" s="254" t="s">
        <v>138</v>
      </c>
      <c r="G280" s="255" t="s">
        <v>315</v>
      </c>
      <c r="H280" s="256" t="s">
        <v>140</v>
      </c>
      <c r="I280" s="257">
        <v>4</v>
      </c>
      <c r="J280" s="258">
        <v>2.95</v>
      </c>
      <c r="K280" s="258">
        <v>1.1325000000000001</v>
      </c>
      <c r="L280" s="259">
        <f t="shared" si="80"/>
        <v>4.0825000000000005</v>
      </c>
      <c r="M280" s="259">
        <f t="shared" si="81"/>
        <v>16.330000000000002</v>
      </c>
      <c r="N280" s="260">
        <f t="shared" si="82"/>
        <v>0.2666</v>
      </c>
      <c r="O280" s="261">
        <f t="shared" si="83"/>
        <v>20.683578000000001</v>
      </c>
      <c r="P280" s="262">
        <f t="shared" si="84"/>
        <v>1.2000906909052488E-5</v>
      </c>
      <c r="Q280" s="242"/>
      <c r="R280" s="243"/>
      <c r="S280" s="263">
        <f t="shared" si="85"/>
        <v>0</v>
      </c>
      <c r="T280" s="263">
        <f t="shared" si="86"/>
        <v>0</v>
      </c>
      <c r="U280" s="83"/>
      <c r="V280" s="310" t="e">
        <f t="shared" si="87"/>
        <v>#DIV/0!</v>
      </c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ht="31.5" x14ac:dyDescent="0.25">
      <c r="A281" s="252">
        <v>2</v>
      </c>
      <c r="B281" s="253" t="s">
        <v>52</v>
      </c>
      <c r="C281" s="253">
        <v>4</v>
      </c>
      <c r="D281" s="253" t="s">
        <v>52</v>
      </c>
      <c r="E281" s="253">
        <v>106</v>
      </c>
      <c r="F281" s="254" t="s">
        <v>138</v>
      </c>
      <c r="G281" s="255" t="s">
        <v>316</v>
      </c>
      <c r="H281" s="256" t="s">
        <v>140</v>
      </c>
      <c r="I281" s="257">
        <v>9</v>
      </c>
      <c r="J281" s="258">
        <v>1.99</v>
      </c>
      <c r="K281" s="258">
        <v>0.76428571428571401</v>
      </c>
      <c r="L281" s="259">
        <f t="shared" si="80"/>
        <v>2.754285714285714</v>
      </c>
      <c r="M281" s="259">
        <f t="shared" si="81"/>
        <v>24.788571428571426</v>
      </c>
      <c r="N281" s="260">
        <f t="shared" si="82"/>
        <v>0.2666</v>
      </c>
      <c r="O281" s="261">
        <f t="shared" si="83"/>
        <v>31.397204571428567</v>
      </c>
      <c r="P281" s="262">
        <f t="shared" si="84"/>
        <v>1.821710582502657E-5</v>
      </c>
      <c r="Q281" s="242"/>
      <c r="R281" s="243"/>
      <c r="S281" s="263">
        <f t="shared" si="85"/>
        <v>0</v>
      </c>
      <c r="T281" s="263">
        <f t="shared" si="86"/>
        <v>0</v>
      </c>
      <c r="U281" s="83"/>
      <c r="V281" s="310" t="e">
        <f t="shared" si="87"/>
        <v>#DIV/0!</v>
      </c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ht="31.5" x14ac:dyDescent="0.25">
      <c r="A282" s="252">
        <v>2</v>
      </c>
      <c r="B282" s="253" t="s">
        <v>52</v>
      </c>
      <c r="C282" s="253">
        <v>4</v>
      </c>
      <c r="D282" s="253" t="s">
        <v>52</v>
      </c>
      <c r="E282" s="253">
        <v>107</v>
      </c>
      <c r="F282" s="254" t="s">
        <v>138</v>
      </c>
      <c r="G282" s="255" t="s">
        <v>317</v>
      </c>
      <c r="H282" s="256" t="s">
        <v>140</v>
      </c>
      <c r="I282" s="257">
        <v>8</v>
      </c>
      <c r="J282" s="258">
        <v>98.487499999999997</v>
      </c>
      <c r="K282" s="258">
        <v>34.064999999999998</v>
      </c>
      <c r="L282" s="259">
        <f t="shared" si="80"/>
        <v>132.55250000000001</v>
      </c>
      <c r="M282" s="259">
        <f t="shared" si="81"/>
        <v>1060.42</v>
      </c>
      <c r="N282" s="260">
        <f t="shared" si="82"/>
        <v>0.2666</v>
      </c>
      <c r="O282" s="261">
        <f t="shared" si="83"/>
        <v>1343.127972</v>
      </c>
      <c r="P282" s="262">
        <f t="shared" si="84"/>
        <v>7.7930200272488905E-4</v>
      </c>
      <c r="Q282" s="242"/>
      <c r="R282" s="243"/>
      <c r="S282" s="263">
        <f t="shared" si="85"/>
        <v>0</v>
      </c>
      <c r="T282" s="263">
        <f t="shared" si="86"/>
        <v>0</v>
      </c>
      <c r="U282" s="83"/>
      <c r="V282" s="310" t="e">
        <f t="shared" si="87"/>
        <v>#DIV/0!</v>
      </c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ht="31.5" x14ac:dyDescent="0.25">
      <c r="A283" s="252">
        <v>2</v>
      </c>
      <c r="B283" s="253" t="s">
        <v>52</v>
      </c>
      <c r="C283" s="253">
        <v>4</v>
      </c>
      <c r="D283" s="253" t="s">
        <v>52</v>
      </c>
      <c r="E283" s="253">
        <v>108</v>
      </c>
      <c r="F283" s="254" t="s">
        <v>138</v>
      </c>
      <c r="G283" s="255" t="s">
        <v>318</v>
      </c>
      <c r="H283" s="256" t="s">
        <v>140</v>
      </c>
      <c r="I283" s="257">
        <v>1</v>
      </c>
      <c r="J283" s="258">
        <v>2.6</v>
      </c>
      <c r="K283" s="258">
        <v>1.01</v>
      </c>
      <c r="L283" s="259">
        <f t="shared" si="80"/>
        <v>3.6100000000000003</v>
      </c>
      <c r="M283" s="259">
        <f t="shared" si="81"/>
        <v>3.6100000000000003</v>
      </c>
      <c r="N283" s="260">
        <f t="shared" si="82"/>
        <v>0.2666</v>
      </c>
      <c r="O283" s="261">
        <f t="shared" si="83"/>
        <v>4.5724260000000001</v>
      </c>
      <c r="P283" s="262">
        <f t="shared" si="84"/>
        <v>2.652986769239405E-6</v>
      </c>
      <c r="Q283" s="242"/>
      <c r="R283" s="243"/>
      <c r="S283" s="263">
        <f t="shared" si="85"/>
        <v>0</v>
      </c>
      <c r="T283" s="263">
        <f t="shared" si="86"/>
        <v>0</v>
      </c>
      <c r="U283" s="83"/>
      <c r="V283" s="310" t="e">
        <f t="shared" si="87"/>
        <v>#DIV/0!</v>
      </c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ht="31.5" x14ac:dyDescent="0.25">
      <c r="A284" s="252">
        <v>2</v>
      </c>
      <c r="B284" s="253" t="s">
        <v>52</v>
      </c>
      <c r="C284" s="253">
        <v>4</v>
      </c>
      <c r="D284" s="253" t="s">
        <v>52</v>
      </c>
      <c r="E284" s="253">
        <v>109</v>
      </c>
      <c r="F284" s="254" t="s">
        <v>138</v>
      </c>
      <c r="G284" s="255" t="s">
        <v>319</v>
      </c>
      <c r="H284" s="256" t="s">
        <v>140</v>
      </c>
      <c r="I284" s="257">
        <v>5</v>
      </c>
      <c r="J284" s="258">
        <v>2.6040000000000001</v>
      </c>
      <c r="K284" s="258">
        <v>1.008</v>
      </c>
      <c r="L284" s="259">
        <f t="shared" si="80"/>
        <v>3.6120000000000001</v>
      </c>
      <c r="M284" s="259">
        <f t="shared" si="81"/>
        <v>18.060000000000002</v>
      </c>
      <c r="N284" s="260">
        <f t="shared" si="82"/>
        <v>0.2666</v>
      </c>
      <c r="O284" s="261">
        <f t="shared" si="83"/>
        <v>22.874796000000003</v>
      </c>
      <c r="P284" s="262">
        <f t="shared" si="84"/>
        <v>1.3272282840017633E-5</v>
      </c>
      <c r="Q284" s="242"/>
      <c r="R284" s="243"/>
      <c r="S284" s="263">
        <f t="shared" si="85"/>
        <v>0</v>
      </c>
      <c r="T284" s="263">
        <f t="shared" si="86"/>
        <v>0</v>
      </c>
      <c r="U284" s="83"/>
      <c r="V284" s="310" t="e">
        <f t="shared" si="87"/>
        <v>#DIV/0!</v>
      </c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31.5" x14ac:dyDescent="0.25">
      <c r="A285" s="252">
        <v>2</v>
      </c>
      <c r="B285" s="253" t="s">
        <v>52</v>
      </c>
      <c r="C285" s="253">
        <v>4</v>
      </c>
      <c r="D285" s="253" t="s">
        <v>52</v>
      </c>
      <c r="E285" s="253">
        <v>110</v>
      </c>
      <c r="F285" s="254" t="s">
        <v>138</v>
      </c>
      <c r="G285" s="255" t="s">
        <v>203</v>
      </c>
      <c r="H285" s="256" t="s">
        <v>140</v>
      </c>
      <c r="I285" s="257">
        <v>27</v>
      </c>
      <c r="J285" s="258">
        <v>0.58250000000000002</v>
      </c>
      <c r="K285" s="258">
        <v>0.20250000000000001</v>
      </c>
      <c r="L285" s="259">
        <f t="shared" si="80"/>
        <v>0.78500000000000003</v>
      </c>
      <c r="M285" s="259">
        <f t="shared" si="81"/>
        <v>21.195</v>
      </c>
      <c r="N285" s="260">
        <f t="shared" si="82"/>
        <v>0.2666</v>
      </c>
      <c r="O285" s="261">
        <f t="shared" si="83"/>
        <v>26.845586999999998</v>
      </c>
      <c r="P285" s="262">
        <f t="shared" si="84"/>
        <v>1.5576192402778166E-5</v>
      </c>
      <c r="Q285" s="242"/>
      <c r="R285" s="243"/>
      <c r="S285" s="263">
        <f t="shared" si="85"/>
        <v>0</v>
      </c>
      <c r="T285" s="263">
        <f t="shared" si="86"/>
        <v>0</v>
      </c>
      <c r="U285" s="83"/>
      <c r="V285" s="310" t="e">
        <f t="shared" si="87"/>
        <v>#DIV/0!</v>
      </c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ht="31.5" x14ac:dyDescent="0.25">
      <c r="A286" s="252">
        <v>2</v>
      </c>
      <c r="B286" s="253" t="s">
        <v>52</v>
      </c>
      <c r="C286" s="253">
        <v>4</v>
      </c>
      <c r="D286" s="253" t="s">
        <v>52</v>
      </c>
      <c r="E286" s="253">
        <v>111</v>
      </c>
      <c r="F286" s="254">
        <v>72261</v>
      </c>
      <c r="G286" s="255" t="s">
        <v>320</v>
      </c>
      <c r="H286" s="256" t="s">
        <v>140</v>
      </c>
      <c r="I286" s="257">
        <v>2</v>
      </c>
      <c r="J286" s="258">
        <v>5.35</v>
      </c>
      <c r="K286" s="258">
        <v>7.12</v>
      </c>
      <c r="L286" s="259">
        <f t="shared" si="80"/>
        <v>12.469999999999999</v>
      </c>
      <c r="M286" s="259">
        <f t="shared" si="81"/>
        <v>24.939999999999998</v>
      </c>
      <c r="N286" s="260">
        <f t="shared" si="82"/>
        <v>0.2666</v>
      </c>
      <c r="O286" s="261">
        <f t="shared" si="83"/>
        <v>31.589003999999996</v>
      </c>
      <c r="P286" s="262">
        <f t="shared" si="84"/>
        <v>1.8328390588595773E-5</v>
      </c>
      <c r="Q286" s="242"/>
      <c r="R286" s="243"/>
      <c r="S286" s="263">
        <f t="shared" si="85"/>
        <v>0</v>
      </c>
      <c r="T286" s="263">
        <f t="shared" si="86"/>
        <v>0</v>
      </c>
      <c r="U286" s="83"/>
      <c r="V286" s="310" t="e">
        <f t="shared" si="87"/>
        <v>#DIV/0!</v>
      </c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31.5" x14ac:dyDescent="0.25">
      <c r="A287" s="252">
        <v>2</v>
      </c>
      <c r="B287" s="253" t="s">
        <v>52</v>
      </c>
      <c r="C287" s="253">
        <v>4</v>
      </c>
      <c r="D287" s="253" t="s">
        <v>52</v>
      </c>
      <c r="E287" s="253">
        <v>112</v>
      </c>
      <c r="F287" s="254">
        <v>72262</v>
      </c>
      <c r="G287" s="255" t="s">
        <v>204</v>
      </c>
      <c r="H287" s="256" t="s">
        <v>140</v>
      </c>
      <c r="I287" s="257">
        <v>6</v>
      </c>
      <c r="J287" s="258">
        <v>5.35</v>
      </c>
      <c r="K287" s="258">
        <v>7.12</v>
      </c>
      <c r="L287" s="259">
        <f t="shared" si="80"/>
        <v>12.469999999999999</v>
      </c>
      <c r="M287" s="259">
        <f t="shared" si="81"/>
        <v>74.819999999999993</v>
      </c>
      <c r="N287" s="260">
        <f t="shared" si="82"/>
        <v>0.2666</v>
      </c>
      <c r="O287" s="261">
        <f t="shared" si="83"/>
        <v>94.767011999999994</v>
      </c>
      <c r="P287" s="262">
        <f t="shared" si="84"/>
        <v>5.4985171765787326E-5</v>
      </c>
      <c r="Q287" s="242"/>
      <c r="R287" s="243"/>
      <c r="S287" s="263">
        <f t="shared" si="85"/>
        <v>0</v>
      </c>
      <c r="T287" s="263">
        <f t="shared" si="86"/>
        <v>0</v>
      </c>
      <c r="U287" s="83"/>
      <c r="V287" s="310" t="e">
        <f t="shared" si="87"/>
        <v>#DIV/0!</v>
      </c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31.5" x14ac:dyDescent="0.25">
      <c r="A288" s="252">
        <v>2</v>
      </c>
      <c r="B288" s="253" t="s">
        <v>52</v>
      </c>
      <c r="C288" s="253">
        <v>4</v>
      </c>
      <c r="D288" s="253" t="s">
        <v>52</v>
      </c>
      <c r="E288" s="253">
        <v>113</v>
      </c>
      <c r="F288" s="254">
        <v>72263</v>
      </c>
      <c r="G288" s="255" t="s">
        <v>321</v>
      </c>
      <c r="H288" s="256" t="s">
        <v>140</v>
      </c>
      <c r="I288" s="257">
        <v>18</v>
      </c>
      <c r="J288" s="258">
        <v>7.33</v>
      </c>
      <c r="K288" s="258">
        <v>9.44</v>
      </c>
      <c r="L288" s="259">
        <f t="shared" si="80"/>
        <v>16.77</v>
      </c>
      <c r="M288" s="259">
        <f t="shared" si="81"/>
        <v>301.86</v>
      </c>
      <c r="N288" s="260">
        <f t="shared" si="82"/>
        <v>0.2666</v>
      </c>
      <c r="O288" s="261">
        <f t="shared" si="83"/>
        <v>382.33587599999998</v>
      </c>
      <c r="P288" s="262">
        <f t="shared" si="84"/>
        <v>2.2183672746886612E-4</v>
      </c>
      <c r="Q288" s="242"/>
      <c r="R288" s="243"/>
      <c r="S288" s="263">
        <f t="shared" si="85"/>
        <v>0</v>
      </c>
      <c r="T288" s="263">
        <f t="shared" si="86"/>
        <v>0</v>
      </c>
      <c r="U288" s="83"/>
      <c r="V288" s="310" t="e">
        <f t="shared" si="87"/>
        <v>#DIV/0!</v>
      </c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ht="31.5" x14ac:dyDescent="0.25">
      <c r="A289" s="252">
        <v>2</v>
      </c>
      <c r="B289" s="253" t="s">
        <v>52</v>
      </c>
      <c r="C289" s="253">
        <v>4</v>
      </c>
      <c r="D289" s="253" t="s">
        <v>52</v>
      </c>
      <c r="E289" s="253">
        <v>114</v>
      </c>
      <c r="F289" s="254">
        <v>91993</v>
      </c>
      <c r="G289" s="255" t="s">
        <v>322</v>
      </c>
      <c r="H289" s="256" t="s">
        <v>140</v>
      </c>
      <c r="I289" s="257">
        <v>5</v>
      </c>
      <c r="J289" s="258">
        <v>15.6</v>
      </c>
      <c r="K289" s="258">
        <v>13.37</v>
      </c>
      <c r="L289" s="259">
        <f t="shared" si="80"/>
        <v>28.97</v>
      </c>
      <c r="M289" s="259">
        <f t="shared" si="81"/>
        <v>144.85</v>
      </c>
      <c r="N289" s="260">
        <f t="shared" si="82"/>
        <v>0.2666</v>
      </c>
      <c r="O289" s="261">
        <f t="shared" si="83"/>
        <v>183.46700999999999</v>
      </c>
      <c r="P289" s="262">
        <f t="shared" si="84"/>
        <v>1.0645017549150353E-4</v>
      </c>
      <c r="Q289" s="242"/>
      <c r="R289" s="243"/>
      <c r="S289" s="263">
        <f t="shared" si="85"/>
        <v>0</v>
      </c>
      <c r="T289" s="263">
        <f t="shared" si="86"/>
        <v>0</v>
      </c>
      <c r="U289" s="83"/>
      <c r="V289" s="310" t="e">
        <f t="shared" si="87"/>
        <v>#DIV/0!</v>
      </c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ht="31.5" x14ac:dyDescent="0.25">
      <c r="A290" s="252">
        <v>2</v>
      </c>
      <c r="B290" s="253" t="s">
        <v>52</v>
      </c>
      <c r="C290" s="253">
        <v>4</v>
      </c>
      <c r="D290" s="253" t="s">
        <v>52</v>
      </c>
      <c r="E290" s="253">
        <v>115</v>
      </c>
      <c r="F290" s="254" t="s">
        <v>138</v>
      </c>
      <c r="G290" s="255" t="s">
        <v>323</v>
      </c>
      <c r="H290" s="256" t="s">
        <v>140</v>
      </c>
      <c r="I290" s="257">
        <v>1</v>
      </c>
      <c r="J290" s="258">
        <v>165.53</v>
      </c>
      <c r="K290" s="258">
        <v>135.11000000000001</v>
      </c>
      <c r="L290" s="259">
        <f t="shared" si="80"/>
        <v>300.64</v>
      </c>
      <c r="M290" s="259">
        <f t="shared" si="81"/>
        <v>300.64</v>
      </c>
      <c r="N290" s="260">
        <f t="shared" si="82"/>
        <v>0.2666</v>
      </c>
      <c r="O290" s="261">
        <f t="shared" si="83"/>
        <v>380.79062399999998</v>
      </c>
      <c r="P290" s="262">
        <f t="shared" si="84"/>
        <v>2.2094015022275197E-4</v>
      </c>
      <c r="Q290" s="242"/>
      <c r="R290" s="243"/>
      <c r="S290" s="263">
        <f t="shared" si="85"/>
        <v>0</v>
      </c>
      <c r="T290" s="263">
        <f t="shared" si="86"/>
        <v>0</v>
      </c>
      <c r="U290" s="83"/>
      <c r="V290" s="310" t="e">
        <f t="shared" si="87"/>
        <v>#DIV/0!</v>
      </c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s="77" customFormat="1" ht="15.75" x14ac:dyDescent="0.25">
      <c r="A291" s="244"/>
      <c r="B291" s="245"/>
      <c r="C291" s="245"/>
      <c r="D291" s="245"/>
      <c r="E291" s="245"/>
      <c r="F291" s="264"/>
      <c r="G291" s="265" t="s">
        <v>65</v>
      </c>
      <c r="H291" s="266"/>
      <c r="I291" s="266"/>
      <c r="J291" s="267"/>
      <c r="K291" s="268"/>
      <c r="L291" s="269"/>
      <c r="M291" s="269">
        <f>SUM(M176:M290)</f>
        <v>21290.456929850661</v>
      </c>
      <c r="N291" s="269"/>
      <c r="O291" s="269">
        <f>SUM(O176:O290)</f>
        <v>26966.492747348846</v>
      </c>
      <c r="P291" s="270">
        <f t="shared" si="84"/>
        <v>1.5646343641538836E-2</v>
      </c>
      <c r="Q291" s="269"/>
      <c r="R291" s="269"/>
      <c r="S291" s="269">
        <f>SUM(S176:S290)</f>
        <v>0</v>
      </c>
      <c r="T291" s="269">
        <f>SUM(T176:T290)</f>
        <v>0</v>
      </c>
      <c r="U291" s="87"/>
      <c r="V291" s="311" t="e">
        <f t="shared" si="87"/>
        <v>#DIV/0!</v>
      </c>
    </row>
    <row r="292" spans="1:1024" ht="31.5" x14ac:dyDescent="0.25">
      <c r="A292" s="244">
        <v>2</v>
      </c>
      <c r="B292" s="245" t="s">
        <v>52</v>
      </c>
      <c r="C292" s="245">
        <v>5</v>
      </c>
      <c r="D292" s="245"/>
      <c r="E292" s="245"/>
      <c r="F292" s="278"/>
      <c r="G292" s="278" t="s">
        <v>324</v>
      </c>
      <c r="H292" s="278"/>
      <c r="I292" s="278"/>
      <c r="J292" s="278"/>
      <c r="K292" s="278"/>
      <c r="L292" s="248"/>
      <c r="M292" s="248"/>
      <c r="N292" s="249"/>
      <c r="O292" s="250"/>
      <c r="P292" s="251"/>
      <c r="Q292" s="250"/>
      <c r="R292" s="250"/>
      <c r="S292" s="250"/>
      <c r="T292" s="250"/>
      <c r="U292" s="89"/>
      <c r="V292" s="311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ht="31.5" x14ac:dyDescent="0.25">
      <c r="A293" s="252">
        <v>2</v>
      </c>
      <c r="B293" s="253" t="s">
        <v>52</v>
      </c>
      <c r="C293" s="253">
        <v>5</v>
      </c>
      <c r="D293" s="253" t="s">
        <v>52</v>
      </c>
      <c r="E293" s="253">
        <v>1</v>
      </c>
      <c r="F293" s="254" t="s">
        <v>138</v>
      </c>
      <c r="G293" s="255" t="s">
        <v>325</v>
      </c>
      <c r="H293" s="256" t="s">
        <v>140</v>
      </c>
      <c r="I293" s="257">
        <v>2</v>
      </c>
      <c r="J293" s="258">
        <v>23.535</v>
      </c>
      <c r="K293" s="258">
        <v>2.14</v>
      </c>
      <c r="L293" s="259">
        <f t="shared" ref="L293:L327" si="88">SUM(J293:K293)</f>
        <v>25.675000000000001</v>
      </c>
      <c r="M293" s="259">
        <f t="shared" ref="M293:M327" si="89">L293*I293</f>
        <v>51.35</v>
      </c>
      <c r="N293" s="260">
        <f t="shared" ref="N293:N327" si="90">$P$7</f>
        <v>0.2666</v>
      </c>
      <c r="O293" s="261">
        <f t="shared" ref="O293:O327" si="91">M293*(1+N293)</f>
        <v>65.039910000000006</v>
      </c>
      <c r="P293" s="262">
        <f t="shared" ref="P293:P328" si="92">O293/$O$1113</f>
        <v>3.7737083268820897E-5</v>
      </c>
      <c r="Q293" s="242"/>
      <c r="R293" s="243"/>
      <c r="S293" s="263">
        <f t="shared" ref="S293:S327" si="93">IF($V$7=0,0,L293*(1+$V$7)*(1-$V$6))</f>
        <v>0</v>
      </c>
      <c r="T293" s="263">
        <f t="shared" ref="T293:T327" si="94">S293*I293</f>
        <v>0</v>
      </c>
      <c r="U293" s="83"/>
      <c r="V293" s="310" t="e">
        <f t="shared" ref="V293:V328" si="95">T293/$T$1113</f>
        <v>#DIV/0!</v>
      </c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ht="31.5" x14ac:dyDescent="0.25">
      <c r="A294" s="252">
        <v>2</v>
      </c>
      <c r="B294" s="253" t="s">
        <v>52</v>
      </c>
      <c r="C294" s="253">
        <v>5</v>
      </c>
      <c r="D294" s="253" t="s">
        <v>52</v>
      </c>
      <c r="E294" s="253">
        <v>2</v>
      </c>
      <c r="F294" s="254" t="s">
        <v>138</v>
      </c>
      <c r="G294" s="255" t="s">
        <v>326</v>
      </c>
      <c r="H294" s="256" t="s">
        <v>140</v>
      </c>
      <c r="I294" s="257">
        <v>2</v>
      </c>
      <c r="J294" s="258">
        <v>12.62</v>
      </c>
      <c r="K294" s="258">
        <v>1.1499999999999999</v>
      </c>
      <c r="L294" s="259">
        <f t="shared" si="88"/>
        <v>13.77</v>
      </c>
      <c r="M294" s="259">
        <f t="shared" si="89"/>
        <v>27.54</v>
      </c>
      <c r="N294" s="260">
        <f t="shared" si="90"/>
        <v>0.2666</v>
      </c>
      <c r="O294" s="261">
        <f t="shared" si="91"/>
        <v>34.882163999999996</v>
      </c>
      <c r="P294" s="262">
        <f t="shared" si="92"/>
        <v>2.0239128981953794E-5</v>
      </c>
      <c r="Q294" s="242"/>
      <c r="R294" s="243"/>
      <c r="S294" s="263">
        <f t="shared" si="93"/>
        <v>0</v>
      </c>
      <c r="T294" s="263">
        <f t="shared" si="94"/>
        <v>0</v>
      </c>
      <c r="U294" s="83"/>
      <c r="V294" s="310" t="e">
        <f t="shared" si="95"/>
        <v>#DIV/0!</v>
      </c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ht="31.5" x14ac:dyDescent="0.25">
      <c r="A295" s="252">
        <v>2</v>
      </c>
      <c r="B295" s="253" t="s">
        <v>52</v>
      </c>
      <c r="C295" s="253">
        <v>5</v>
      </c>
      <c r="D295" s="253" t="s">
        <v>52</v>
      </c>
      <c r="E295" s="253">
        <v>3</v>
      </c>
      <c r="F295" s="254" t="s">
        <v>138</v>
      </c>
      <c r="G295" s="255" t="s">
        <v>327</v>
      </c>
      <c r="H295" s="256" t="s">
        <v>140</v>
      </c>
      <c r="I295" s="257">
        <v>1</v>
      </c>
      <c r="J295" s="258">
        <v>13.72</v>
      </c>
      <c r="K295" s="258">
        <v>1.25</v>
      </c>
      <c r="L295" s="259">
        <f t="shared" si="88"/>
        <v>14.97</v>
      </c>
      <c r="M295" s="259">
        <f t="shared" si="89"/>
        <v>14.97</v>
      </c>
      <c r="N295" s="260">
        <f t="shared" si="90"/>
        <v>0.2666</v>
      </c>
      <c r="O295" s="261">
        <f t="shared" si="91"/>
        <v>18.961002000000001</v>
      </c>
      <c r="P295" s="262">
        <f t="shared" si="92"/>
        <v>1.1001443749449831E-5</v>
      </c>
      <c r="Q295" s="242"/>
      <c r="R295" s="243"/>
      <c r="S295" s="263">
        <f t="shared" si="93"/>
        <v>0</v>
      </c>
      <c r="T295" s="263">
        <f t="shared" si="94"/>
        <v>0</v>
      </c>
      <c r="U295" s="83"/>
      <c r="V295" s="310" t="e">
        <f t="shared" si="95"/>
        <v>#DIV/0!</v>
      </c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ht="31.5" x14ac:dyDescent="0.25">
      <c r="A296" s="252">
        <v>2</v>
      </c>
      <c r="B296" s="253" t="s">
        <v>52</v>
      </c>
      <c r="C296" s="253">
        <v>5</v>
      </c>
      <c r="D296" s="253" t="s">
        <v>52</v>
      </c>
      <c r="E296" s="253">
        <v>4</v>
      </c>
      <c r="F296" s="254" t="s">
        <v>138</v>
      </c>
      <c r="G296" s="255" t="s">
        <v>328</v>
      </c>
      <c r="H296" s="256" t="s">
        <v>140</v>
      </c>
      <c r="I296" s="257">
        <v>1</v>
      </c>
      <c r="J296" s="258">
        <v>37.28</v>
      </c>
      <c r="K296" s="258">
        <v>3.39</v>
      </c>
      <c r="L296" s="259">
        <f t="shared" si="88"/>
        <v>40.67</v>
      </c>
      <c r="M296" s="259">
        <f t="shared" si="89"/>
        <v>40.67</v>
      </c>
      <c r="N296" s="260">
        <f t="shared" si="90"/>
        <v>0.2666</v>
      </c>
      <c r="O296" s="261">
        <f t="shared" si="91"/>
        <v>51.512622</v>
      </c>
      <c r="P296" s="262">
        <f t="shared" si="92"/>
        <v>2.98883578684118E-5</v>
      </c>
      <c r="Q296" s="242"/>
      <c r="R296" s="243"/>
      <c r="S296" s="263">
        <f t="shared" si="93"/>
        <v>0</v>
      </c>
      <c r="T296" s="263">
        <f t="shared" si="94"/>
        <v>0</v>
      </c>
      <c r="U296" s="83"/>
      <c r="V296" s="310" t="e">
        <f t="shared" si="95"/>
        <v>#DIV/0!</v>
      </c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ht="31.5" x14ac:dyDescent="0.25">
      <c r="A297" s="252">
        <v>2</v>
      </c>
      <c r="B297" s="253" t="s">
        <v>52</v>
      </c>
      <c r="C297" s="253">
        <v>5</v>
      </c>
      <c r="D297" s="253" t="s">
        <v>52</v>
      </c>
      <c r="E297" s="253">
        <v>5</v>
      </c>
      <c r="F297" s="254" t="s">
        <v>138</v>
      </c>
      <c r="G297" s="255" t="s">
        <v>329</v>
      </c>
      <c r="H297" s="256" t="s">
        <v>140</v>
      </c>
      <c r="I297" s="257">
        <v>1</v>
      </c>
      <c r="J297" s="258">
        <v>20.9</v>
      </c>
      <c r="K297" s="258">
        <v>1.9</v>
      </c>
      <c r="L297" s="259">
        <f t="shared" si="88"/>
        <v>22.799999999999997</v>
      </c>
      <c r="M297" s="259">
        <f t="shared" si="89"/>
        <v>22.799999999999997</v>
      </c>
      <c r="N297" s="260">
        <f t="shared" si="90"/>
        <v>0.2666</v>
      </c>
      <c r="O297" s="261">
        <f t="shared" si="91"/>
        <v>28.878479999999996</v>
      </c>
      <c r="P297" s="262">
        <f t="shared" si="92"/>
        <v>1.6755705910985713E-5</v>
      </c>
      <c r="Q297" s="242"/>
      <c r="R297" s="243"/>
      <c r="S297" s="263">
        <f t="shared" si="93"/>
        <v>0</v>
      </c>
      <c r="T297" s="263">
        <f t="shared" si="94"/>
        <v>0</v>
      </c>
      <c r="U297" s="83"/>
      <c r="V297" s="310" t="e">
        <f t="shared" si="95"/>
        <v>#DIV/0!</v>
      </c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ht="31.5" x14ac:dyDescent="0.25">
      <c r="A298" s="252">
        <v>2</v>
      </c>
      <c r="B298" s="253" t="s">
        <v>52</v>
      </c>
      <c r="C298" s="253">
        <v>5</v>
      </c>
      <c r="D298" s="253" t="s">
        <v>52</v>
      </c>
      <c r="E298" s="253">
        <v>6</v>
      </c>
      <c r="F298" s="254" t="s">
        <v>138</v>
      </c>
      <c r="G298" s="255" t="s">
        <v>330</v>
      </c>
      <c r="H298" s="256" t="s">
        <v>140</v>
      </c>
      <c r="I298" s="257">
        <v>1</v>
      </c>
      <c r="J298" s="258">
        <v>20.9</v>
      </c>
      <c r="K298" s="258">
        <v>1.9</v>
      </c>
      <c r="L298" s="259">
        <f t="shared" si="88"/>
        <v>22.799999999999997</v>
      </c>
      <c r="M298" s="259">
        <f t="shared" si="89"/>
        <v>22.799999999999997</v>
      </c>
      <c r="N298" s="260">
        <f t="shared" si="90"/>
        <v>0.2666</v>
      </c>
      <c r="O298" s="261">
        <f t="shared" si="91"/>
        <v>28.878479999999996</v>
      </c>
      <c r="P298" s="262">
        <f t="shared" si="92"/>
        <v>1.6755705910985713E-5</v>
      </c>
      <c r="Q298" s="242"/>
      <c r="R298" s="243"/>
      <c r="S298" s="263">
        <f t="shared" si="93"/>
        <v>0</v>
      </c>
      <c r="T298" s="263">
        <f t="shared" si="94"/>
        <v>0</v>
      </c>
      <c r="U298" s="83"/>
      <c r="V298" s="310" t="e">
        <f t="shared" si="95"/>
        <v>#DIV/0!</v>
      </c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31.5" x14ac:dyDescent="0.25">
      <c r="A299" s="252">
        <v>2</v>
      </c>
      <c r="B299" s="253" t="s">
        <v>52</v>
      </c>
      <c r="C299" s="253">
        <v>5</v>
      </c>
      <c r="D299" s="253" t="s">
        <v>52</v>
      </c>
      <c r="E299" s="253">
        <v>7</v>
      </c>
      <c r="F299" s="254" t="s">
        <v>138</v>
      </c>
      <c r="G299" s="255" t="s">
        <v>331</v>
      </c>
      <c r="H299" s="256" t="s">
        <v>140</v>
      </c>
      <c r="I299" s="257">
        <v>2</v>
      </c>
      <c r="J299" s="258">
        <v>10.505000000000001</v>
      </c>
      <c r="K299" s="258">
        <v>0.95499999999999996</v>
      </c>
      <c r="L299" s="259">
        <f t="shared" si="88"/>
        <v>11.46</v>
      </c>
      <c r="M299" s="259">
        <f t="shared" si="89"/>
        <v>22.92</v>
      </c>
      <c r="N299" s="260">
        <f t="shared" si="90"/>
        <v>0.2666</v>
      </c>
      <c r="O299" s="261">
        <f t="shared" si="91"/>
        <v>29.030472</v>
      </c>
      <c r="P299" s="262">
        <f t="shared" si="92"/>
        <v>1.6843893836833008E-5</v>
      </c>
      <c r="Q299" s="242"/>
      <c r="R299" s="243"/>
      <c r="S299" s="263">
        <f t="shared" si="93"/>
        <v>0</v>
      </c>
      <c r="T299" s="263">
        <f t="shared" si="94"/>
        <v>0</v>
      </c>
      <c r="U299" s="83"/>
      <c r="V299" s="310" t="e">
        <f t="shared" si="95"/>
        <v>#DIV/0!</v>
      </c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ht="31.5" x14ac:dyDescent="0.25">
      <c r="A300" s="252">
        <v>2</v>
      </c>
      <c r="B300" s="253" t="s">
        <v>52</v>
      </c>
      <c r="C300" s="253">
        <v>5</v>
      </c>
      <c r="D300" s="253" t="s">
        <v>52</v>
      </c>
      <c r="E300" s="253">
        <v>8</v>
      </c>
      <c r="F300" s="254" t="s">
        <v>138</v>
      </c>
      <c r="G300" s="255" t="s">
        <v>332</v>
      </c>
      <c r="H300" s="256" t="s">
        <v>140</v>
      </c>
      <c r="I300" s="257">
        <v>20</v>
      </c>
      <c r="J300" s="258">
        <v>3.319</v>
      </c>
      <c r="K300" s="258">
        <v>0.30199999999999999</v>
      </c>
      <c r="L300" s="259">
        <f t="shared" si="88"/>
        <v>3.621</v>
      </c>
      <c r="M300" s="259">
        <f t="shared" si="89"/>
        <v>72.42</v>
      </c>
      <c r="N300" s="260">
        <f t="shared" si="90"/>
        <v>0.2666</v>
      </c>
      <c r="O300" s="261">
        <f t="shared" si="91"/>
        <v>91.727171999999996</v>
      </c>
      <c r="P300" s="262">
        <f t="shared" si="92"/>
        <v>5.3221413248841462E-5</v>
      </c>
      <c r="Q300" s="242"/>
      <c r="R300" s="243"/>
      <c r="S300" s="263">
        <f t="shared" si="93"/>
        <v>0</v>
      </c>
      <c r="T300" s="263">
        <f t="shared" si="94"/>
        <v>0</v>
      </c>
      <c r="U300" s="83"/>
      <c r="V300" s="310" t="e">
        <f t="shared" si="95"/>
        <v>#DIV/0!</v>
      </c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31.5" x14ac:dyDescent="0.25">
      <c r="A301" s="252">
        <v>2</v>
      </c>
      <c r="B301" s="253" t="s">
        <v>52</v>
      </c>
      <c r="C301" s="253">
        <v>5</v>
      </c>
      <c r="D301" s="253" t="s">
        <v>52</v>
      </c>
      <c r="E301" s="253">
        <v>9</v>
      </c>
      <c r="F301" s="254" t="s">
        <v>138</v>
      </c>
      <c r="G301" s="255" t="s">
        <v>333</v>
      </c>
      <c r="H301" s="256" t="s">
        <v>140</v>
      </c>
      <c r="I301" s="257">
        <v>2</v>
      </c>
      <c r="J301" s="258">
        <v>4.0599999999999996</v>
      </c>
      <c r="K301" s="258">
        <v>0.37</v>
      </c>
      <c r="L301" s="259">
        <f t="shared" si="88"/>
        <v>4.43</v>
      </c>
      <c r="M301" s="259">
        <f t="shared" si="89"/>
        <v>8.86</v>
      </c>
      <c r="N301" s="260">
        <f t="shared" si="90"/>
        <v>0.2666</v>
      </c>
      <c r="O301" s="261">
        <f t="shared" si="91"/>
        <v>11.222075999999999</v>
      </c>
      <c r="P301" s="262">
        <f t="shared" si="92"/>
        <v>6.5112085250584833E-6</v>
      </c>
      <c r="Q301" s="242"/>
      <c r="R301" s="243"/>
      <c r="S301" s="263">
        <f t="shared" si="93"/>
        <v>0</v>
      </c>
      <c r="T301" s="263">
        <f t="shared" si="94"/>
        <v>0</v>
      </c>
      <c r="U301" s="83"/>
      <c r="V301" s="310" t="e">
        <f t="shared" si="95"/>
        <v>#DIV/0!</v>
      </c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ht="31.5" x14ac:dyDescent="0.25">
      <c r="A302" s="252">
        <v>2</v>
      </c>
      <c r="B302" s="253" t="s">
        <v>52</v>
      </c>
      <c r="C302" s="253">
        <v>5</v>
      </c>
      <c r="D302" s="253" t="s">
        <v>52</v>
      </c>
      <c r="E302" s="253">
        <v>10</v>
      </c>
      <c r="F302" s="254" t="s">
        <v>138</v>
      </c>
      <c r="G302" s="255" t="s">
        <v>334</v>
      </c>
      <c r="H302" s="256" t="s">
        <v>140</v>
      </c>
      <c r="I302" s="257">
        <v>1</v>
      </c>
      <c r="J302" s="258">
        <v>12.67</v>
      </c>
      <c r="K302" s="258">
        <v>1.1499999999999999</v>
      </c>
      <c r="L302" s="259">
        <f t="shared" si="88"/>
        <v>13.82</v>
      </c>
      <c r="M302" s="259">
        <f t="shared" si="89"/>
        <v>13.82</v>
      </c>
      <c r="N302" s="260">
        <f t="shared" si="90"/>
        <v>0.2666</v>
      </c>
      <c r="O302" s="261">
        <f t="shared" si="91"/>
        <v>17.504411999999999</v>
      </c>
      <c r="P302" s="262">
        <f t="shared" si="92"/>
        <v>1.0156309460079936E-5</v>
      </c>
      <c r="Q302" s="242"/>
      <c r="R302" s="243"/>
      <c r="S302" s="263">
        <f t="shared" si="93"/>
        <v>0</v>
      </c>
      <c r="T302" s="263">
        <f t="shared" si="94"/>
        <v>0</v>
      </c>
      <c r="U302" s="83"/>
      <c r="V302" s="310" t="e">
        <f t="shared" si="95"/>
        <v>#DIV/0!</v>
      </c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ht="31.5" x14ac:dyDescent="0.25">
      <c r="A303" s="252">
        <v>2</v>
      </c>
      <c r="B303" s="253" t="s">
        <v>52</v>
      </c>
      <c r="C303" s="253">
        <v>5</v>
      </c>
      <c r="D303" s="253" t="s">
        <v>52</v>
      </c>
      <c r="E303" s="253">
        <v>11</v>
      </c>
      <c r="F303" s="254" t="s">
        <v>138</v>
      </c>
      <c r="G303" s="255" t="s">
        <v>335</v>
      </c>
      <c r="H303" s="256" t="s">
        <v>140</v>
      </c>
      <c r="I303" s="257">
        <v>2</v>
      </c>
      <c r="J303" s="258">
        <v>3.1</v>
      </c>
      <c r="K303" s="258">
        <v>0.28000000000000003</v>
      </c>
      <c r="L303" s="259">
        <f t="shared" si="88"/>
        <v>3.38</v>
      </c>
      <c r="M303" s="259">
        <f t="shared" si="89"/>
        <v>6.76</v>
      </c>
      <c r="N303" s="260">
        <f t="shared" si="90"/>
        <v>0.2666</v>
      </c>
      <c r="O303" s="261">
        <f t="shared" si="91"/>
        <v>8.5622159999999994</v>
      </c>
      <c r="P303" s="262">
        <f t="shared" si="92"/>
        <v>4.9679198227308518E-6</v>
      </c>
      <c r="Q303" s="242"/>
      <c r="R303" s="243"/>
      <c r="S303" s="263">
        <f t="shared" si="93"/>
        <v>0</v>
      </c>
      <c r="T303" s="263">
        <f t="shared" si="94"/>
        <v>0</v>
      </c>
      <c r="U303" s="83"/>
      <c r="V303" s="310" t="e">
        <f t="shared" si="95"/>
        <v>#DIV/0!</v>
      </c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ht="31.5" x14ac:dyDescent="0.25">
      <c r="A304" s="252">
        <v>2</v>
      </c>
      <c r="B304" s="253" t="s">
        <v>52</v>
      </c>
      <c r="C304" s="253">
        <v>5</v>
      </c>
      <c r="D304" s="253" t="s">
        <v>52</v>
      </c>
      <c r="E304" s="253">
        <v>12</v>
      </c>
      <c r="F304" s="254" t="s">
        <v>138</v>
      </c>
      <c r="G304" s="255" t="s">
        <v>336</v>
      </c>
      <c r="H304" s="256" t="s">
        <v>140</v>
      </c>
      <c r="I304" s="257">
        <v>1</v>
      </c>
      <c r="J304" s="258">
        <v>115.48</v>
      </c>
      <c r="K304" s="258">
        <v>10.51</v>
      </c>
      <c r="L304" s="259">
        <f t="shared" si="88"/>
        <v>125.99000000000001</v>
      </c>
      <c r="M304" s="259">
        <f t="shared" si="89"/>
        <v>125.99000000000001</v>
      </c>
      <c r="N304" s="260">
        <f t="shared" si="90"/>
        <v>0.2666</v>
      </c>
      <c r="O304" s="261">
        <f t="shared" si="91"/>
        <v>159.578934</v>
      </c>
      <c r="P304" s="262">
        <f t="shared" si="92"/>
        <v>9.2589973145837287E-5</v>
      </c>
      <c r="Q304" s="242"/>
      <c r="R304" s="243"/>
      <c r="S304" s="263">
        <f t="shared" si="93"/>
        <v>0</v>
      </c>
      <c r="T304" s="263">
        <f t="shared" si="94"/>
        <v>0</v>
      </c>
      <c r="U304" s="83"/>
      <c r="V304" s="310" t="e">
        <f t="shared" si="95"/>
        <v>#DIV/0!</v>
      </c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ht="31.5" x14ac:dyDescent="0.25">
      <c r="A305" s="252">
        <v>2</v>
      </c>
      <c r="B305" s="253" t="s">
        <v>52</v>
      </c>
      <c r="C305" s="253">
        <v>5</v>
      </c>
      <c r="D305" s="253" t="s">
        <v>52</v>
      </c>
      <c r="E305" s="253">
        <v>13</v>
      </c>
      <c r="F305" s="254" t="s">
        <v>138</v>
      </c>
      <c r="G305" s="255" t="s">
        <v>337</v>
      </c>
      <c r="H305" s="256" t="s">
        <v>140</v>
      </c>
      <c r="I305" s="257">
        <v>1</v>
      </c>
      <c r="J305" s="258">
        <v>4.88</v>
      </c>
      <c r="K305" s="258">
        <v>0.44</v>
      </c>
      <c r="L305" s="259">
        <f t="shared" si="88"/>
        <v>5.32</v>
      </c>
      <c r="M305" s="259">
        <f t="shared" si="89"/>
        <v>5.32</v>
      </c>
      <c r="N305" s="260">
        <f t="shared" si="90"/>
        <v>0.2666</v>
      </c>
      <c r="O305" s="261">
        <f t="shared" si="91"/>
        <v>6.7383120000000005</v>
      </c>
      <c r="P305" s="262">
        <f t="shared" si="92"/>
        <v>3.9096647125633336E-6</v>
      </c>
      <c r="Q305" s="242"/>
      <c r="R305" s="243"/>
      <c r="S305" s="263">
        <f t="shared" si="93"/>
        <v>0</v>
      </c>
      <c r="T305" s="263">
        <f t="shared" si="94"/>
        <v>0</v>
      </c>
      <c r="U305" s="83"/>
      <c r="V305" s="310" t="e">
        <f t="shared" si="95"/>
        <v>#DIV/0!</v>
      </c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ht="31.5" x14ac:dyDescent="0.25">
      <c r="A306" s="252">
        <v>2</v>
      </c>
      <c r="B306" s="253" t="s">
        <v>52</v>
      </c>
      <c r="C306" s="253">
        <v>5</v>
      </c>
      <c r="D306" s="253" t="s">
        <v>52</v>
      </c>
      <c r="E306" s="253">
        <v>14</v>
      </c>
      <c r="F306" s="254" t="s">
        <v>138</v>
      </c>
      <c r="G306" s="255" t="s">
        <v>338</v>
      </c>
      <c r="H306" s="256" t="s">
        <v>140</v>
      </c>
      <c r="I306" s="257">
        <v>1</v>
      </c>
      <c r="J306" s="258">
        <v>2.25</v>
      </c>
      <c r="K306" s="258">
        <v>0.2</v>
      </c>
      <c r="L306" s="259">
        <f t="shared" si="88"/>
        <v>2.4500000000000002</v>
      </c>
      <c r="M306" s="259">
        <f t="shared" si="89"/>
        <v>2.4500000000000002</v>
      </c>
      <c r="N306" s="260">
        <f t="shared" si="90"/>
        <v>0.2666</v>
      </c>
      <c r="O306" s="261">
        <f t="shared" si="91"/>
        <v>3.10317</v>
      </c>
      <c r="P306" s="262">
        <f t="shared" si="92"/>
        <v>1.8005034860489036E-6</v>
      </c>
      <c r="Q306" s="242"/>
      <c r="R306" s="243"/>
      <c r="S306" s="263">
        <f t="shared" si="93"/>
        <v>0</v>
      </c>
      <c r="T306" s="263">
        <f t="shared" si="94"/>
        <v>0</v>
      </c>
      <c r="U306" s="83"/>
      <c r="V306" s="310" t="e">
        <f t="shared" si="95"/>
        <v>#DIV/0!</v>
      </c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ht="31.5" x14ac:dyDescent="0.25">
      <c r="A307" s="252">
        <v>2</v>
      </c>
      <c r="B307" s="253" t="s">
        <v>52</v>
      </c>
      <c r="C307" s="253">
        <v>5</v>
      </c>
      <c r="D307" s="253" t="s">
        <v>52</v>
      </c>
      <c r="E307" s="253">
        <v>15</v>
      </c>
      <c r="F307" s="254" t="s">
        <v>138</v>
      </c>
      <c r="G307" s="255" t="s">
        <v>339</v>
      </c>
      <c r="H307" s="256" t="s">
        <v>140</v>
      </c>
      <c r="I307" s="257">
        <v>1</v>
      </c>
      <c r="J307" s="258">
        <v>5.05</v>
      </c>
      <c r="K307" s="258">
        <v>0.46</v>
      </c>
      <c r="L307" s="259">
        <f t="shared" si="88"/>
        <v>5.51</v>
      </c>
      <c r="M307" s="259">
        <f t="shared" si="89"/>
        <v>5.51</v>
      </c>
      <c r="N307" s="260">
        <f t="shared" si="90"/>
        <v>0.2666</v>
      </c>
      <c r="O307" s="261">
        <f t="shared" si="91"/>
        <v>6.9789659999999998</v>
      </c>
      <c r="P307" s="262">
        <f t="shared" si="92"/>
        <v>4.0492955951548805E-6</v>
      </c>
      <c r="Q307" s="242"/>
      <c r="R307" s="243"/>
      <c r="S307" s="263">
        <f t="shared" si="93"/>
        <v>0</v>
      </c>
      <c r="T307" s="263">
        <f t="shared" si="94"/>
        <v>0</v>
      </c>
      <c r="U307" s="83"/>
      <c r="V307" s="310" t="e">
        <f t="shared" si="95"/>
        <v>#DIV/0!</v>
      </c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ht="31.5" x14ac:dyDescent="0.25">
      <c r="A308" s="252">
        <v>2</v>
      </c>
      <c r="B308" s="253" t="s">
        <v>52</v>
      </c>
      <c r="C308" s="253">
        <v>5</v>
      </c>
      <c r="D308" s="253" t="s">
        <v>52</v>
      </c>
      <c r="E308" s="253">
        <v>16</v>
      </c>
      <c r="F308" s="254" t="s">
        <v>138</v>
      </c>
      <c r="G308" s="255" t="s">
        <v>340</v>
      </c>
      <c r="H308" s="256" t="s">
        <v>140</v>
      </c>
      <c r="I308" s="257">
        <v>2</v>
      </c>
      <c r="J308" s="258">
        <v>4.2249999999999996</v>
      </c>
      <c r="K308" s="258">
        <v>0.38500000000000001</v>
      </c>
      <c r="L308" s="259">
        <f t="shared" si="88"/>
        <v>4.6099999999999994</v>
      </c>
      <c r="M308" s="259">
        <f t="shared" si="89"/>
        <v>9.2199999999999989</v>
      </c>
      <c r="N308" s="260">
        <f t="shared" si="90"/>
        <v>0.2666</v>
      </c>
      <c r="O308" s="261">
        <f t="shared" si="91"/>
        <v>11.678051999999997</v>
      </c>
      <c r="P308" s="262">
        <f t="shared" si="92"/>
        <v>6.7757723026003618E-6</v>
      </c>
      <c r="Q308" s="242"/>
      <c r="R308" s="243"/>
      <c r="S308" s="263">
        <f t="shared" si="93"/>
        <v>0</v>
      </c>
      <c r="T308" s="263">
        <f t="shared" si="94"/>
        <v>0</v>
      </c>
      <c r="U308" s="83"/>
      <c r="V308" s="310" t="e">
        <f t="shared" si="95"/>
        <v>#DIV/0!</v>
      </c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ht="31.5" x14ac:dyDescent="0.25">
      <c r="A309" s="252">
        <v>2</v>
      </c>
      <c r="B309" s="253" t="s">
        <v>52</v>
      </c>
      <c r="C309" s="253">
        <v>5</v>
      </c>
      <c r="D309" s="253" t="s">
        <v>52</v>
      </c>
      <c r="E309" s="253">
        <v>17</v>
      </c>
      <c r="F309" s="254" t="s">
        <v>138</v>
      </c>
      <c r="G309" s="255" t="s">
        <v>341</v>
      </c>
      <c r="H309" s="256" t="s">
        <v>140</v>
      </c>
      <c r="I309" s="257">
        <v>1</v>
      </c>
      <c r="J309" s="258">
        <v>396.93</v>
      </c>
      <c r="K309" s="258">
        <v>36.119999999999997</v>
      </c>
      <c r="L309" s="259">
        <f t="shared" si="88"/>
        <v>433.05</v>
      </c>
      <c r="M309" s="259">
        <f t="shared" si="89"/>
        <v>433.05</v>
      </c>
      <c r="N309" s="260">
        <f t="shared" si="90"/>
        <v>0.2666</v>
      </c>
      <c r="O309" s="261">
        <f t="shared" si="91"/>
        <v>548.50112999999999</v>
      </c>
      <c r="P309" s="262">
        <f t="shared" si="92"/>
        <v>3.1824817740141943E-4</v>
      </c>
      <c r="Q309" s="242"/>
      <c r="R309" s="243"/>
      <c r="S309" s="263">
        <f t="shared" si="93"/>
        <v>0</v>
      </c>
      <c r="T309" s="263">
        <f t="shared" si="94"/>
        <v>0</v>
      </c>
      <c r="U309" s="83"/>
      <c r="V309" s="310" t="e">
        <f t="shared" si="95"/>
        <v>#DIV/0!</v>
      </c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ht="31.5" x14ac:dyDescent="0.25">
      <c r="A310" s="252">
        <v>2</v>
      </c>
      <c r="B310" s="253" t="s">
        <v>52</v>
      </c>
      <c r="C310" s="253">
        <v>5</v>
      </c>
      <c r="D310" s="253" t="s">
        <v>52</v>
      </c>
      <c r="E310" s="253">
        <v>18</v>
      </c>
      <c r="F310" s="254" t="s">
        <v>138</v>
      </c>
      <c r="G310" s="255" t="s">
        <v>342</v>
      </c>
      <c r="H310" s="256" t="s">
        <v>140</v>
      </c>
      <c r="I310" s="257">
        <v>1</v>
      </c>
      <c r="J310" s="258">
        <v>20.22</v>
      </c>
      <c r="K310" s="258">
        <v>1.84</v>
      </c>
      <c r="L310" s="259">
        <f t="shared" si="88"/>
        <v>22.06</v>
      </c>
      <c r="M310" s="259">
        <f t="shared" si="89"/>
        <v>22.06</v>
      </c>
      <c r="N310" s="260">
        <f t="shared" si="90"/>
        <v>0.2666</v>
      </c>
      <c r="O310" s="261">
        <f t="shared" si="91"/>
        <v>27.941195999999998</v>
      </c>
      <c r="P310" s="262">
        <f t="shared" si="92"/>
        <v>1.6211880368260738E-5</v>
      </c>
      <c r="Q310" s="242"/>
      <c r="R310" s="243"/>
      <c r="S310" s="263">
        <f t="shared" si="93"/>
        <v>0</v>
      </c>
      <c r="T310" s="263">
        <f t="shared" si="94"/>
        <v>0</v>
      </c>
      <c r="U310" s="83"/>
      <c r="V310" s="310" t="e">
        <f t="shared" si="95"/>
        <v>#DIV/0!</v>
      </c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31.5" x14ac:dyDescent="0.25">
      <c r="A311" s="252">
        <v>2</v>
      </c>
      <c r="B311" s="253" t="s">
        <v>52</v>
      </c>
      <c r="C311" s="253">
        <v>5</v>
      </c>
      <c r="D311" s="253" t="s">
        <v>52</v>
      </c>
      <c r="E311" s="253">
        <v>19</v>
      </c>
      <c r="F311" s="254" t="s">
        <v>138</v>
      </c>
      <c r="G311" s="255" t="s">
        <v>343</v>
      </c>
      <c r="H311" s="256" t="s">
        <v>140</v>
      </c>
      <c r="I311" s="257">
        <v>1</v>
      </c>
      <c r="J311" s="258">
        <v>21.64</v>
      </c>
      <c r="K311" s="258">
        <v>1.97</v>
      </c>
      <c r="L311" s="259">
        <f t="shared" si="88"/>
        <v>23.61</v>
      </c>
      <c r="M311" s="259">
        <f t="shared" si="89"/>
        <v>23.61</v>
      </c>
      <c r="N311" s="260">
        <f t="shared" si="90"/>
        <v>0.2666</v>
      </c>
      <c r="O311" s="261">
        <f t="shared" si="91"/>
        <v>29.904425999999997</v>
      </c>
      <c r="P311" s="262">
        <f t="shared" si="92"/>
        <v>1.7350974410454944E-5</v>
      </c>
      <c r="Q311" s="242"/>
      <c r="R311" s="243"/>
      <c r="S311" s="263">
        <f t="shared" si="93"/>
        <v>0</v>
      </c>
      <c r="T311" s="263">
        <f t="shared" si="94"/>
        <v>0</v>
      </c>
      <c r="U311" s="83"/>
      <c r="V311" s="310" t="e">
        <f t="shared" si="95"/>
        <v>#DIV/0!</v>
      </c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31.5" x14ac:dyDescent="0.25">
      <c r="A312" s="252">
        <v>2</v>
      </c>
      <c r="B312" s="253" t="s">
        <v>52</v>
      </c>
      <c r="C312" s="253">
        <v>5</v>
      </c>
      <c r="D312" s="253" t="s">
        <v>52</v>
      </c>
      <c r="E312" s="253">
        <v>20</v>
      </c>
      <c r="F312" s="254" t="s">
        <v>138</v>
      </c>
      <c r="G312" s="255" t="s">
        <v>344</v>
      </c>
      <c r="H312" s="256" t="s">
        <v>140</v>
      </c>
      <c r="I312" s="257">
        <v>1</v>
      </c>
      <c r="J312" s="258">
        <v>20.22</v>
      </c>
      <c r="K312" s="258">
        <v>1.84</v>
      </c>
      <c r="L312" s="259">
        <f t="shared" si="88"/>
        <v>22.06</v>
      </c>
      <c r="M312" s="259">
        <f t="shared" si="89"/>
        <v>22.06</v>
      </c>
      <c r="N312" s="260">
        <f t="shared" si="90"/>
        <v>0.2666</v>
      </c>
      <c r="O312" s="261">
        <f t="shared" si="91"/>
        <v>27.941195999999998</v>
      </c>
      <c r="P312" s="262">
        <f t="shared" si="92"/>
        <v>1.6211880368260738E-5</v>
      </c>
      <c r="Q312" s="242"/>
      <c r="R312" s="243"/>
      <c r="S312" s="263">
        <f t="shared" si="93"/>
        <v>0</v>
      </c>
      <c r="T312" s="263">
        <f t="shared" si="94"/>
        <v>0</v>
      </c>
      <c r="U312" s="83"/>
      <c r="V312" s="310" t="e">
        <f t="shared" si="95"/>
        <v>#DIV/0!</v>
      </c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ht="31.5" x14ac:dyDescent="0.25">
      <c r="A313" s="252">
        <v>2</v>
      </c>
      <c r="B313" s="253" t="s">
        <v>52</v>
      </c>
      <c r="C313" s="253">
        <v>5</v>
      </c>
      <c r="D313" s="253" t="s">
        <v>52</v>
      </c>
      <c r="E313" s="253">
        <v>21</v>
      </c>
      <c r="F313" s="254" t="s">
        <v>138</v>
      </c>
      <c r="G313" s="255" t="s">
        <v>345</v>
      </c>
      <c r="H313" s="256" t="s">
        <v>140</v>
      </c>
      <c r="I313" s="257">
        <v>1</v>
      </c>
      <c r="J313" s="258">
        <v>20.22</v>
      </c>
      <c r="K313" s="258">
        <v>1.84</v>
      </c>
      <c r="L313" s="259">
        <f t="shared" si="88"/>
        <v>22.06</v>
      </c>
      <c r="M313" s="259">
        <f t="shared" si="89"/>
        <v>22.06</v>
      </c>
      <c r="N313" s="260">
        <f t="shared" si="90"/>
        <v>0.2666</v>
      </c>
      <c r="O313" s="261">
        <f t="shared" si="91"/>
        <v>27.941195999999998</v>
      </c>
      <c r="P313" s="262">
        <f t="shared" si="92"/>
        <v>1.6211880368260738E-5</v>
      </c>
      <c r="Q313" s="242"/>
      <c r="R313" s="243"/>
      <c r="S313" s="263">
        <f t="shared" si="93"/>
        <v>0</v>
      </c>
      <c r="T313" s="263">
        <f t="shared" si="94"/>
        <v>0</v>
      </c>
      <c r="U313" s="83"/>
      <c r="V313" s="310" t="e">
        <f t="shared" si="95"/>
        <v>#DIV/0!</v>
      </c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31.5" x14ac:dyDescent="0.25">
      <c r="A314" s="252">
        <v>2</v>
      </c>
      <c r="B314" s="253" t="s">
        <v>52</v>
      </c>
      <c r="C314" s="253">
        <v>5</v>
      </c>
      <c r="D314" s="253" t="s">
        <v>52</v>
      </c>
      <c r="E314" s="253">
        <v>22</v>
      </c>
      <c r="F314" s="254" t="s">
        <v>138</v>
      </c>
      <c r="G314" s="255" t="s">
        <v>346</v>
      </c>
      <c r="H314" s="256" t="s">
        <v>140</v>
      </c>
      <c r="I314" s="257">
        <v>1</v>
      </c>
      <c r="J314" s="258">
        <v>9.1300000000000008</v>
      </c>
      <c r="K314" s="258">
        <v>0.83</v>
      </c>
      <c r="L314" s="259">
        <f t="shared" si="88"/>
        <v>9.9600000000000009</v>
      </c>
      <c r="M314" s="259">
        <f t="shared" si="89"/>
        <v>9.9600000000000009</v>
      </c>
      <c r="N314" s="260">
        <f t="shared" si="90"/>
        <v>0.2666</v>
      </c>
      <c r="O314" s="261">
        <f t="shared" si="91"/>
        <v>12.615336000000001</v>
      </c>
      <c r="P314" s="262">
        <f t="shared" si="92"/>
        <v>7.3195978453253393E-6</v>
      </c>
      <c r="Q314" s="242"/>
      <c r="R314" s="243"/>
      <c r="S314" s="263">
        <f t="shared" si="93"/>
        <v>0</v>
      </c>
      <c r="T314" s="263">
        <f t="shared" si="94"/>
        <v>0</v>
      </c>
      <c r="U314" s="83"/>
      <c r="V314" s="310" t="e">
        <f t="shared" si="95"/>
        <v>#DIV/0!</v>
      </c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31.5" x14ac:dyDescent="0.25">
      <c r="A315" s="252">
        <v>2</v>
      </c>
      <c r="B315" s="253" t="s">
        <v>52</v>
      </c>
      <c r="C315" s="253">
        <v>5</v>
      </c>
      <c r="D315" s="253" t="s">
        <v>52</v>
      </c>
      <c r="E315" s="253">
        <v>23</v>
      </c>
      <c r="F315" s="254" t="s">
        <v>138</v>
      </c>
      <c r="G315" s="255" t="s">
        <v>347</v>
      </c>
      <c r="H315" s="256" t="s">
        <v>140</v>
      </c>
      <c r="I315" s="257">
        <v>1</v>
      </c>
      <c r="J315" s="258">
        <v>64</v>
      </c>
      <c r="K315" s="258">
        <v>5.82</v>
      </c>
      <c r="L315" s="259">
        <f t="shared" si="88"/>
        <v>69.819999999999993</v>
      </c>
      <c r="M315" s="259">
        <f t="shared" si="89"/>
        <v>69.819999999999993</v>
      </c>
      <c r="N315" s="260">
        <f t="shared" si="90"/>
        <v>0.2666</v>
      </c>
      <c r="O315" s="261">
        <f t="shared" si="91"/>
        <v>88.434011999999981</v>
      </c>
      <c r="P315" s="262">
        <f t="shared" si="92"/>
        <v>5.1310674855483435E-5</v>
      </c>
      <c r="Q315" s="242"/>
      <c r="R315" s="243"/>
      <c r="S315" s="263">
        <f t="shared" si="93"/>
        <v>0</v>
      </c>
      <c r="T315" s="263">
        <f t="shared" si="94"/>
        <v>0</v>
      </c>
      <c r="U315" s="83"/>
      <c r="V315" s="310" t="e">
        <f t="shared" si="95"/>
        <v>#DIV/0!</v>
      </c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ht="31.5" x14ac:dyDescent="0.25">
      <c r="A316" s="252">
        <v>2</v>
      </c>
      <c r="B316" s="253" t="s">
        <v>52</v>
      </c>
      <c r="C316" s="253">
        <v>5</v>
      </c>
      <c r="D316" s="253" t="s">
        <v>52</v>
      </c>
      <c r="E316" s="253">
        <v>24</v>
      </c>
      <c r="F316" s="254" t="s">
        <v>138</v>
      </c>
      <c r="G316" s="255" t="s">
        <v>348</v>
      </c>
      <c r="H316" s="256" t="s">
        <v>140</v>
      </c>
      <c r="I316" s="257">
        <v>6</v>
      </c>
      <c r="J316" s="258">
        <v>7.9550000000000001</v>
      </c>
      <c r="K316" s="258">
        <v>0.72333333333333305</v>
      </c>
      <c r="L316" s="259">
        <f t="shared" si="88"/>
        <v>8.6783333333333328</v>
      </c>
      <c r="M316" s="259">
        <f t="shared" si="89"/>
        <v>52.069999999999993</v>
      </c>
      <c r="N316" s="260">
        <f t="shared" si="90"/>
        <v>0.2666</v>
      </c>
      <c r="O316" s="261">
        <f t="shared" si="91"/>
        <v>65.951861999999991</v>
      </c>
      <c r="P316" s="262">
        <f t="shared" si="92"/>
        <v>3.8266210823904649E-5</v>
      </c>
      <c r="Q316" s="242"/>
      <c r="R316" s="243"/>
      <c r="S316" s="263">
        <f t="shared" si="93"/>
        <v>0</v>
      </c>
      <c r="T316" s="263">
        <f t="shared" si="94"/>
        <v>0</v>
      </c>
      <c r="U316" s="83"/>
      <c r="V316" s="310" t="e">
        <f t="shared" si="95"/>
        <v>#DIV/0!</v>
      </c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ht="31.5" x14ac:dyDescent="0.25">
      <c r="A317" s="252">
        <v>2</v>
      </c>
      <c r="B317" s="253" t="s">
        <v>52</v>
      </c>
      <c r="C317" s="253">
        <v>5</v>
      </c>
      <c r="D317" s="253" t="s">
        <v>52</v>
      </c>
      <c r="E317" s="253">
        <v>25</v>
      </c>
      <c r="F317" s="254" t="s">
        <v>138</v>
      </c>
      <c r="G317" s="255" t="s">
        <v>349</v>
      </c>
      <c r="H317" s="256" t="s">
        <v>140</v>
      </c>
      <c r="I317" s="257">
        <v>1</v>
      </c>
      <c r="J317" s="258">
        <v>20.38</v>
      </c>
      <c r="K317" s="258">
        <v>1.85</v>
      </c>
      <c r="L317" s="259">
        <f t="shared" si="88"/>
        <v>22.23</v>
      </c>
      <c r="M317" s="259">
        <f t="shared" si="89"/>
        <v>22.23</v>
      </c>
      <c r="N317" s="260">
        <f t="shared" si="90"/>
        <v>0.2666</v>
      </c>
      <c r="O317" s="261">
        <f t="shared" si="91"/>
        <v>28.156517999999998</v>
      </c>
      <c r="P317" s="262">
        <f t="shared" si="92"/>
        <v>1.6336813263211072E-5</v>
      </c>
      <c r="Q317" s="242"/>
      <c r="R317" s="243"/>
      <c r="S317" s="263">
        <f t="shared" si="93"/>
        <v>0</v>
      </c>
      <c r="T317" s="263">
        <f t="shared" si="94"/>
        <v>0</v>
      </c>
      <c r="U317" s="83"/>
      <c r="V317" s="310" t="e">
        <f t="shared" si="95"/>
        <v>#DIV/0!</v>
      </c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ht="31.5" x14ac:dyDescent="0.25">
      <c r="A318" s="252">
        <v>2</v>
      </c>
      <c r="B318" s="253" t="s">
        <v>52</v>
      </c>
      <c r="C318" s="253">
        <v>5</v>
      </c>
      <c r="D318" s="253" t="s">
        <v>52</v>
      </c>
      <c r="E318" s="253">
        <v>26</v>
      </c>
      <c r="F318" s="254" t="s">
        <v>138</v>
      </c>
      <c r="G318" s="255" t="s">
        <v>350</v>
      </c>
      <c r="H318" s="256" t="s">
        <v>140</v>
      </c>
      <c r="I318" s="257">
        <v>0.3</v>
      </c>
      <c r="J318" s="258">
        <v>24.3333333333333</v>
      </c>
      <c r="K318" s="258">
        <v>2.2000000000000002</v>
      </c>
      <c r="L318" s="259">
        <f t="shared" si="88"/>
        <v>26.533333333333299</v>
      </c>
      <c r="M318" s="259">
        <f t="shared" si="89"/>
        <v>7.9599999999999893</v>
      </c>
      <c r="N318" s="260">
        <f t="shared" si="90"/>
        <v>0.2666</v>
      </c>
      <c r="O318" s="261">
        <f t="shared" si="91"/>
        <v>10.082135999999986</v>
      </c>
      <c r="P318" s="262">
        <f t="shared" si="92"/>
        <v>5.8497990812037765E-6</v>
      </c>
      <c r="Q318" s="242"/>
      <c r="R318" s="243"/>
      <c r="S318" s="263">
        <f t="shared" si="93"/>
        <v>0</v>
      </c>
      <c r="T318" s="263">
        <f t="shared" si="94"/>
        <v>0</v>
      </c>
      <c r="U318" s="83"/>
      <c r="V318" s="310" t="e">
        <f t="shared" si="95"/>
        <v>#DIV/0!</v>
      </c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ht="31.5" x14ac:dyDescent="0.25">
      <c r="A319" s="252">
        <v>2</v>
      </c>
      <c r="B319" s="253" t="s">
        <v>52</v>
      </c>
      <c r="C319" s="253">
        <v>5</v>
      </c>
      <c r="D319" s="253" t="s">
        <v>52</v>
      </c>
      <c r="E319" s="253">
        <v>27</v>
      </c>
      <c r="F319" s="254" t="s">
        <v>138</v>
      </c>
      <c r="G319" s="255" t="s">
        <v>351</v>
      </c>
      <c r="H319" s="256" t="s">
        <v>140</v>
      </c>
      <c r="I319" s="257">
        <v>0.3</v>
      </c>
      <c r="J319" s="258">
        <v>34.4</v>
      </c>
      <c r="K319" s="258">
        <v>3.1333333333333302</v>
      </c>
      <c r="L319" s="259">
        <f t="shared" si="88"/>
        <v>37.533333333333331</v>
      </c>
      <c r="M319" s="259">
        <f t="shared" si="89"/>
        <v>11.26</v>
      </c>
      <c r="N319" s="260">
        <f t="shared" si="90"/>
        <v>0.2666</v>
      </c>
      <c r="O319" s="261">
        <f t="shared" si="91"/>
        <v>14.261915999999999</v>
      </c>
      <c r="P319" s="262">
        <f t="shared" si="92"/>
        <v>8.2749670420043479E-6</v>
      </c>
      <c r="Q319" s="242"/>
      <c r="R319" s="243"/>
      <c r="S319" s="263">
        <f t="shared" si="93"/>
        <v>0</v>
      </c>
      <c r="T319" s="263">
        <f t="shared" si="94"/>
        <v>0</v>
      </c>
      <c r="U319" s="83"/>
      <c r="V319" s="310" t="e">
        <f t="shared" si="95"/>
        <v>#DIV/0!</v>
      </c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ht="31.5" x14ac:dyDescent="0.25">
      <c r="A320" s="252">
        <v>2</v>
      </c>
      <c r="B320" s="253" t="s">
        <v>52</v>
      </c>
      <c r="C320" s="253">
        <v>5</v>
      </c>
      <c r="D320" s="253" t="s">
        <v>52</v>
      </c>
      <c r="E320" s="253">
        <v>28</v>
      </c>
      <c r="F320" s="254" t="s">
        <v>138</v>
      </c>
      <c r="G320" s="255" t="s">
        <v>352</v>
      </c>
      <c r="H320" s="256" t="s">
        <v>140</v>
      </c>
      <c r="I320" s="257">
        <v>1</v>
      </c>
      <c r="J320" s="258">
        <v>259.44</v>
      </c>
      <c r="K320" s="258">
        <v>23.61</v>
      </c>
      <c r="L320" s="259">
        <f t="shared" si="88"/>
        <v>283.05</v>
      </c>
      <c r="M320" s="259">
        <f t="shared" si="89"/>
        <v>283.05</v>
      </c>
      <c r="N320" s="260">
        <f t="shared" si="90"/>
        <v>0.2666</v>
      </c>
      <c r="O320" s="261">
        <f t="shared" si="91"/>
        <v>358.51112999999998</v>
      </c>
      <c r="P320" s="262">
        <f t="shared" si="92"/>
        <v>2.0801327009230291E-4</v>
      </c>
      <c r="Q320" s="242"/>
      <c r="R320" s="243"/>
      <c r="S320" s="263">
        <f t="shared" si="93"/>
        <v>0</v>
      </c>
      <c r="T320" s="263">
        <f t="shared" si="94"/>
        <v>0</v>
      </c>
      <c r="U320" s="83"/>
      <c r="V320" s="310" t="e">
        <f t="shared" si="95"/>
        <v>#DIV/0!</v>
      </c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ht="31.5" x14ac:dyDescent="0.25">
      <c r="A321" s="252">
        <v>2</v>
      </c>
      <c r="B321" s="253" t="s">
        <v>52</v>
      </c>
      <c r="C321" s="253">
        <v>5</v>
      </c>
      <c r="D321" s="253" t="s">
        <v>52</v>
      </c>
      <c r="E321" s="253">
        <v>29</v>
      </c>
      <c r="F321" s="254" t="s">
        <v>138</v>
      </c>
      <c r="G321" s="255" t="s">
        <v>353</v>
      </c>
      <c r="H321" s="256" t="s">
        <v>86</v>
      </c>
      <c r="I321" s="257">
        <v>1.5</v>
      </c>
      <c r="J321" s="258">
        <v>101.793333333333</v>
      </c>
      <c r="K321" s="258">
        <v>9.26</v>
      </c>
      <c r="L321" s="259">
        <f t="shared" si="88"/>
        <v>111.053333333333</v>
      </c>
      <c r="M321" s="259">
        <f t="shared" si="89"/>
        <v>166.5799999999995</v>
      </c>
      <c r="N321" s="260">
        <f t="shared" si="90"/>
        <v>0.2666</v>
      </c>
      <c r="O321" s="261">
        <f t="shared" si="91"/>
        <v>210.99022799999935</v>
      </c>
      <c r="P321" s="262">
        <f t="shared" si="92"/>
        <v>1.2241953906368385E-4</v>
      </c>
      <c r="Q321" s="242"/>
      <c r="R321" s="243"/>
      <c r="S321" s="263">
        <f t="shared" si="93"/>
        <v>0</v>
      </c>
      <c r="T321" s="263">
        <f t="shared" si="94"/>
        <v>0</v>
      </c>
      <c r="U321" s="83"/>
      <c r="V321" s="310" t="e">
        <f t="shared" si="95"/>
        <v>#DIV/0!</v>
      </c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ht="31.5" x14ac:dyDescent="0.25">
      <c r="A322" s="252">
        <v>2</v>
      </c>
      <c r="B322" s="253" t="s">
        <v>52</v>
      </c>
      <c r="C322" s="253">
        <v>5</v>
      </c>
      <c r="D322" s="253" t="s">
        <v>52</v>
      </c>
      <c r="E322" s="253">
        <v>30</v>
      </c>
      <c r="F322" s="254" t="s">
        <v>138</v>
      </c>
      <c r="G322" s="255" t="s">
        <v>354</v>
      </c>
      <c r="H322" s="256" t="s">
        <v>140</v>
      </c>
      <c r="I322" s="257">
        <v>30</v>
      </c>
      <c r="J322" s="258">
        <v>0.63100000000000001</v>
      </c>
      <c r="K322" s="258">
        <v>5.7333333333333299E-2</v>
      </c>
      <c r="L322" s="259">
        <f t="shared" si="88"/>
        <v>0.68833333333333335</v>
      </c>
      <c r="M322" s="259">
        <f t="shared" si="89"/>
        <v>20.650000000000002</v>
      </c>
      <c r="N322" s="260">
        <f t="shared" si="90"/>
        <v>0.2666</v>
      </c>
      <c r="O322" s="261">
        <f t="shared" si="91"/>
        <v>26.155290000000001</v>
      </c>
      <c r="P322" s="262">
        <f t="shared" si="92"/>
        <v>1.5175672239555044E-5</v>
      </c>
      <c r="Q322" s="242"/>
      <c r="R322" s="243"/>
      <c r="S322" s="263">
        <f t="shared" si="93"/>
        <v>0</v>
      </c>
      <c r="T322" s="263">
        <f t="shared" si="94"/>
        <v>0</v>
      </c>
      <c r="U322" s="83"/>
      <c r="V322" s="310" t="e">
        <f t="shared" si="95"/>
        <v>#DIV/0!</v>
      </c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31.5" x14ac:dyDescent="0.25">
      <c r="A323" s="252">
        <v>2</v>
      </c>
      <c r="B323" s="253" t="s">
        <v>52</v>
      </c>
      <c r="C323" s="253">
        <v>5</v>
      </c>
      <c r="D323" s="253" t="s">
        <v>52</v>
      </c>
      <c r="E323" s="253">
        <v>31</v>
      </c>
      <c r="F323" s="254" t="s">
        <v>138</v>
      </c>
      <c r="G323" s="255" t="s">
        <v>355</v>
      </c>
      <c r="H323" s="256" t="s">
        <v>140</v>
      </c>
      <c r="I323" s="257">
        <v>30</v>
      </c>
      <c r="J323" s="258">
        <v>0.192</v>
      </c>
      <c r="K323" s="258">
        <v>1.7333333333333301E-2</v>
      </c>
      <c r="L323" s="259">
        <f t="shared" si="88"/>
        <v>0.20933333333333332</v>
      </c>
      <c r="M323" s="259">
        <f t="shared" si="89"/>
        <v>6.2799999999999994</v>
      </c>
      <c r="N323" s="260">
        <f t="shared" si="90"/>
        <v>0.2666</v>
      </c>
      <c r="O323" s="261">
        <f t="shared" si="91"/>
        <v>7.9542479999999989</v>
      </c>
      <c r="P323" s="262">
        <f t="shared" si="92"/>
        <v>4.6151681193416782E-6</v>
      </c>
      <c r="Q323" s="242"/>
      <c r="R323" s="243"/>
      <c r="S323" s="263">
        <f t="shared" si="93"/>
        <v>0</v>
      </c>
      <c r="T323" s="263">
        <f t="shared" si="94"/>
        <v>0</v>
      </c>
      <c r="U323" s="83"/>
      <c r="V323" s="310" t="e">
        <f t="shared" si="95"/>
        <v>#DIV/0!</v>
      </c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31.5" x14ac:dyDescent="0.25">
      <c r="A324" s="252">
        <v>2</v>
      </c>
      <c r="B324" s="253" t="s">
        <v>52</v>
      </c>
      <c r="C324" s="253">
        <v>5</v>
      </c>
      <c r="D324" s="253" t="s">
        <v>52</v>
      </c>
      <c r="E324" s="253">
        <v>32</v>
      </c>
      <c r="F324" s="254" t="s">
        <v>138</v>
      </c>
      <c r="G324" s="255" t="s">
        <v>217</v>
      </c>
      <c r="H324" s="256" t="s">
        <v>140</v>
      </c>
      <c r="I324" s="257">
        <v>60</v>
      </c>
      <c r="J324" s="258">
        <v>0.155</v>
      </c>
      <c r="K324" s="258">
        <v>6.25E-2</v>
      </c>
      <c r="L324" s="259">
        <f t="shared" si="88"/>
        <v>0.2175</v>
      </c>
      <c r="M324" s="259">
        <f t="shared" si="89"/>
        <v>13.05</v>
      </c>
      <c r="N324" s="260">
        <f t="shared" si="90"/>
        <v>0.2666</v>
      </c>
      <c r="O324" s="261">
        <f t="shared" si="91"/>
        <v>16.529129999999999</v>
      </c>
      <c r="P324" s="262">
        <f t="shared" si="92"/>
        <v>9.5904369358931382E-6</v>
      </c>
      <c r="Q324" s="242"/>
      <c r="R324" s="243"/>
      <c r="S324" s="263">
        <f t="shared" si="93"/>
        <v>0</v>
      </c>
      <c r="T324" s="263">
        <f t="shared" si="94"/>
        <v>0</v>
      </c>
      <c r="U324" s="83"/>
      <c r="V324" s="310" t="e">
        <f t="shared" si="95"/>
        <v>#DIV/0!</v>
      </c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ht="31.5" x14ac:dyDescent="0.25">
      <c r="A325" s="252">
        <v>2</v>
      </c>
      <c r="B325" s="253" t="s">
        <v>52</v>
      </c>
      <c r="C325" s="253">
        <v>5</v>
      </c>
      <c r="D325" s="253" t="s">
        <v>52</v>
      </c>
      <c r="E325" s="253">
        <v>33</v>
      </c>
      <c r="F325" s="254" t="s">
        <v>138</v>
      </c>
      <c r="G325" s="255" t="s">
        <v>356</v>
      </c>
      <c r="H325" s="256" t="s">
        <v>140</v>
      </c>
      <c r="I325" s="257">
        <v>30</v>
      </c>
      <c r="J325" s="258">
        <v>8.23333333333333E-2</v>
      </c>
      <c r="K325" s="258">
        <v>7.3333333333333297E-3</v>
      </c>
      <c r="L325" s="259">
        <f t="shared" si="88"/>
        <v>8.9666666666666631E-2</v>
      </c>
      <c r="M325" s="259">
        <f t="shared" si="89"/>
        <v>2.6899999999999991</v>
      </c>
      <c r="N325" s="260">
        <f t="shared" si="90"/>
        <v>0.2666</v>
      </c>
      <c r="O325" s="261">
        <f t="shared" si="91"/>
        <v>3.4071539999999985</v>
      </c>
      <c r="P325" s="262">
        <f t="shared" si="92"/>
        <v>1.9768793377434891E-6</v>
      </c>
      <c r="Q325" s="242"/>
      <c r="R325" s="243"/>
      <c r="S325" s="263">
        <f t="shared" si="93"/>
        <v>0</v>
      </c>
      <c r="T325" s="263">
        <f t="shared" si="94"/>
        <v>0</v>
      </c>
      <c r="U325" s="83"/>
      <c r="V325" s="310" t="e">
        <f t="shared" si="95"/>
        <v>#DIV/0!</v>
      </c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ht="31.5" x14ac:dyDescent="0.25">
      <c r="A326" s="252">
        <v>2</v>
      </c>
      <c r="B326" s="253" t="s">
        <v>52</v>
      </c>
      <c r="C326" s="253">
        <v>5</v>
      </c>
      <c r="D326" s="253" t="s">
        <v>52</v>
      </c>
      <c r="E326" s="253">
        <v>34</v>
      </c>
      <c r="F326" s="254" t="s">
        <v>138</v>
      </c>
      <c r="G326" s="255" t="s">
        <v>357</v>
      </c>
      <c r="H326" s="256" t="s">
        <v>140</v>
      </c>
      <c r="I326" s="257">
        <v>0.15</v>
      </c>
      <c r="J326" s="258">
        <v>358.46666666666698</v>
      </c>
      <c r="K326" s="258">
        <v>32.6</v>
      </c>
      <c r="L326" s="259">
        <f t="shared" si="88"/>
        <v>391.066666666667</v>
      </c>
      <c r="M326" s="259">
        <f t="shared" si="89"/>
        <v>58.660000000000046</v>
      </c>
      <c r="N326" s="260">
        <f t="shared" si="90"/>
        <v>0.2666</v>
      </c>
      <c r="O326" s="261">
        <f t="shared" si="91"/>
        <v>74.298756000000054</v>
      </c>
      <c r="P326" s="262">
        <f t="shared" si="92"/>
        <v>4.3109197751685209E-5</v>
      </c>
      <c r="Q326" s="242"/>
      <c r="R326" s="243"/>
      <c r="S326" s="263">
        <f t="shared" si="93"/>
        <v>0</v>
      </c>
      <c r="T326" s="263">
        <f t="shared" si="94"/>
        <v>0</v>
      </c>
      <c r="U326" s="83"/>
      <c r="V326" s="310" t="e">
        <f t="shared" si="95"/>
        <v>#DIV/0!</v>
      </c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31.5" x14ac:dyDescent="0.25">
      <c r="A327" s="252">
        <v>2</v>
      </c>
      <c r="B327" s="253" t="s">
        <v>52</v>
      </c>
      <c r="C327" s="253">
        <v>5</v>
      </c>
      <c r="D327" s="253" t="s">
        <v>52</v>
      </c>
      <c r="E327" s="253">
        <v>35</v>
      </c>
      <c r="F327" s="254" t="s">
        <v>138</v>
      </c>
      <c r="G327" s="255" t="s">
        <v>358</v>
      </c>
      <c r="H327" s="256" t="s">
        <v>140</v>
      </c>
      <c r="I327" s="257">
        <v>1.5</v>
      </c>
      <c r="J327" s="258">
        <v>204.606666666667</v>
      </c>
      <c r="K327" s="258">
        <v>18.62</v>
      </c>
      <c r="L327" s="259">
        <f t="shared" si="88"/>
        <v>223.226666666667</v>
      </c>
      <c r="M327" s="259">
        <f t="shared" si="89"/>
        <v>334.84000000000049</v>
      </c>
      <c r="N327" s="260">
        <f t="shared" si="90"/>
        <v>0.2666</v>
      </c>
      <c r="O327" s="261">
        <f t="shared" si="91"/>
        <v>424.10834400000061</v>
      </c>
      <c r="P327" s="262">
        <f t="shared" si="92"/>
        <v>2.4607370908923094E-4</v>
      </c>
      <c r="Q327" s="242"/>
      <c r="R327" s="243"/>
      <c r="S327" s="263">
        <f t="shared" si="93"/>
        <v>0</v>
      </c>
      <c r="T327" s="263">
        <f t="shared" si="94"/>
        <v>0</v>
      </c>
      <c r="U327" s="83"/>
      <c r="V327" s="310" t="e">
        <f t="shared" si="95"/>
        <v>#DIV/0!</v>
      </c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s="77" customFormat="1" ht="15.75" x14ac:dyDescent="0.25">
      <c r="A328" s="244"/>
      <c r="B328" s="245"/>
      <c r="C328" s="245"/>
      <c r="D328" s="245"/>
      <c r="E328" s="245"/>
      <c r="F328" s="264"/>
      <c r="G328" s="265" t="s">
        <v>65</v>
      </c>
      <c r="H328" s="266"/>
      <c r="I328" s="266"/>
      <c r="J328" s="267"/>
      <c r="K328" s="268"/>
      <c r="L328" s="269"/>
      <c r="M328" s="269">
        <f>SUM(M293:M327)</f>
        <v>2035.3400000000001</v>
      </c>
      <c r="N328" s="269"/>
      <c r="O328" s="269">
        <f>SUM(O293:O327)</f>
        <v>2577.9616439999995</v>
      </c>
      <c r="P328" s="270">
        <f t="shared" si="92"/>
        <v>1.4957701082835815E-3</v>
      </c>
      <c r="Q328" s="269"/>
      <c r="R328" s="269"/>
      <c r="S328" s="269">
        <f>SUM(S293:S327)</f>
        <v>0</v>
      </c>
      <c r="T328" s="269">
        <f>SUM(T293:T327)</f>
        <v>0</v>
      </c>
      <c r="U328" s="87"/>
      <c r="V328" s="311" t="e">
        <f t="shared" si="95"/>
        <v>#DIV/0!</v>
      </c>
    </row>
    <row r="329" spans="1:1024" ht="31.5" x14ac:dyDescent="0.25">
      <c r="A329" s="244">
        <v>2</v>
      </c>
      <c r="B329" s="245" t="s">
        <v>52</v>
      </c>
      <c r="C329" s="245">
        <v>6</v>
      </c>
      <c r="D329" s="245"/>
      <c r="E329" s="245"/>
      <c r="F329" s="278"/>
      <c r="G329" s="278" t="s">
        <v>359</v>
      </c>
      <c r="H329" s="278"/>
      <c r="I329" s="278"/>
      <c r="J329" s="278"/>
      <c r="K329" s="278"/>
      <c r="L329" s="248"/>
      <c r="M329" s="248"/>
      <c r="N329" s="249"/>
      <c r="O329" s="250"/>
      <c r="P329" s="251"/>
      <c r="Q329" s="250"/>
      <c r="R329" s="250"/>
      <c r="S329" s="250"/>
      <c r="T329" s="250"/>
      <c r="U329" s="89"/>
      <c r="V329" s="311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ht="15.75" x14ac:dyDescent="0.25">
      <c r="A330" s="252"/>
      <c r="B330" s="253"/>
      <c r="C330" s="253"/>
      <c r="D330" s="253"/>
      <c r="E330" s="253"/>
      <c r="F330" s="254"/>
      <c r="G330" s="277" t="s">
        <v>72</v>
      </c>
      <c r="H330" s="256"/>
      <c r="I330" s="257"/>
      <c r="J330" s="258"/>
      <c r="K330" s="258"/>
      <c r="L330" s="259"/>
      <c r="M330" s="259"/>
      <c r="N330" s="260"/>
      <c r="O330" s="261"/>
      <c r="P330" s="262"/>
      <c r="Q330" s="242"/>
      <c r="R330" s="243"/>
      <c r="S330" s="243"/>
      <c r="T330" s="243"/>
      <c r="U330" s="83"/>
      <c r="V330" s="314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ht="31.5" x14ac:dyDescent="0.25">
      <c r="A331" s="252">
        <v>2</v>
      </c>
      <c r="B331" s="253" t="s">
        <v>52</v>
      </c>
      <c r="C331" s="253">
        <v>6</v>
      </c>
      <c r="D331" s="253" t="s">
        <v>52</v>
      </c>
      <c r="E331" s="253">
        <v>1</v>
      </c>
      <c r="F331" s="254" t="s">
        <v>138</v>
      </c>
      <c r="G331" s="255" t="s">
        <v>360</v>
      </c>
      <c r="H331" s="256" t="s">
        <v>140</v>
      </c>
      <c r="I331" s="257">
        <v>1</v>
      </c>
      <c r="J331" s="258">
        <v>1197.82</v>
      </c>
      <c r="K331" s="258">
        <v>418.87</v>
      </c>
      <c r="L331" s="259">
        <f>SUM(J331:K331)</f>
        <v>1616.69</v>
      </c>
      <c r="M331" s="259">
        <f>L331*I331</f>
        <v>1616.69</v>
      </c>
      <c r="N331" s="260">
        <f>$P$8</f>
        <v>0.19939999999999999</v>
      </c>
      <c r="O331" s="261">
        <f>M331*(1+N331)</f>
        <v>1939.057986</v>
      </c>
      <c r="P331" s="262">
        <f>O331/$O$1113</f>
        <v>1.1250690949719049E-3</v>
      </c>
      <c r="Q331" s="242"/>
      <c r="R331" s="243"/>
      <c r="S331" s="263">
        <f>IF($V$8=0,0,L331*(1+$V$8)*(1-$V$6))</f>
        <v>0</v>
      </c>
      <c r="T331" s="263">
        <f>S331*I331</f>
        <v>0</v>
      </c>
      <c r="U331" s="83"/>
      <c r="V331" s="310" t="e">
        <f>T331/$T$1113</f>
        <v>#DIV/0!</v>
      </c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ht="15.75" x14ac:dyDescent="0.25">
      <c r="A332" s="252"/>
      <c r="B332" s="253"/>
      <c r="C332" s="253"/>
      <c r="D332" s="253"/>
      <c r="E332" s="253"/>
      <c r="F332" s="254"/>
      <c r="G332" s="277" t="s">
        <v>324</v>
      </c>
      <c r="H332" s="256"/>
      <c r="I332" s="257"/>
      <c r="J332" s="258"/>
      <c r="K332" s="258"/>
      <c r="L332" s="259"/>
      <c r="M332" s="259"/>
      <c r="N332" s="260"/>
      <c r="O332" s="261"/>
      <c r="P332" s="262"/>
      <c r="Q332" s="242"/>
      <c r="R332" s="243"/>
      <c r="S332" s="243"/>
      <c r="T332" s="243"/>
      <c r="U332" s="83"/>
      <c r="V332" s="314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ht="31.5" x14ac:dyDescent="0.25">
      <c r="A333" s="252">
        <v>2</v>
      </c>
      <c r="B333" s="253" t="s">
        <v>52</v>
      </c>
      <c r="C333" s="253">
        <v>6</v>
      </c>
      <c r="D333" s="253" t="s">
        <v>52</v>
      </c>
      <c r="E333" s="253">
        <v>2</v>
      </c>
      <c r="F333" s="254" t="s">
        <v>138</v>
      </c>
      <c r="G333" s="255" t="s">
        <v>361</v>
      </c>
      <c r="H333" s="256" t="s">
        <v>140</v>
      </c>
      <c r="I333" s="257">
        <v>1</v>
      </c>
      <c r="J333" s="258">
        <v>991.52</v>
      </c>
      <c r="K333" s="258">
        <v>90.22</v>
      </c>
      <c r="L333" s="259">
        <f t="shared" ref="L333:L339" si="96">SUM(J333:K333)</f>
        <v>1081.74</v>
      </c>
      <c r="M333" s="259">
        <f t="shared" ref="M333:M339" si="97">L333*I333</f>
        <v>1081.74</v>
      </c>
      <c r="N333" s="260">
        <f t="shared" ref="N333:N339" si="98">$P$8</f>
        <v>0.19939999999999999</v>
      </c>
      <c r="O333" s="261">
        <f t="shared" ref="O333:O339" si="99">M333*(1+N333)</f>
        <v>1297.438956</v>
      </c>
      <c r="P333" s="262">
        <f t="shared" ref="P333:P341" si="100">O333/$O$1113</f>
        <v>7.5279258410388403E-4</v>
      </c>
      <c r="Q333" s="242"/>
      <c r="R333" s="243"/>
      <c r="S333" s="263">
        <f t="shared" ref="S333:S339" si="101">IF($V$8=0,0,L333*(1+$V$8)*(1-$V$6))</f>
        <v>0</v>
      </c>
      <c r="T333" s="263">
        <f t="shared" ref="T333:T339" si="102">S333*I333</f>
        <v>0</v>
      </c>
      <c r="U333" s="83"/>
      <c r="V333" s="310" t="e">
        <f t="shared" ref="V333:V341" si="103">T333/$T$1113</f>
        <v>#DIV/0!</v>
      </c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ht="31.5" x14ac:dyDescent="0.25">
      <c r="A334" s="252">
        <v>2</v>
      </c>
      <c r="B334" s="253" t="s">
        <v>52</v>
      </c>
      <c r="C334" s="253">
        <v>6</v>
      </c>
      <c r="D334" s="253" t="s">
        <v>52</v>
      </c>
      <c r="E334" s="253">
        <v>3</v>
      </c>
      <c r="F334" s="254" t="s">
        <v>138</v>
      </c>
      <c r="G334" s="255" t="s">
        <v>362</v>
      </c>
      <c r="H334" s="256" t="s">
        <v>140</v>
      </c>
      <c r="I334" s="257">
        <v>3</v>
      </c>
      <c r="J334" s="258">
        <v>990.44</v>
      </c>
      <c r="K334" s="258">
        <v>130.73666666666699</v>
      </c>
      <c r="L334" s="259">
        <f t="shared" si="96"/>
        <v>1121.176666666667</v>
      </c>
      <c r="M334" s="259">
        <f t="shared" si="97"/>
        <v>3363.5300000000007</v>
      </c>
      <c r="N334" s="260">
        <f t="shared" si="98"/>
        <v>0.19939999999999999</v>
      </c>
      <c r="O334" s="261">
        <f t="shared" si="99"/>
        <v>4034.2178820000008</v>
      </c>
      <c r="P334" s="262">
        <f t="shared" si="100"/>
        <v>2.3407107441815386E-3</v>
      </c>
      <c r="Q334" s="242"/>
      <c r="R334" s="243"/>
      <c r="S334" s="263">
        <f t="shared" si="101"/>
        <v>0</v>
      </c>
      <c r="T334" s="263">
        <f t="shared" si="102"/>
        <v>0</v>
      </c>
      <c r="U334" s="83"/>
      <c r="V334" s="310" t="e">
        <f t="shared" si="103"/>
        <v>#DIV/0!</v>
      </c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ht="31.5" x14ac:dyDescent="0.25">
      <c r="A335" s="252">
        <v>2</v>
      </c>
      <c r="B335" s="253" t="s">
        <v>52</v>
      </c>
      <c r="C335" s="253">
        <v>6</v>
      </c>
      <c r="D335" s="253" t="s">
        <v>52</v>
      </c>
      <c r="E335" s="253">
        <v>4</v>
      </c>
      <c r="F335" s="254" t="s">
        <v>138</v>
      </c>
      <c r="G335" s="255" t="s">
        <v>363</v>
      </c>
      <c r="H335" s="256" t="s">
        <v>140</v>
      </c>
      <c r="I335" s="257">
        <v>1</v>
      </c>
      <c r="J335" s="258">
        <v>12986</v>
      </c>
      <c r="K335" s="258">
        <v>1181.6204949083401</v>
      </c>
      <c r="L335" s="259">
        <f t="shared" si="96"/>
        <v>14167.62049490834</v>
      </c>
      <c r="M335" s="259">
        <f t="shared" si="97"/>
        <v>14167.62049490834</v>
      </c>
      <c r="N335" s="260">
        <f t="shared" si="98"/>
        <v>0.19939999999999999</v>
      </c>
      <c r="O335" s="261">
        <f t="shared" si="99"/>
        <v>16992.644021593063</v>
      </c>
      <c r="P335" s="262">
        <f t="shared" si="100"/>
        <v>9.8593743810575542E-3</v>
      </c>
      <c r="Q335" s="242"/>
      <c r="R335" s="243"/>
      <c r="S335" s="263">
        <f t="shared" si="101"/>
        <v>0</v>
      </c>
      <c r="T335" s="263">
        <f t="shared" si="102"/>
        <v>0</v>
      </c>
      <c r="U335" s="83"/>
      <c r="V335" s="310" t="e">
        <f t="shared" si="103"/>
        <v>#DIV/0!</v>
      </c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ht="31.5" x14ac:dyDescent="0.25">
      <c r="A336" s="252">
        <v>2</v>
      </c>
      <c r="B336" s="253" t="s">
        <v>52</v>
      </c>
      <c r="C336" s="253">
        <v>6</v>
      </c>
      <c r="D336" s="253" t="s">
        <v>52</v>
      </c>
      <c r="E336" s="253">
        <v>5</v>
      </c>
      <c r="F336" s="254" t="s">
        <v>138</v>
      </c>
      <c r="G336" s="255" t="s">
        <v>364</v>
      </c>
      <c r="H336" s="256" t="s">
        <v>140</v>
      </c>
      <c r="I336" s="257">
        <v>3</v>
      </c>
      <c r="J336" s="258">
        <v>1784.73</v>
      </c>
      <c r="K336" s="258">
        <v>175.63</v>
      </c>
      <c r="L336" s="259">
        <f t="shared" si="96"/>
        <v>1960.3600000000001</v>
      </c>
      <c r="M336" s="259">
        <f t="shared" si="97"/>
        <v>5881.08</v>
      </c>
      <c r="N336" s="260">
        <f t="shared" si="98"/>
        <v>0.19939999999999999</v>
      </c>
      <c r="O336" s="261">
        <f t="shared" si="99"/>
        <v>7053.7673519999998</v>
      </c>
      <c r="P336" s="262">
        <f t="shared" si="100"/>
        <v>4.0926964062729223E-3</v>
      </c>
      <c r="Q336" s="242"/>
      <c r="R336" s="243"/>
      <c r="S336" s="263">
        <f t="shared" si="101"/>
        <v>0</v>
      </c>
      <c r="T336" s="263">
        <f t="shared" si="102"/>
        <v>0</v>
      </c>
      <c r="U336" s="83"/>
      <c r="V336" s="310" t="e">
        <f t="shared" si="103"/>
        <v>#DIV/0!</v>
      </c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ht="31.5" x14ac:dyDescent="0.25">
      <c r="A337" s="252">
        <v>2</v>
      </c>
      <c r="B337" s="253" t="s">
        <v>52</v>
      </c>
      <c r="C337" s="253">
        <v>6</v>
      </c>
      <c r="D337" s="253" t="s">
        <v>52</v>
      </c>
      <c r="E337" s="253">
        <v>6</v>
      </c>
      <c r="F337" s="254" t="s">
        <v>365</v>
      </c>
      <c r="G337" s="255" t="s">
        <v>366</v>
      </c>
      <c r="H337" s="256" t="s">
        <v>140</v>
      </c>
      <c r="I337" s="257">
        <v>1</v>
      </c>
      <c r="J337" s="258">
        <v>44.26</v>
      </c>
      <c r="K337" s="258">
        <v>9.42</v>
      </c>
      <c r="L337" s="259">
        <f t="shared" si="96"/>
        <v>53.68</v>
      </c>
      <c r="M337" s="259">
        <f t="shared" si="97"/>
        <v>53.68</v>
      </c>
      <c r="N337" s="260">
        <f t="shared" si="98"/>
        <v>0.19939999999999999</v>
      </c>
      <c r="O337" s="261">
        <f t="shared" si="99"/>
        <v>64.383792</v>
      </c>
      <c r="P337" s="262">
        <f t="shared" si="100"/>
        <v>3.7356394248799615E-5</v>
      </c>
      <c r="Q337" s="242"/>
      <c r="R337" s="243"/>
      <c r="S337" s="263">
        <f t="shared" si="101"/>
        <v>0</v>
      </c>
      <c r="T337" s="263">
        <f t="shared" si="102"/>
        <v>0</v>
      </c>
      <c r="U337" s="83"/>
      <c r="V337" s="310" t="e">
        <f t="shared" si="103"/>
        <v>#DIV/0!</v>
      </c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ht="31.5" x14ac:dyDescent="0.25">
      <c r="A338" s="252">
        <v>2</v>
      </c>
      <c r="B338" s="253" t="s">
        <v>52</v>
      </c>
      <c r="C338" s="253">
        <v>6</v>
      </c>
      <c r="D338" s="253" t="s">
        <v>52</v>
      </c>
      <c r="E338" s="253">
        <v>7</v>
      </c>
      <c r="F338" s="254" t="s">
        <v>138</v>
      </c>
      <c r="G338" s="255" t="s">
        <v>367</v>
      </c>
      <c r="H338" s="256" t="s">
        <v>140</v>
      </c>
      <c r="I338" s="257">
        <v>1</v>
      </c>
      <c r="J338" s="258">
        <v>20052.48</v>
      </c>
      <c r="K338" s="258">
        <v>2463.67</v>
      </c>
      <c r="L338" s="259">
        <f t="shared" si="96"/>
        <v>22516.15</v>
      </c>
      <c r="M338" s="259">
        <f t="shared" si="97"/>
        <v>22516.15</v>
      </c>
      <c r="N338" s="260">
        <f t="shared" si="98"/>
        <v>0.19939999999999999</v>
      </c>
      <c r="O338" s="261">
        <f t="shared" si="99"/>
        <v>27005.870310000002</v>
      </c>
      <c r="P338" s="262">
        <f t="shared" si="100"/>
        <v>1.5669191064923798E-2</v>
      </c>
      <c r="Q338" s="242"/>
      <c r="R338" s="243"/>
      <c r="S338" s="263">
        <f t="shared" si="101"/>
        <v>0</v>
      </c>
      <c r="T338" s="263">
        <f t="shared" si="102"/>
        <v>0</v>
      </c>
      <c r="U338" s="83"/>
      <c r="V338" s="310" t="e">
        <f t="shared" si="103"/>
        <v>#DIV/0!</v>
      </c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ht="31.5" x14ac:dyDescent="0.25">
      <c r="A339" s="252">
        <v>2</v>
      </c>
      <c r="B339" s="253" t="s">
        <v>52</v>
      </c>
      <c r="C339" s="253">
        <v>6</v>
      </c>
      <c r="D339" s="253" t="s">
        <v>52</v>
      </c>
      <c r="E339" s="253">
        <v>8</v>
      </c>
      <c r="F339" s="254" t="s">
        <v>138</v>
      </c>
      <c r="G339" s="255" t="s">
        <v>368</v>
      </c>
      <c r="H339" s="256" t="s">
        <v>140</v>
      </c>
      <c r="I339" s="257">
        <v>1</v>
      </c>
      <c r="J339" s="258">
        <v>658.84703757852901</v>
      </c>
      <c r="K339" s="258">
        <v>74.727611486453398</v>
      </c>
      <c r="L339" s="259">
        <f t="shared" si="96"/>
        <v>733.5746490649824</v>
      </c>
      <c r="M339" s="259">
        <f t="shared" si="97"/>
        <v>733.5746490649824</v>
      </c>
      <c r="N339" s="260">
        <f t="shared" si="98"/>
        <v>0.19939999999999999</v>
      </c>
      <c r="O339" s="261">
        <f t="shared" si="99"/>
        <v>879.84943408853985</v>
      </c>
      <c r="P339" s="262">
        <f t="shared" si="100"/>
        <v>5.1050118855060179E-4</v>
      </c>
      <c r="Q339" s="242"/>
      <c r="R339" s="243"/>
      <c r="S339" s="263">
        <f t="shared" si="101"/>
        <v>0</v>
      </c>
      <c r="T339" s="263">
        <f t="shared" si="102"/>
        <v>0</v>
      </c>
      <c r="U339" s="83"/>
      <c r="V339" s="310" t="e">
        <f t="shared" si="103"/>
        <v>#DIV/0!</v>
      </c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s="77" customFormat="1" ht="15.75" x14ac:dyDescent="0.25">
      <c r="A340" s="244"/>
      <c r="B340" s="245"/>
      <c r="C340" s="245"/>
      <c r="D340" s="245"/>
      <c r="E340" s="245"/>
      <c r="F340" s="264"/>
      <c r="G340" s="265" t="s">
        <v>65</v>
      </c>
      <c r="H340" s="266"/>
      <c r="I340" s="266"/>
      <c r="J340" s="267"/>
      <c r="K340" s="268"/>
      <c r="L340" s="269"/>
      <c r="M340" s="269">
        <f>SUM(M331:M339)</f>
        <v>49414.065143973326</v>
      </c>
      <c r="N340" s="269"/>
      <c r="O340" s="269">
        <f>SUM(O331:O339)</f>
        <v>59267.229733681605</v>
      </c>
      <c r="P340" s="270">
        <f t="shared" si="100"/>
        <v>3.4387691858311004E-2</v>
      </c>
      <c r="Q340" s="269"/>
      <c r="R340" s="269"/>
      <c r="S340" s="269">
        <f>SUM(S331:S339)</f>
        <v>0</v>
      </c>
      <c r="T340" s="269">
        <f>SUM(T331:T339)</f>
        <v>0</v>
      </c>
      <c r="U340" s="87"/>
      <c r="V340" s="311" t="e">
        <f t="shared" si="103"/>
        <v>#DIV/0!</v>
      </c>
    </row>
    <row r="341" spans="1:1024" s="77" customFormat="1" ht="15.75" x14ac:dyDescent="0.25">
      <c r="A341" s="244"/>
      <c r="B341" s="245"/>
      <c r="C341" s="245"/>
      <c r="D341" s="245"/>
      <c r="E341" s="245"/>
      <c r="F341" s="264"/>
      <c r="G341" s="265" t="s">
        <v>369</v>
      </c>
      <c r="H341" s="266"/>
      <c r="I341" s="266"/>
      <c r="J341" s="267"/>
      <c r="K341" s="268"/>
      <c r="L341" s="269"/>
      <c r="M341" s="269">
        <f>SUM(M340,M328,M291,M174,M155,M102)</f>
        <v>134155.69955710767</v>
      </c>
      <c r="N341" s="269"/>
      <c r="O341" s="269">
        <f>SUM(O340,O328,O291,O174,O155,O102)</f>
        <v>166600.98388135759</v>
      </c>
      <c r="P341" s="270">
        <f t="shared" si="100"/>
        <v>9.6664266623343723E-2</v>
      </c>
      <c r="Q341" s="269"/>
      <c r="R341" s="269"/>
      <c r="S341" s="269">
        <f>SUM(S340,S328,S291,S174,S155,S102)</f>
        <v>0</v>
      </c>
      <c r="T341" s="269">
        <f>SUM(T340,T328,T291,T174,T155,T102)</f>
        <v>0</v>
      </c>
      <c r="U341" s="87"/>
      <c r="V341" s="311" t="e">
        <f t="shared" si="103"/>
        <v>#DIV/0!</v>
      </c>
    </row>
    <row r="342" spans="1:1024" s="92" customFormat="1" ht="15.75" x14ac:dyDescent="0.25">
      <c r="A342" s="235">
        <v>3</v>
      </c>
      <c r="B342" s="235"/>
      <c r="C342" s="235"/>
      <c r="D342" s="235"/>
      <c r="E342" s="235"/>
      <c r="F342" s="237"/>
      <c r="G342" s="237" t="s">
        <v>370</v>
      </c>
      <c r="H342" s="237"/>
      <c r="I342" s="237"/>
      <c r="J342" s="237"/>
      <c r="K342" s="237"/>
      <c r="L342" s="237"/>
      <c r="M342" s="237"/>
      <c r="N342" s="237"/>
      <c r="O342" s="237"/>
      <c r="P342" s="279"/>
      <c r="Q342" s="237"/>
      <c r="R342" s="237"/>
      <c r="S342" s="237"/>
      <c r="T342" s="237"/>
      <c r="U342" s="82"/>
      <c r="V342" s="315"/>
      <c r="W342" s="91"/>
    </row>
    <row r="343" spans="1:1024" s="77" customFormat="1" ht="31.5" x14ac:dyDescent="0.25">
      <c r="A343" s="244">
        <v>3</v>
      </c>
      <c r="B343" s="245" t="s">
        <v>52</v>
      </c>
      <c r="C343" s="245">
        <v>1</v>
      </c>
      <c r="D343" s="245"/>
      <c r="E343" s="245"/>
      <c r="F343" s="264"/>
      <c r="G343" s="265" t="s">
        <v>73</v>
      </c>
      <c r="H343" s="266"/>
      <c r="I343" s="266"/>
      <c r="J343" s="267"/>
      <c r="K343" s="268"/>
      <c r="L343" s="269"/>
      <c r="M343" s="269"/>
      <c r="N343" s="269"/>
      <c r="O343" s="269"/>
      <c r="P343" s="270"/>
      <c r="Q343" s="269"/>
      <c r="R343" s="269"/>
      <c r="S343" s="269"/>
      <c r="T343" s="269"/>
      <c r="U343" s="87"/>
      <c r="V343" s="311"/>
    </row>
    <row r="344" spans="1:1024" ht="15.75" x14ac:dyDescent="0.25">
      <c r="A344" s="252"/>
      <c r="B344" s="253"/>
      <c r="C344" s="253"/>
      <c r="D344" s="253"/>
      <c r="E344" s="253"/>
      <c r="F344" s="254"/>
      <c r="G344" s="277" t="s">
        <v>75</v>
      </c>
      <c r="H344" s="256"/>
      <c r="I344" s="257"/>
      <c r="J344" s="258"/>
      <c r="K344" s="258"/>
      <c r="L344" s="259"/>
      <c r="M344" s="259"/>
      <c r="N344" s="260"/>
      <c r="O344" s="261"/>
      <c r="P344" s="262"/>
      <c r="Q344" s="242"/>
      <c r="R344" s="243"/>
      <c r="S344" s="243"/>
      <c r="T344" s="243"/>
      <c r="U344" s="83"/>
      <c r="V344" s="31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ht="31.5" x14ac:dyDescent="0.25">
      <c r="A345" s="252">
        <v>3</v>
      </c>
      <c r="B345" s="253" t="s">
        <v>52</v>
      </c>
      <c r="C345" s="253">
        <v>1</v>
      </c>
      <c r="D345" s="253" t="s">
        <v>52</v>
      </c>
      <c r="E345" s="253">
        <v>1</v>
      </c>
      <c r="F345" s="254" t="s">
        <v>76</v>
      </c>
      <c r="G345" s="255" t="s">
        <v>77</v>
      </c>
      <c r="H345" s="256" t="s">
        <v>56</v>
      </c>
      <c r="I345" s="257">
        <v>197.64</v>
      </c>
      <c r="J345" s="258">
        <v>0.81</v>
      </c>
      <c r="K345" s="258">
        <v>2.61</v>
      </c>
      <c r="L345" s="259">
        <f>SUM(J345:K345)</f>
        <v>3.42</v>
      </c>
      <c r="M345" s="259">
        <f>L345*I345</f>
        <v>675.92879999999991</v>
      </c>
      <c r="N345" s="260">
        <f>$P$7</f>
        <v>0.2666</v>
      </c>
      <c r="O345" s="261">
        <f>M345*(1+N345)</f>
        <v>856.13141807999989</v>
      </c>
      <c r="P345" s="262">
        <f>O345/$O$1113</f>
        <v>4.9673965743708248E-4</v>
      </c>
      <c r="Q345" s="242"/>
      <c r="R345" s="243"/>
      <c r="S345" s="263">
        <f>IF($V$7=0,0,L345*(1+$V$7)*(1-$V$6))</f>
        <v>0</v>
      </c>
      <c r="T345" s="263">
        <f>S345*I345</f>
        <v>0</v>
      </c>
      <c r="U345" s="83"/>
      <c r="V345" s="310" t="e">
        <f>T345/$T$1113</f>
        <v>#DIV/0!</v>
      </c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ht="47.25" x14ac:dyDescent="0.25">
      <c r="A346" s="252">
        <v>3</v>
      </c>
      <c r="B346" s="253" t="s">
        <v>52</v>
      </c>
      <c r="C346" s="253">
        <v>1</v>
      </c>
      <c r="D346" s="253" t="s">
        <v>52</v>
      </c>
      <c r="E346" s="253">
        <v>2</v>
      </c>
      <c r="F346" s="254" t="s">
        <v>78</v>
      </c>
      <c r="G346" s="255" t="s">
        <v>79</v>
      </c>
      <c r="H346" s="256" t="s">
        <v>56</v>
      </c>
      <c r="I346" s="257">
        <v>148.5</v>
      </c>
      <c r="J346" s="258">
        <v>1.22</v>
      </c>
      <c r="K346" s="258">
        <v>2.4</v>
      </c>
      <c r="L346" s="259">
        <f>SUM(J346:K346)</f>
        <v>3.62</v>
      </c>
      <c r="M346" s="259">
        <f>L346*I346</f>
        <v>537.57000000000005</v>
      </c>
      <c r="N346" s="260">
        <f>$P$7</f>
        <v>0.2666</v>
      </c>
      <c r="O346" s="261">
        <f>M346*(1+N346)</f>
        <v>680.88616200000001</v>
      </c>
      <c r="P346" s="262">
        <f>O346/$O$1113</f>
        <v>3.950598608144119E-4</v>
      </c>
      <c r="Q346" s="242"/>
      <c r="R346" s="243"/>
      <c r="S346" s="263">
        <f>IF($V$7=0,0,L346*(1+$V$7)*(1-$V$6))</f>
        <v>0</v>
      </c>
      <c r="T346" s="263">
        <f>S346*I346</f>
        <v>0</v>
      </c>
      <c r="U346" s="83"/>
      <c r="V346" s="310" t="e">
        <f>T346/$T$1113</f>
        <v>#DIV/0!</v>
      </c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ht="31.5" x14ac:dyDescent="0.25">
      <c r="A347" s="252">
        <v>3</v>
      </c>
      <c r="B347" s="253" t="s">
        <v>52</v>
      </c>
      <c r="C347" s="253">
        <v>1</v>
      </c>
      <c r="D347" s="253" t="s">
        <v>52</v>
      </c>
      <c r="E347" s="253">
        <v>3</v>
      </c>
      <c r="F347" s="254">
        <v>93358</v>
      </c>
      <c r="G347" s="255" t="s">
        <v>80</v>
      </c>
      <c r="H347" s="256" t="s">
        <v>81</v>
      </c>
      <c r="I347" s="257">
        <v>6.06</v>
      </c>
      <c r="J347" s="258">
        <v>13.89</v>
      </c>
      <c r="K347" s="258">
        <v>40.22</v>
      </c>
      <c r="L347" s="259">
        <f>SUM(J347:K347)</f>
        <v>54.11</v>
      </c>
      <c r="M347" s="259">
        <f>L347*I347</f>
        <v>327.90659999999997</v>
      </c>
      <c r="N347" s="260">
        <f>$P$7</f>
        <v>0.2666</v>
      </c>
      <c r="O347" s="261">
        <f>M347*(1+N347)</f>
        <v>415.32649955999995</v>
      </c>
      <c r="P347" s="262">
        <f>O347/$O$1113</f>
        <v>2.4097835771365032E-4</v>
      </c>
      <c r="Q347" s="242"/>
      <c r="R347" s="243"/>
      <c r="S347" s="263">
        <f>IF($V$7=0,0,L347*(1+$V$7)*(1-$V$6))</f>
        <v>0</v>
      </c>
      <c r="T347" s="263">
        <f>S347*I347</f>
        <v>0</v>
      </c>
      <c r="U347" s="83"/>
      <c r="V347" s="310" t="e">
        <f>T347/$T$1113</f>
        <v>#DIV/0!</v>
      </c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ht="31.5" x14ac:dyDescent="0.25">
      <c r="A348" s="252">
        <v>3</v>
      </c>
      <c r="B348" s="253" t="s">
        <v>52</v>
      </c>
      <c r="C348" s="253">
        <v>1</v>
      </c>
      <c r="D348" s="253" t="s">
        <v>52</v>
      </c>
      <c r="E348" s="253">
        <v>4</v>
      </c>
      <c r="F348" s="254" t="s">
        <v>82</v>
      </c>
      <c r="G348" s="255" t="s">
        <v>83</v>
      </c>
      <c r="H348" s="256" t="s">
        <v>81</v>
      </c>
      <c r="I348" s="257">
        <v>79.055999999999997</v>
      </c>
      <c r="J348" s="258">
        <v>10.65</v>
      </c>
      <c r="K348" s="258">
        <v>30.39</v>
      </c>
      <c r="L348" s="259">
        <f>SUM(J348:K348)</f>
        <v>41.04</v>
      </c>
      <c r="M348" s="259">
        <f>L348*I348</f>
        <v>3244.4582399999999</v>
      </c>
      <c r="N348" s="260">
        <f>$P$7</f>
        <v>0.2666</v>
      </c>
      <c r="O348" s="261">
        <f>M348*(1+N348)</f>
        <v>4109.4308067840002</v>
      </c>
      <c r="P348" s="262">
        <f>O348/$O$1113</f>
        <v>2.3843503556979962E-3</v>
      </c>
      <c r="Q348" s="242"/>
      <c r="R348" s="243"/>
      <c r="S348" s="263">
        <f>IF($V$7=0,0,L348*(1+$V$7)*(1-$V$6))</f>
        <v>0</v>
      </c>
      <c r="T348" s="263">
        <f>S348*I348</f>
        <v>0</v>
      </c>
      <c r="U348" s="83"/>
      <c r="V348" s="310" t="e">
        <f>T348/$T$1113</f>
        <v>#DIV/0!</v>
      </c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ht="31.5" x14ac:dyDescent="0.25">
      <c r="A349" s="252">
        <v>3</v>
      </c>
      <c r="B349" s="253" t="s">
        <v>52</v>
      </c>
      <c r="C349" s="253">
        <v>1</v>
      </c>
      <c r="D349" s="253" t="s">
        <v>52</v>
      </c>
      <c r="E349" s="253">
        <v>5</v>
      </c>
      <c r="F349" s="254" t="s">
        <v>112</v>
      </c>
      <c r="G349" s="255" t="s">
        <v>113</v>
      </c>
      <c r="H349" s="256" t="s">
        <v>81</v>
      </c>
      <c r="I349" s="257">
        <v>36.950000000000003</v>
      </c>
      <c r="J349" s="258">
        <v>45</v>
      </c>
      <c r="K349" s="258">
        <v>13.5</v>
      </c>
      <c r="L349" s="259">
        <f>SUM(J349:K349)</f>
        <v>58.5</v>
      </c>
      <c r="M349" s="259">
        <f>L349*I349</f>
        <v>2161.5750000000003</v>
      </c>
      <c r="N349" s="260">
        <f>$P$7</f>
        <v>0.2666</v>
      </c>
      <c r="O349" s="261">
        <f>M349*(1+N349)</f>
        <v>2737.850895</v>
      </c>
      <c r="P349" s="262">
        <f>O349/$O$1113</f>
        <v>1.5885401317780239E-3</v>
      </c>
      <c r="Q349" s="242"/>
      <c r="R349" s="243"/>
      <c r="S349" s="263">
        <f>IF($V$7=0,0,L349*(1+$V$7)*(1-$V$6))</f>
        <v>0</v>
      </c>
      <c r="T349" s="263">
        <f>S349*I349</f>
        <v>0</v>
      </c>
      <c r="U349" s="83"/>
      <c r="V349" s="310" t="e">
        <f>T349/$T$1113</f>
        <v>#DIV/0!</v>
      </c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ht="31.5" x14ac:dyDescent="0.25">
      <c r="A350" s="252">
        <v>3</v>
      </c>
      <c r="B350" s="253" t="s">
        <v>52</v>
      </c>
      <c r="C350" s="253">
        <v>1</v>
      </c>
      <c r="D350" s="253" t="s">
        <v>52</v>
      </c>
      <c r="E350" s="253">
        <v>6</v>
      </c>
      <c r="F350" s="254"/>
      <c r="G350" s="255"/>
      <c r="H350" s="256"/>
      <c r="I350" s="257"/>
      <c r="J350" s="258"/>
      <c r="K350" s="258"/>
      <c r="L350" s="259"/>
      <c r="M350" s="259"/>
      <c r="N350" s="260"/>
      <c r="O350" s="261"/>
      <c r="P350" s="262"/>
      <c r="Q350" s="242"/>
      <c r="R350" s="243"/>
      <c r="S350" s="243"/>
      <c r="T350" s="243"/>
      <c r="U350" s="83"/>
      <c r="V350" s="314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ht="15.75" x14ac:dyDescent="0.25">
      <c r="A351" s="252"/>
      <c r="B351" s="253"/>
      <c r="C351" s="253"/>
      <c r="D351" s="253"/>
      <c r="E351" s="253"/>
      <c r="F351" s="254"/>
      <c r="G351" s="277" t="s">
        <v>84</v>
      </c>
      <c r="H351" s="256"/>
      <c r="I351" s="257"/>
      <c r="J351" s="258"/>
      <c r="K351" s="258"/>
      <c r="L351" s="259"/>
      <c r="M351" s="259"/>
      <c r="N351" s="260"/>
      <c r="O351" s="261"/>
      <c r="P351" s="262"/>
      <c r="Q351" s="242"/>
      <c r="R351" s="243"/>
      <c r="S351" s="243"/>
      <c r="T351" s="243"/>
      <c r="U351" s="83"/>
      <c r="V351" s="314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ht="63" x14ac:dyDescent="0.25">
      <c r="A352" s="252">
        <v>3</v>
      </c>
      <c r="B352" s="253" t="s">
        <v>52</v>
      </c>
      <c r="C352" s="253">
        <v>1</v>
      </c>
      <c r="D352" s="253" t="s">
        <v>52</v>
      </c>
      <c r="E352" s="253">
        <v>7</v>
      </c>
      <c r="F352" s="254">
        <v>90877</v>
      </c>
      <c r="G352" s="255" t="s">
        <v>85</v>
      </c>
      <c r="H352" s="256" t="s">
        <v>86</v>
      </c>
      <c r="I352" s="257">
        <v>98</v>
      </c>
      <c r="J352" s="258">
        <v>29.6</v>
      </c>
      <c r="K352" s="258">
        <v>10.59</v>
      </c>
      <c r="L352" s="259">
        <f>SUM(J352:K352)</f>
        <v>40.19</v>
      </c>
      <c r="M352" s="259">
        <f>L352*I352</f>
        <v>3938.62</v>
      </c>
      <c r="N352" s="260">
        <f>$P$7</f>
        <v>0.2666</v>
      </c>
      <c r="O352" s="261">
        <f>M352*(1+N352)</f>
        <v>4988.6560919999993</v>
      </c>
      <c r="P352" s="262">
        <f>O352/$O$1113</f>
        <v>2.8944894041722171E-3</v>
      </c>
      <c r="Q352" s="242"/>
      <c r="R352" s="243"/>
      <c r="S352" s="263">
        <f>IF($V$7=0,0,L352*(1+$V$7)*(1-$V$6))</f>
        <v>0</v>
      </c>
      <c r="T352" s="263">
        <f>S352*I352</f>
        <v>0</v>
      </c>
      <c r="U352" s="83"/>
      <c r="V352" s="310" t="e">
        <f>T352/$T$1113</f>
        <v>#DIV/0!</v>
      </c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ht="31.5" x14ac:dyDescent="0.25">
      <c r="A353" s="252">
        <v>3</v>
      </c>
      <c r="B353" s="253" t="s">
        <v>52</v>
      </c>
      <c r="C353" s="253">
        <v>1</v>
      </c>
      <c r="D353" s="253" t="s">
        <v>52</v>
      </c>
      <c r="E353" s="253">
        <v>8</v>
      </c>
      <c r="F353" s="254">
        <v>92793</v>
      </c>
      <c r="G353" s="255" t="s">
        <v>87</v>
      </c>
      <c r="H353" s="256" t="s">
        <v>88</v>
      </c>
      <c r="I353" s="257">
        <v>84</v>
      </c>
      <c r="J353" s="258">
        <v>4.9000000000000004</v>
      </c>
      <c r="K353" s="258">
        <v>2</v>
      </c>
      <c r="L353" s="259">
        <f>SUM(J353:K353)</f>
        <v>6.9</v>
      </c>
      <c r="M353" s="259">
        <f>L353*I353</f>
        <v>579.6</v>
      </c>
      <c r="N353" s="260">
        <f>$P$7</f>
        <v>0.2666</v>
      </c>
      <c r="O353" s="261">
        <f>M353*(1+N353)</f>
        <v>734.12135999999998</v>
      </c>
      <c r="P353" s="262">
        <f>O353/$O$1113</f>
        <v>4.259476818424263E-4</v>
      </c>
      <c r="Q353" s="242"/>
      <c r="R353" s="243"/>
      <c r="S353" s="263">
        <f>IF($V$7=0,0,L353*(1+$V$7)*(1-$V$6))</f>
        <v>0</v>
      </c>
      <c r="T353" s="263">
        <f>S353*I353</f>
        <v>0</v>
      </c>
      <c r="U353" s="83"/>
      <c r="V353" s="310" t="e">
        <f>T353/$T$1113</f>
        <v>#DIV/0!</v>
      </c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ht="31.5" x14ac:dyDescent="0.25">
      <c r="A354" s="252">
        <v>3</v>
      </c>
      <c r="B354" s="253" t="s">
        <v>52</v>
      </c>
      <c r="C354" s="253">
        <v>1</v>
      </c>
      <c r="D354" s="253" t="s">
        <v>52</v>
      </c>
      <c r="E354" s="253">
        <v>9</v>
      </c>
      <c r="F354" s="254">
        <v>92791</v>
      </c>
      <c r="G354" s="255" t="s">
        <v>89</v>
      </c>
      <c r="H354" s="256" t="s">
        <v>88</v>
      </c>
      <c r="I354" s="257">
        <v>31.44</v>
      </c>
      <c r="J354" s="258">
        <v>4.24</v>
      </c>
      <c r="K354" s="258">
        <v>2.72</v>
      </c>
      <c r="L354" s="259">
        <f>SUM(J354:K354)</f>
        <v>6.9600000000000009</v>
      </c>
      <c r="M354" s="259">
        <f>L354*I354</f>
        <v>218.82240000000004</v>
      </c>
      <c r="N354" s="260">
        <f>$P$7</f>
        <v>0.2666</v>
      </c>
      <c r="O354" s="261">
        <f>M354*(1+N354)</f>
        <v>277.16045184000006</v>
      </c>
      <c r="P354" s="262">
        <f>O354/$O$1113</f>
        <v>1.608124465410562E-4</v>
      </c>
      <c r="Q354" s="242"/>
      <c r="R354" s="243"/>
      <c r="S354" s="263">
        <f>IF($V$7=0,0,L354*(1+$V$7)*(1-$V$6))</f>
        <v>0</v>
      </c>
      <c r="T354" s="263">
        <f>S354*I354</f>
        <v>0</v>
      </c>
      <c r="U354" s="83"/>
      <c r="V354" s="310" t="e">
        <f>T354/$T$1113</f>
        <v>#DIV/0!</v>
      </c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ht="31.5" x14ac:dyDescent="0.25">
      <c r="A355" s="252">
        <v>3</v>
      </c>
      <c r="B355" s="253" t="s">
        <v>52</v>
      </c>
      <c r="C355" s="253">
        <v>1</v>
      </c>
      <c r="D355" s="253" t="s">
        <v>52</v>
      </c>
      <c r="E355" s="253">
        <v>10</v>
      </c>
      <c r="F355" s="254"/>
      <c r="G355" s="255"/>
      <c r="H355" s="256"/>
      <c r="I355" s="257"/>
      <c r="J355" s="258"/>
      <c r="K355" s="258"/>
      <c r="L355" s="259"/>
      <c r="M355" s="259"/>
      <c r="N355" s="260"/>
      <c r="O355" s="261"/>
      <c r="P355" s="262"/>
      <c r="Q355" s="242"/>
      <c r="R355" s="243"/>
      <c r="S355" s="243"/>
      <c r="T355" s="243"/>
      <c r="U355" s="83"/>
      <c r="V355" s="314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ht="15.75" x14ac:dyDescent="0.25">
      <c r="A356" s="252"/>
      <c r="B356" s="253"/>
      <c r="C356" s="253"/>
      <c r="D356" s="253"/>
      <c r="E356" s="253"/>
      <c r="F356" s="254"/>
      <c r="G356" s="277" t="s">
        <v>90</v>
      </c>
      <c r="H356" s="256"/>
      <c r="I356" s="257"/>
      <c r="J356" s="258"/>
      <c r="K356" s="258"/>
      <c r="L356" s="259"/>
      <c r="M356" s="259"/>
      <c r="N356" s="260"/>
      <c r="O356" s="261"/>
      <c r="P356" s="262"/>
      <c r="Q356" s="242"/>
      <c r="R356" s="243"/>
      <c r="S356" s="243"/>
      <c r="T356" s="243"/>
      <c r="U356" s="83"/>
      <c r="V356" s="314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ht="31.5" x14ac:dyDescent="0.25">
      <c r="A357" s="252">
        <v>3</v>
      </c>
      <c r="B357" s="253" t="s">
        <v>52</v>
      </c>
      <c r="C357" s="253">
        <v>1</v>
      </c>
      <c r="D357" s="253" t="s">
        <v>52</v>
      </c>
      <c r="E357" s="253">
        <v>11</v>
      </c>
      <c r="F357" s="254">
        <v>92724</v>
      </c>
      <c r="G357" s="255" t="s">
        <v>91</v>
      </c>
      <c r="H357" s="256" t="s">
        <v>81</v>
      </c>
      <c r="I357" s="257">
        <v>7.6</v>
      </c>
      <c r="J357" s="258">
        <v>352.4</v>
      </c>
      <c r="K357" s="258">
        <v>15.77</v>
      </c>
      <c r="L357" s="259">
        <f>SUM(J357:K357)</f>
        <v>368.16999999999996</v>
      </c>
      <c r="M357" s="259">
        <f>L357*I357</f>
        <v>2798.0919999999996</v>
      </c>
      <c r="N357" s="260">
        <f>$P$7</f>
        <v>0.2666</v>
      </c>
      <c r="O357" s="261">
        <f>M357*(1+N357)</f>
        <v>3544.0633271999995</v>
      </c>
      <c r="P357" s="262">
        <f>O357/$O$1113</f>
        <v>2.0563160817492032E-3</v>
      </c>
      <c r="Q357" s="242"/>
      <c r="R357" s="243"/>
      <c r="S357" s="263">
        <f>IF($V$7=0,0,L357*(1+$V$7)*(1-$V$6))</f>
        <v>0</v>
      </c>
      <c r="T357" s="263">
        <f>S357*I357</f>
        <v>0</v>
      </c>
      <c r="U357" s="83"/>
      <c r="V357" s="310" t="e">
        <f>T357/$T$1113</f>
        <v>#DIV/0!</v>
      </c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ht="31.5" x14ac:dyDescent="0.25">
      <c r="A358" s="252">
        <v>3</v>
      </c>
      <c r="B358" s="253" t="s">
        <v>52</v>
      </c>
      <c r="C358" s="253">
        <v>1</v>
      </c>
      <c r="D358" s="253" t="s">
        <v>52</v>
      </c>
      <c r="E358" s="253">
        <v>12</v>
      </c>
      <c r="F358" s="254">
        <v>92791</v>
      </c>
      <c r="G358" s="255" t="s">
        <v>89</v>
      </c>
      <c r="H358" s="256" t="s">
        <v>88</v>
      </c>
      <c r="I358" s="257">
        <v>101.3</v>
      </c>
      <c r="J358" s="258">
        <v>4.24</v>
      </c>
      <c r="K358" s="258">
        <v>2.72</v>
      </c>
      <c r="L358" s="259">
        <f>SUM(J358:K358)</f>
        <v>6.9600000000000009</v>
      </c>
      <c r="M358" s="259">
        <f>L358*I358</f>
        <v>705.04800000000012</v>
      </c>
      <c r="N358" s="260">
        <f>$P$7</f>
        <v>0.2666</v>
      </c>
      <c r="O358" s="261">
        <f>M358*(1+N358)</f>
        <v>893.01379680000014</v>
      </c>
      <c r="P358" s="262">
        <f>O358/$O$1113</f>
        <v>5.1813933952318673E-4</v>
      </c>
      <c r="Q358" s="242"/>
      <c r="R358" s="243"/>
      <c r="S358" s="263">
        <f>IF($V$7=0,0,L358*(1+$V$7)*(1-$V$6))</f>
        <v>0</v>
      </c>
      <c r="T358" s="263">
        <f>S358*I358</f>
        <v>0</v>
      </c>
      <c r="U358" s="83"/>
      <c r="V358" s="310" t="e">
        <f>T358/$T$1113</f>
        <v>#DIV/0!</v>
      </c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ht="31.5" x14ac:dyDescent="0.25">
      <c r="A359" s="252">
        <v>3</v>
      </c>
      <c r="B359" s="253" t="s">
        <v>52</v>
      </c>
      <c r="C359" s="253">
        <v>1</v>
      </c>
      <c r="D359" s="253" t="s">
        <v>52</v>
      </c>
      <c r="E359" s="253">
        <v>13</v>
      </c>
      <c r="F359" s="254">
        <v>92794</v>
      </c>
      <c r="G359" s="255" t="s">
        <v>92</v>
      </c>
      <c r="H359" s="256" t="s">
        <v>88</v>
      </c>
      <c r="I359" s="257">
        <v>244.33</v>
      </c>
      <c r="J359" s="258">
        <v>4.1100000000000003</v>
      </c>
      <c r="K359" s="258">
        <v>1.55</v>
      </c>
      <c r="L359" s="259">
        <f>SUM(J359:K359)</f>
        <v>5.66</v>
      </c>
      <c r="M359" s="259">
        <f>L359*I359</f>
        <v>1382.9078000000002</v>
      </c>
      <c r="N359" s="260">
        <f>$P$7</f>
        <v>0.2666</v>
      </c>
      <c r="O359" s="261">
        <f>M359*(1+N359)</f>
        <v>1751.5910194800001</v>
      </c>
      <c r="P359" s="262">
        <f>O359/$O$1113</f>
        <v>1.0162980876670285E-3</v>
      </c>
      <c r="Q359" s="242"/>
      <c r="R359" s="243"/>
      <c r="S359" s="263">
        <f>IF($V$7=0,0,L359*(1+$V$7)*(1-$V$6))</f>
        <v>0</v>
      </c>
      <c r="T359" s="263">
        <f>S359*I359</f>
        <v>0</v>
      </c>
      <c r="U359" s="83"/>
      <c r="V359" s="310" t="e">
        <f>T359/$T$1113</f>
        <v>#DIV/0!</v>
      </c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ht="31.5" x14ac:dyDescent="0.25">
      <c r="A360" s="252">
        <v>3</v>
      </c>
      <c r="B360" s="253" t="s">
        <v>52</v>
      </c>
      <c r="C360" s="253">
        <v>1</v>
      </c>
      <c r="D360" s="253" t="s">
        <v>52</v>
      </c>
      <c r="E360" s="253">
        <v>14</v>
      </c>
      <c r="F360" s="254">
        <v>92795</v>
      </c>
      <c r="G360" s="255" t="s">
        <v>371</v>
      </c>
      <c r="H360" s="256" t="s">
        <v>88</v>
      </c>
      <c r="I360" s="257">
        <v>66.73</v>
      </c>
      <c r="J360" s="258">
        <v>3.8</v>
      </c>
      <c r="K360" s="258">
        <v>0.96</v>
      </c>
      <c r="L360" s="259">
        <f>SUM(J360:K360)</f>
        <v>4.76</v>
      </c>
      <c r="M360" s="259">
        <f>L360*I360</f>
        <v>317.63479999999998</v>
      </c>
      <c r="N360" s="260">
        <f>$P$7</f>
        <v>0.2666</v>
      </c>
      <c r="O360" s="261">
        <f>M360*(1+N360)</f>
        <v>402.31623767999997</v>
      </c>
      <c r="P360" s="262">
        <f>O360/$O$1113</f>
        <v>2.3342961824099847E-4</v>
      </c>
      <c r="Q360" s="242"/>
      <c r="R360" s="243"/>
      <c r="S360" s="263">
        <f>IF($V$7=0,0,L360*(1+$V$7)*(1-$V$6))</f>
        <v>0</v>
      </c>
      <c r="T360" s="263">
        <f>S360*I360</f>
        <v>0</v>
      </c>
      <c r="U360" s="83"/>
      <c r="V360" s="310" t="e">
        <f>T360/$T$1113</f>
        <v>#DIV/0!</v>
      </c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ht="31.5" x14ac:dyDescent="0.25">
      <c r="A361" s="252">
        <v>3</v>
      </c>
      <c r="B361" s="253" t="s">
        <v>52</v>
      </c>
      <c r="C361" s="253">
        <v>1</v>
      </c>
      <c r="D361" s="253" t="s">
        <v>52</v>
      </c>
      <c r="E361" s="253">
        <v>15</v>
      </c>
      <c r="F361" s="254">
        <v>5970</v>
      </c>
      <c r="G361" s="255" t="s">
        <v>93</v>
      </c>
      <c r="H361" s="256" t="s">
        <v>56</v>
      </c>
      <c r="I361" s="257">
        <v>55.2</v>
      </c>
      <c r="J361" s="258">
        <v>29.81</v>
      </c>
      <c r="K361" s="258">
        <v>22.51</v>
      </c>
      <c r="L361" s="259">
        <f>SUM(J361:K361)</f>
        <v>52.32</v>
      </c>
      <c r="M361" s="259">
        <f>L361*I361</f>
        <v>2888.0640000000003</v>
      </c>
      <c r="N361" s="260">
        <f>$P$7</f>
        <v>0.2666</v>
      </c>
      <c r="O361" s="261">
        <f>M361*(1+N361)</f>
        <v>3658.0218624000004</v>
      </c>
      <c r="P361" s="262">
        <f>O361/$O$1113</f>
        <v>2.122436448951976E-3</v>
      </c>
      <c r="Q361" s="242"/>
      <c r="R361" s="243"/>
      <c r="S361" s="263">
        <f>IF($V$7=0,0,L361*(1+$V$7)*(1-$V$6))</f>
        <v>0</v>
      </c>
      <c r="T361" s="263">
        <f>S361*I361</f>
        <v>0</v>
      </c>
      <c r="U361" s="83"/>
      <c r="V361" s="310" t="e">
        <f>T361/$T$1113</f>
        <v>#DIV/0!</v>
      </c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ht="31.5" x14ac:dyDescent="0.25">
      <c r="A362" s="252">
        <v>3</v>
      </c>
      <c r="B362" s="253" t="s">
        <v>52</v>
      </c>
      <c r="C362" s="253">
        <v>1</v>
      </c>
      <c r="D362" s="253" t="s">
        <v>52</v>
      </c>
      <c r="E362" s="253">
        <v>16</v>
      </c>
      <c r="F362" s="254"/>
      <c r="G362" s="255"/>
      <c r="H362" s="256"/>
      <c r="I362" s="257"/>
      <c r="J362" s="258"/>
      <c r="K362" s="258"/>
      <c r="L362" s="259"/>
      <c r="M362" s="259"/>
      <c r="N362" s="260"/>
      <c r="O362" s="261"/>
      <c r="P362" s="262"/>
      <c r="Q362" s="242"/>
      <c r="R362" s="243"/>
      <c r="S362" s="243"/>
      <c r="T362" s="243"/>
      <c r="U362" s="83"/>
      <c r="V362" s="314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ht="15.75" x14ac:dyDescent="0.25">
      <c r="A363" s="252"/>
      <c r="B363" s="253"/>
      <c r="C363" s="253"/>
      <c r="D363" s="253"/>
      <c r="E363" s="253"/>
      <c r="F363" s="254"/>
      <c r="G363" s="277" t="s">
        <v>94</v>
      </c>
      <c r="H363" s="256"/>
      <c r="I363" s="257"/>
      <c r="J363" s="258"/>
      <c r="K363" s="258"/>
      <c r="L363" s="259"/>
      <c r="M363" s="259"/>
      <c r="N363" s="260"/>
      <c r="O363" s="261"/>
      <c r="P363" s="262"/>
      <c r="Q363" s="242"/>
      <c r="R363" s="243"/>
      <c r="S363" s="243"/>
      <c r="T363" s="243"/>
      <c r="U363" s="83"/>
      <c r="V363" s="314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ht="47.25" x14ac:dyDescent="0.25">
      <c r="A364" s="252">
        <v>3</v>
      </c>
      <c r="B364" s="253" t="s">
        <v>52</v>
      </c>
      <c r="C364" s="253">
        <v>1</v>
      </c>
      <c r="D364" s="253" t="s">
        <v>52</v>
      </c>
      <c r="E364" s="253">
        <v>17</v>
      </c>
      <c r="F364" s="254" t="s">
        <v>95</v>
      </c>
      <c r="G364" s="255" t="s">
        <v>96</v>
      </c>
      <c r="H364" s="256" t="s">
        <v>56</v>
      </c>
      <c r="I364" s="257">
        <v>164.16</v>
      </c>
      <c r="J364" s="258">
        <v>49.8</v>
      </c>
      <c r="K364" s="258">
        <v>15.64</v>
      </c>
      <c r="L364" s="259">
        <f>SUM(J364:K364)</f>
        <v>65.44</v>
      </c>
      <c r="M364" s="259">
        <f>L364*I364</f>
        <v>10742.6304</v>
      </c>
      <c r="N364" s="260">
        <f>$P$7</f>
        <v>0.2666</v>
      </c>
      <c r="O364" s="261">
        <f>M364*(1+N364)</f>
        <v>13606.61566464</v>
      </c>
      <c r="P364" s="262">
        <f>O364/$O$1113</f>
        <v>7.8947524426673174E-3</v>
      </c>
      <c r="Q364" s="242"/>
      <c r="R364" s="243"/>
      <c r="S364" s="263">
        <f>IF($V$7=0,0,L364*(1+$V$7)*(1-$V$6))</f>
        <v>0</v>
      </c>
      <c r="T364" s="263">
        <f>S364*I364</f>
        <v>0</v>
      </c>
      <c r="U364" s="83"/>
      <c r="V364" s="310" t="e">
        <f>T364/$T$1113</f>
        <v>#DIV/0!</v>
      </c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ht="31.5" x14ac:dyDescent="0.25">
      <c r="A365" s="252">
        <v>3</v>
      </c>
      <c r="B365" s="253" t="s">
        <v>52</v>
      </c>
      <c r="C365" s="253">
        <v>1</v>
      </c>
      <c r="D365" s="253" t="s">
        <v>52</v>
      </c>
      <c r="E365" s="253">
        <v>18</v>
      </c>
      <c r="F365" s="254"/>
      <c r="G365" s="255"/>
      <c r="H365" s="256"/>
      <c r="I365" s="257"/>
      <c r="J365" s="258"/>
      <c r="K365" s="258"/>
      <c r="L365" s="259"/>
      <c r="M365" s="259"/>
      <c r="N365" s="260"/>
      <c r="O365" s="261"/>
      <c r="P365" s="262"/>
      <c r="Q365" s="242"/>
      <c r="R365" s="243"/>
      <c r="S365" s="243"/>
      <c r="T365" s="243"/>
      <c r="U365" s="83"/>
      <c r="V365" s="314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ht="15.75" x14ac:dyDescent="0.25">
      <c r="A366" s="252"/>
      <c r="B366" s="253"/>
      <c r="C366" s="253"/>
      <c r="D366" s="253"/>
      <c r="E366" s="253"/>
      <c r="F366" s="254"/>
      <c r="G366" s="277" t="s">
        <v>97</v>
      </c>
      <c r="H366" s="256"/>
      <c r="I366" s="257"/>
      <c r="J366" s="258"/>
      <c r="K366" s="258"/>
      <c r="L366" s="259"/>
      <c r="M366" s="259"/>
      <c r="N366" s="260"/>
      <c r="O366" s="261"/>
      <c r="P366" s="262"/>
      <c r="Q366" s="242"/>
      <c r="R366" s="243"/>
      <c r="S366" s="243"/>
      <c r="T366" s="243"/>
      <c r="U366" s="83"/>
      <c r="V366" s="314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ht="47.25" x14ac:dyDescent="0.25">
      <c r="A367" s="252">
        <v>3</v>
      </c>
      <c r="B367" s="253" t="s">
        <v>52</v>
      </c>
      <c r="C367" s="253">
        <v>1</v>
      </c>
      <c r="D367" s="253" t="s">
        <v>52</v>
      </c>
      <c r="E367" s="253">
        <v>19</v>
      </c>
      <c r="F367" s="254">
        <v>92720</v>
      </c>
      <c r="G367" s="255" t="s">
        <v>98</v>
      </c>
      <c r="H367" s="256" t="s">
        <v>81</v>
      </c>
      <c r="I367" s="257">
        <v>0.67</v>
      </c>
      <c r="J367" s="258">
        <v>367.83</v>
      </c>
      <c r="K367" s="258">
        <v>17.2</v>
      </c>
      <c r="L367" s="259">
        <f>SUM(J367:K367)</f>
        <v>385.03</v>
      </c>
      <c r="M367" s="259">
        <f>L367*I367</f>
        <v>257.9701</v>
      </c>
      <c r="N367" s="260">
        <f>$P$7</f>
        <v>0.2666</v>
      </c>
      <c r="O367" s="261">
        <f>M367*(1+N367)</f>
        <v>326.74492865999997</v>
      </c>
      <c r="P367" s="262">
        <f>O367/$O$1113</f>
        <v>1.8958206708015682E-4</v>
      </c>
      <c r="Q367" s="242"/>
      <c r="R367" s="243"/>
      <c r="S367" s="263">
        <f>IF($V$7=0,0,L367*(1+$V$7)*(1-$V$6))</f>
        <v>0</v>
      </c>
      <c r="T367" s="263">
        <f>S367*I367</f>
        <v>0</v>
      </c>
      <c r="U367" s="83"/>
      <c r="V367" s="310" t="e">
        <f>T367/$T$1113</f>
        <v>#DIV/0!</v>
      </c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ht="31.5" x14ac:dyDescent="0.25">
      <c r="A368" s="252">
        <v>3</v>
      </c>
      <c r="B368" s="253" t="s">
        <v>52</v>
      </c>
      <c r="C368" s="253">
        <v>1</v>
      </c>
      <c r="D368" s="253" t="s">
        <v>52</v>
      </c>
      <c r="E368" s="253">
        <v>20</v>
      </c>
      <c r="F368" s="254">
        <v>92791</v>
      </c>
      <c r="G368" s="255" t="s">
        <v>89</v>
      </c>
      <c r="H368" s="256" t="s">
        <v>88</v>
      </c>
      <c r="I368" s="257">
        <v>127.46</v>
      </c>
      <c r="J368" s="258">
        <v>4.24</v>
      </c>
      <c r="K368" s="258">
        <v>2.72</v>
      </c>
      <c r="L368" s="259">
        <f>SUM(J368:K368)</f>
        <v>6.9600000000000009</v>
      </c>
      <c r="M368" s="259">
        <f>L368*I368</f>
        <v>887.12160000000006</v>
      </c>
      <c r="N368" s="260">
        <f>$P$7</f>
        <v>0.2666</v>
      </c>
      <c r="O368" s="261">
        <f>M368*(1+N368)</f>
        <v>1123.6282185600001</v>
      </c>
      <c r="P368" s="262">
        <f>O368/$O$1113</f>
        <v>6.5194511565276776E-4</v>
      </c>
      <c r="Q368" s="242"/>
      <c r="R368" s="243"/>
      <c r="S368" s="263">
        <f>IF($V$7=0,0,L368*(1+$V$7)*(1-$V$6))</f>
        <v>0</v>
      </c>
      <c r="T368" s="263">
        <f>S368*I368</f>
        <v>0</v>
      </c>
      <c r="U368" s="83"/>
      <c r="V368" s="310" t="e">
        <f>T368/$T$1113</f>
        <v>#DIV/0!</v>
      </c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ht="31.5" x14ac:dyDescent="0.25">
      <c r="A369" s="252">
        <v>3</v>
      </c>
      <c r="B369" s="253" t="s">
        <v>52</v>
      </c>
      <c r="C369" s="253">
        <v>1</v>
      </c>
      <c r="D369" s="253" t="s">
        <v>52</v>
      </c>
      <c r="E369" s="253">
        <v>21</v>
      </c>
      <c r="F369" s="254">
        <v>92793</v>
      </c>
      <c r="G369" s="255" t="s">
        <v>87</v>
      </c>
      <c r="H369" s="256" t="s">
        <v>88</v>
      </c>
      <c r="I369" s="257">
        <v>14.07</v>
      </c>
      <c r="J369" s="258">
        <v>4.9000000000000004</v>
      </c>
      <c r="K369" s="258">
        <v>2</v>
      </c>
      <c r="L369" s="259">
        <f>SUM(J369:K369)</f>
        <v>6.9</v>
      </c>
      <c r="M369" s="259">
        <f>L369*I369</f>
        <v>97.083000000000013</v>
      </c>
      <c r="N369" s="260">
        <f>$P$7</f>
        <v>0.2666</v>
      </c>
      <c r="O369" s="261">
        <f>M369*(1+N369)</f>
        <v>122.96532780000001</v>
      </c>
      <c r="P369" s="262">
        <f>O369/$O$1113</f>
        <v>7.1346236708606415E-5</v>
      </c>
      <c r="Q369" s="242"/>
      <c r="R369" s="243"/>
      <c r="S369" s="263">
        <f>IF($V$7=0,0,L369*(1+$V$7)*(1-$V$6))</f>
        <v>0</v>
      </c>
      <c r="T369" s="263">
        <f>S369*I369</f>
        <v>0</v>
      </c>
      <c r="U369" s="83"/>
      <c r="V369" s="310" t="e">
        <f>T369/$T$1113</f>
        <v>#DIV/0!</v>
      </c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ht="31.5" x14ac:dyDescent="0.25">
      <c r="A370" s="252">
        <v>3</v>
      </c>
      <c r="B370" s="253" t="s">
        <v>52</v>
      </c>
      <c r="C370" s="253">
        <v>1</v>
      </c>
      <c r="D370" s="253" t="s">
        <v>52</v>
      </c>
      <c r="E370" s="253">
        <v>22</v>
      </c>
      <c r="F370" s="254">
        <v>92794</v>
      </c>
      <c r="G370" s="255" t="s">
        <v>92</v>
      </c>
      <c r="H370" s="256" t="s">
        <v>88</v>
      </c>
      <c r="I370" s="257">
        <v>26.87</v>
      </c>
      <c r="J370" s="258">
        <v>4.1100000000000003</v>
      </c>
      <c r="K370" s="258">
        <v>1.55</v>
      </c>
      <c r="L370" s="259">
        <f>SUM(J370:K370)</f>
        <v>5.66</v>
      </c>
      <c r="M370" s="259">
        <f>L370*I370</f>
        <v>152.08420000000001</v>
      </c>
      <c r="N370" s="260">
        <f>$P$7</f>
        <v>0.2666</v>
      </c>
      <c r="O370" s="261">
        <f>M370*(1+N370)</f>
        <v>192.62984772000001</v>
      </c>
      <c r="P370" s="262">
        <f>O370/$O$1113</f>
        <v>1.1176658460120763E-4</v>
      </c>
      <c r="Q370" s="242"/>
      <c r="R370" s="243"/>
      <c r="S370" s="263">
        <f>IF($V$7=0,0,L370*(1+$V$7)*(1-$V$6))</f>
        <v>0</v>
      </c>
      <c r="T370" s="263">
        <f>S370*I370</f>
        <v>0</v>
      </c>
      <c r="U370" s="83"/>
      <c r="V370" s="310" t="e">
        <f>T370/$T$1113</f>
        <v>#DIV/0!</v>
      </c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ht="31.5" x14ac:dyDescent="0.25">
      <c r="A371" s="252">
        <v>3</v>
      </c>
      <c r="B371" s="253" t="s">
        <v>52</v>
      </c>
      <c r="C371" s="253">
        <v>1</v>
      </c>
      <c r="D371" s="253" t="s">
        <v>52</v>
      </c>
      <c r="E371" s="253">
        <v>23</v>
      </c>
      <c r="F371" s="254">
        <v>92269</v>
      </c>
      <c r="G371" s="255" t="s">
        <v>99</v>
      </c>
      <c r="H371" s="256" t="s">
        <v>56</v>
      </c>
      <c r="I371" s="257">
        <v>13.3</v>
      </c>
      <c r="J371" s="258">
        <v>58.25</v>
      </c>
      <c r="K371" s="258">
        <v>12.12</v>
      </c>
      <c r="L371" s="259">
        <f>SUM(J371:K371)</f>
        <v>70.37</v>
      </c>
      <c r="M371" s="259">
        <f>L371*I371</f>
        <v>935.92100000000016</v>
      </c>
      <c r="N371" s="260">
        <f>$P$7</f>
        <v>0.2666</v>
      </c>
      <c r="O371" s="261">
        <f>M371*(1+N371)</f>
        <v>1185.4375386000002</v>
      </c>
      <c r="P371" s="262">
        <f>O371/$O$1113</f>
        <v>6.878077645577045E-4</v>
      </c>
      <c r="Q371" s="242"/>
      <c r="R371" s="243"/>
      <c r="S371" s="263">
        <f>IF($V$7=0,0,L371*(1+$V$7)*(1-$V$6))</f>
        <v>0</v>
      </c>
      <c r="T371" s="263">
        <f>S371*I371</f>
        <v>0</v>
      </c>
      <c r="U371" s="83"/>
      <c r="V371" s="310" t="e">
        <f>T371/$T$1113</f>
        <v>#DIV/0!</v>
      </c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ht="31.5" x14ac:dyDescent="0.25">
      <c r="A372" s="252">
        <v>3</v>
      </c>
      <c r="B372" s="253" t="s">
        <v>52</v>
      </c>
      <c r="C372" s="253">
        <v>1</v>
      </c>
      <c r="D372" s="253" t="s">
        <v>52</v>
      </c>
      <c r="E372" s="253">
        <v>24</v>
      </c>
      <c r="F372" s="254"/>
      <c r="G372" s="255"/>
      <c r="H372" s="256"/>
      <c r="I372" s="257"/>
      <c r="J372" s="258"/>
      <c r="K372" s="258"/>
      <c r="L372" s="259"/>
      <c r="M372" s="259"/>
      <c r="N372" s="260"/>
      <c r="O372" s="261"/>
      <c r="P372" s="262"/>
      <c r="Q372" s="242"/>
      <c r="R372" s="243"/>
      <c r="S372" s="243"/>
      <c r="T372" s="243"/>
      <c r="U372" s="83"/>
      <c r="V372" s="314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ht="15.75" x14ac:dyDescent="0.25">
      <c r="A373" s="252"/>
      <c r="B373" s="253"/>
      <c r="C373" s="253"/>
      <c r="D373" s="253"/>
      <c r="E373" s="253"/>
      <c r="F373" s="254"/>
      <c r="G373" s="277" t="s">
        <v>100</v>
      </c>
      <c r="H373" s="256"/>
      <c r="I373" s="257"/>
      <c r="J373" s="258"/>
      <c r="K373" s="258"/>
      <c r="L373" s="259"/>
      <c r="M373" s="259"/>
      <c r="N373" s="260"/>
      <c r="O373" s="261"/>
      <c r="P373" s="262"/>
      <c r="Q373" s="242"/>
      <c r="R373" s="243"/>
      <c r="S373" s="243"/>
      <c r="T373" s="243"/>
      <c r="U373" s="83"/>
      <c r="V373" s="314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ht="31.5" x14ac:dyDescent="0.25">
      <c r="A374" s="252">
        <v>3</v>
      </c>
      <c r="B374" s="253" t="s">
        <v>52</v>
      </c>
      <c r="C374" s="253">
        <v>1</v>
      </c>
      <c r="D374" s="253" t="s">
        <v>52</v>
      </c>
      <c r="E374" s="253">
        <v>25</v>
      </c>
      <c r="F374" s="254">
        <v>92724</v>
      </c>
      <c r="G374" s="255" t="s">
        <v>91</v>
      </c>
      <c r="H374" s="256" t="s">
        <v>81</v>
      </c>
      <c r="I374" s="257">
        <v>6.18</v>
      </c>
      <c r="J374" s="258">
        <v>352.4</v>
      </c>
      <c r="K374" s="258">
        <v>15.77</v>
      </c>
      <c r="L374" s="259">
        <f>SUM(J374:K374)</f>
        <v>368.16999999999996</v>
      </c>
      <c r="M374" s="259">
        <f>L374*I374</f>
        <v>2275.2905999999998</v>
      </c>
      <c r="N374" s="260">
        <f>$P$7</f>
        <v>0.2666</v>
      </c>
      <c r="O374" s="261">
        <f>M374*(1+N374)</f>
        <v>2881.8830739599998</v>
      </c>
      <c r="P374" s="262">
        <f>O374/$O$1113</f>
        <v>1.6721096559486944E-3</v>
      </c>
      <c r="Q374" s="242"/>
      <c r="R374" s="243"/>
      <c r="S374" s="263">
        <f>IF($V$7=0,0,L374*(1+$V$7)*(1-$V$6))</f>
        <v>0</v>
      </c>
      <c r="T374" s="263">
        <f>S374*I374</f>
        <v>0</v>
      </c>
      <c r="U374" s="83"/>
      <c r="V374" s="310" t="e">
        <f>T374/$T$1113</f>
        <v>#DIV/0!</v>
      </c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ht="31.5" x14ac:dyDescent="0.25">
      <c r="A375" s="252">
        <v>3</v>
      </c>
      <c r="B375" s="253" t="s">
        <v>52</v>
      </c>
      <c r="C375" s="253">
        <v>1</v>
      </c>
      <c r="D375" s="253" t="s">
        <v>52</v>
      </c>
      <c r="E375" s="253">
        <v>26</v>
      </c>
      <c r="F375" s="254">
        <v>92791</v>
      </c>
      <c r="G375" s="255" t="s">
        <v>89</v>
      </c>
      <c r="H375" s="256" t="s">
        <v>88</v>
      </c>
      <c r="I375" s="257">
        <v>87.77</v>
      </c>
      <c r="J375" s="258">
        <v>4.24</v>
      </c>
      <c r="K375" s="258">
        <v>2.72</v>
      </c>
      <c r="L375" s="259">
        <f>SUM(J375:K375)</f>
        <v>6.9600000000000009</v>
      </c>
      <c r="M375" s="259">
        <f>L375*I375</f>
        <v>610.87920000000008</v>
      </c>
      <c r="N375" s="260">
        <f>$P$7</f>
        <v>0.2666</v>
      </c>
      <c r="O375" s="261">
        <f>M375*(1+N375)</f>
        <v>773.73959472000013</v>
      </c>
      <c r="P375" s="262">
        <f>O375/$O$1113</f>
        <v>4.4893474659378187E-4</v>
      </c>
      <c r="Q375" s="242"/>
      <c r="R375" s="243"/>
      <c r="S375" s="263">
        <f>IF($V$7=0,0,L375*(1+$V$7)*(1-$V$6))</f>
        <v>0</v>
      </c>
      <c r="T375" s="263">
        <f>S375*I375</f>
        <v>0</v>
      </c>
      <c r="U375" s="83"/>
      <c r="V375" s="310" t="e">
        <f>T375/$T$1113</f>
        <v>#DIV/0!</v>
      </c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ht="31.5" x14ac:dyDescent="0.25">
      <c r="A376" s="252">
        <v>3</v>
      </c>
      <c r="B376" s="253" t="s">
        <v>52</v>
      </c>
      <c r="C376" s="253">
        <v>1</v>
      </c>
      <c r="D376" s="253" t="s">
        <v>52</v>
      </c>
      <c r="E376" s="253">
        <v>27</v>
      </c>
      <c r="F376" s="254">
        <v>92792</v>
      </c>
      <c r="G376" s="255" t="s">
        <v>101</v>
      </c>
      <c r="H376" s="256" t="s">
        <v>88</v>
      </c>
      <c r="I376" s="257">
        <v>64.680000000000007</v>
      </c>
      <c r="J376" s="258">
        <v>4.3899999999999997</v>
      </c>
      <c r="K376" s="258">
        <v>2.39</v>
      </c>
      <c r="L376" s="259">
        <f>SUM(J376:K376)</f>
        <v>6.7799999999999994</v>
      </c>
      <c r="M376" s="259">
        <f>L376*I376</f>
        <v>438.53039999999999</v>
      </c>
      <c r="N376" s="260">
        <f>$P$7</f>
        <v>0.2666</v>
      </c>
      <c r="O376" s="261">
        <f>M376*(1+N376)</f>
        <v>555.44260464000001</v>
      </c>
      <c r="P376" s="262">
        <f>O376/$O$1113</f>
        <v>3.2227571997486533E-4</v>
      </c>
      <c r="Q376" s="242"/>
      <c r="R376" s="243"/>
      <c r="S376" s="263">
        <f>IF($V$7=0,0,L376*(1+$V$7)*(1-$V$6))</f>
        <v>0</v>
      </c>
      <c r="T376" s="263">
        <f>S376*I376</f>
        <v>0</v>
      </c>
      <c r="U376" s="83"/>
      <c r="V376" s="310" t="e">
        <f>T376/$T$1113</f>
        <v>#DIV/0!</v>
      </c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ht="31.5" x14ac:dyDescent="0.25">
      <c r="A377" s="252">
        <v>3</v>
      </c>
      <c r="B377" s="253" t="s">
        <v>52</v>
      </c>
      <c r="C377" s="253">
        <v>1</v>
      </c>
      <c r="D377" s="253" t="s">
        <v>52</v>
      </c>
      <c r="E377" s="253">
        <v>28</v>
      </c>
      <c r="F377" s="254">
        <v>5970</v>
      </c>
      <c r="G377" s="255" t="s">
        <v>93</v>
      </c>
      <c r="H377" s="256" t="s">
        <v>56</v>
      </c>
      <c r="I377" s="257">
        <v>55.2</v>
      </c>
      <c r="J377" s="258">
        <v>29.81</v>
      </c>
      <c r="K377" s="258">
        <v>22.51</v>
      </c>
      <c r="L377" s="259">
        <f>SUM(J377:K377)</f>
        <v>52.32</v>
      </c>
      <c r="M377" s="259">
        <f>L377*I377</f>
        <v>2888.0640000000003</v>
      </c>
      <c r="N377" s="260">
        <f>$P$7</f>
        <v>0.2666</v>
      </c>
      <c r="O377" s="261">
        <f>M377*(1+N377)</f>
        <v>3658.0218624000004</v>
      </c>
      <c r="P377" s="262">
        <f>O377/$O$1113</f>
        <v>2.122436448951976E-3</v>
      </c>
      <c r="Q377" s="242"/>
      <c r="R377" s="243"/>
      <c r="S377" s="263">
        <f>IF($V$7=0,0,L377*(1+$V$7)*(1-$V$6))</f>
        <v>0</v>
      </c>
      <c r="T377" s="263">
        <f>S377*I377</f>
        <v>0</v>
      </c>
      <c r="U377" s="83"/>
      <c r="V377" s="310" t="e">
        <f>T377/$T$1113</f>
        <v>#DIV/0!</v>
      </c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ht="31.5" x14ac:dyDescent="0.25">
      <c r="A378" s="252">
        <v>3</v>
      </c>
      <c r="B378" s="253" t="s">
        <v>52</v>
      </c>
      <c r="C378" s="253">
        <v>1</v>
      </c>
      <c r="D378" s="253" t="s">
        <v>52</v>
      </c>
      <c r="E378" s="253">
        <v>29</v>
      </c>
      <c r="F378" s="254"/>
      <c r="G378" s="255"/>
      <c r="H378" s="256"/>
      <c r="I378" s="257"/>
      <c r="J378" s="258"/>
      <c r="K378" s="258"/>
      <c r="L378" s="259"/>
      <c r="M378" s="259"/>
      <c r="N378" s="260"/>
      <c r="O378" s="261"/>
      <c r="P378" s="262"/>
      <c r="Q378" s="242"/>
      <c r="R378" s="243"/>
      <c r="S378" s="243"/>
      <c r="T378" s="243"/>
      <c r="U378" s="83"/>
      <c r="V378" s="314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ht="15.75" x14ac:dyDescent="0.25">
      <c r="A379" s="252"/>
      <c r="B379" s="253"/>
      <c r="C379" s="253"/>
      <c r="D379" s="253"/>
      <c r="E379" s="253"/>
      <c r="F379" s="254"/>
      <c r="G379" s="277" t="s">
        <v>102</v>
      </c>
      <c r="H379" s="256"/>
      <c r="I379" s="257"/>
      <c r="J379" s="258"/>
      <c r="K379" s="258"/>
      <c r="L379" s="259"/>
      <c r="M379" s="259"/>
      <c r="N379" s="260"/>
      <c r="O379" s="261"/>
      <c r="P379" s="262"/>
      <c r="Q379" s="242"/>
      <c r="R379" s="243"/>
      <c r="S379" s="243"/>
      <c r="T379" s="243"/>
      <c r="U379" s="83"/>
      <c r="V379" s="314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ht="47.25" x14ac:dyDescent="0.25">
      <c r="A380" s="252">
        <v>3</v>
      </c>
      <c r="B380" s="253" t="s">
        <v>52</v>
      </c>
      <c r="C380" s="253">
        <v>1</v>
      </c>
      <c r="D380" s="253" t="s">
        <v>52</v>
      </c>
      <c r="E380" s="253">
        <v>30</v>
      </c>
      <c r="F380" s="254" t="s">
        <v>103</v>
      </c>
      <c r="G380" s="255" t="s">
        <v>104</v>
      </c>
      <c r="H380" s="256" t="s">
        <v>56</v>
      </c>
      <c r="I380" s="257">
        <v>164.16</v>
      </c>
      <c r="J380" s="258">
        <v>43.35</v>
      </c>
      <c r="K380" s="258">
        <v>25.59</v>
      </c>
      <c r="L380" s="259">
        <f>SUM(J380:K380)</f>
        <v>68.94</v>
      </c>
      <c r="M380" s="259">
        <f>L380*I380</f>
        <v>11317.190399999999</v>
      </c>
      <c r="N380" s="260">
        <f>$P$7</f>
        <v>0.2666</v>
      </c>
      <c r="O380" s="261">
        <f>M380*(1+N380)</f>
        <v>14334.35336064</v>
      </c>
      <c r="P380" s="262">
        <f>O380/$O$1113</f>
        <v>8.3169962316241575E-3</v>
      </c>
      <c r="Q380" s="242"/>
      <c r="R380" s="243"/>
      <c r="S380" s="263">
        <f>IF($V$7=0,0,L380*(1+$V$7)*(1-$V$6))</f>
        <v>0</v>
      </c>
      <c r="T380" s="263">
        <f>S380*I380</f>
        <v>0</v>
      </c>
      <c r="U380" s="83"/>
      <c r="V380" s="310" t="e">
        <f>T380/$T$1113</f>
        <v>#DIV/0!</v>
      </c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ht="47.25" x14ac:dyDescent="0.25">
      <c r="A381" s="252">
        <v>3</v>
      </c>
      <c r="B381" s="253" t="s">
        <v>52</v>
      </c>
      <c r="C381" s="253">
        <v>1</v>
      </c>
      <c r="D381" s="253" t="s">
        <v>52</v>
      </c>
      <c r="E381" s="253">
        <v>31</v>
      </c>
      <c r="F381" s="254" t="s">
        <v>103</v>
      </c>
      <c r="G381" s="255" t="s">
        <v>104</v>
      </c>
      <c r="H381" s="256" t="s">
        <v>56</v>
      </c>
      <c r="I381" s="257">
        <v>17.25</v>
      </c>
      <c r="J381" s="258">
        <v>43.35</v>
      </c>
      <c r="K381" s="258">
        <v>25.59</v>
      </c>
      <c r="L381" s="259">
        <f>SUM(J381:K381)</f>
        <v>68.94</v>
      </c>
      <c r="M381" s="259">
        <f>L381*I381</f>
        <v>1189.2149999999999</v>
      </c>
      <c r="N381" s="260">
        <f>$P$7</f>
        <v>0.2666</v>
      </c>
      <c r="O381" s="261">
        <f>M381*(1+N381)</f>
        <v>1506.2597189999999</v>
      </c>
      <c r="P381" s="262">
        <f>O381/$O$1113</f>
        <v>8.7395336863740685E-4</v>
      </c>
      <c r="Q381" s="242"/>
      <c r="R381" s="243"/>
      <c r="S381" s="263">
        <f>IF($V$7=0,0,L381*(1+$V$7)*(1-$V$6))</f>
        <v>0</v>
      </c>
      <c r="T381" s="263">
        <f>S381*I381</f>
        <v>0</v>
      </c>
      <c r="U381" s="83"/>
      <c r="V381" s="310" t="e">
        <f>T381/$T$1113</f>
        <v>#DIV/0!</v>
      </c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ht="31.5" x14ac:dyDescent="0.25">
      <c r="A382" s="252">
        <v>3</v>
      </c>
      <c r="B382" s="253" t="s">
        <v>52</v>
      </c>
      <c r="C382" s="253">
        <v>1</v>
      </c>
      <c r="D382" s="253" t="s">
        <v>52</v>
      </c>
      <c r="E382" s="253">
        <v>32</v>
      </c>
      <c r="F382" s="254"/>
      <c r="G382" s="255"/>
      <c r="H382" s="256"/>
      <c r="I382" s="257"/>
      <c r="J382" s="258"/>
      <c r="K382" s="258"/>
      <c r="L382" s="259"/>
      <c r="M382" s="259"/>
      <c r="N382" s="260"/>
      <c r="O382" s="261"/>
      <c r="P382" s="262"/>
      <c r="Q382" s="242"/>
      <c r="R382" s="243"/>
      <c r="S382" s="243"/>
      <c r="T382" s="243"/>
      <c r="U382" s="83"/>
      <c r="V382" s="314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ht="15.75" x14ac:dyDescent="0.25">
      <c r="A383" s="252"/>
      <c r="B383" s="253"/>
      <c r="C383" s="253"/>
      <c r="D383" s="253"/>
      <c r="E383" s="253"/>
      <c r="F383" s="254"/>
      <c r="G383" s="277" t="s">
        <v>105</v>
      </c>
      <c r="H383" s="256"/>
      <c r="I383" s="257"/>
      <c r="J383" s="258"/>
      <c r="K383" s="258"/>
      <c r="L383" s="259"/>
      <c r="M383" s="259"/>
      <c r="N383" s="260"/>
      <c r="O383" s="261"/>
      <c r="P383" s="262"/>
      <c r="Q383" s="242"/>
      <c r="R383" s="243"/>
      <c r="S383" s="243"/>
      <c r="T383" s="243"/>
      <c r="U383" s="83"/>
      <c r="V383" s="314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ht="47.25" x14ac:dyDescent="0.25">
      <c r="A384" s="252">
        <v>3</v>
      </c>
      <c r="B384" s="253" t="s">
        <v>52</v>
      </c>
      <c r="C384" s="253">
        <v>1</v>
      </c>
      <c r="D384" s="253" t="s">
        <v>52</v>
      </c>
      <c r="E384" s="253">
        <v>33</v>
      </c>
      <c r="F384" s="254">
        <v>72131</v>
      </c>
      <c r="G384" s="255" t="s">
        <v>106</v>
      </c>
      <c r="H384" s="256" t="s">
        <v>56</v>
      </c>
      <c r="I384" s="257">
        <v>222.3</v>
      </c>
      <c r="J384" s="258">
        <v>69.47</v>
      </c>
      <c r="K384" s="258">
        <v>39.35</v>
      </c>
      <c r="L384" s="259">
        <f>SUM(J384:K384)</f>
        <v>108.82</v>
      </c>
      <c r="M384" s="259">
        <f>L384*I384</f>
        <v>24190.686000000002</v>
      </c>
      <c r="N384" s="260">
        <f>$P$7</f>
        <v>0.2666</v>
      </c>
      <c r="O384" s="261">
        <f>M384*(1+N384)</f>
        <v>30639.922887600002</v>
      </c>
      <c r="P384" s="262">
        <f>O384/$O$1113</f>
        <v>1.777772019302629E-2</v>
      </c>
      <c r="Q384" s="242"/>
      <c r="R384" s="243"/>
      <c r="S384" s="263">
        <f>IF($V$7=0,0,L384*(1+$V$7)*(1-$V$6))</f>
        <v>0</v>
      </c>
      <c r="T384" s="263">
        <f>S384*I384</f>
        <v>0</v>
      </c>
      <c r="U384" s="83"/>
      <c r="V384" s="310" t="e">
        <f>T384/$T$1113</f>
        <v>#DIV/0!</v>
      </c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ht="31.5" x14ac:dyDescent="0.25">
      <c r="A385" s="252">
        <v>3</v>
      </c>
      <c r="B385" s="253" t="s">
        <v>52</v>
      </c>
      <c r="C385" s="253">
        <v>1</v>
      </c>
      <c r="D385" s="253" t="s">
        <v>52</v>
      </c>
      <c r="E385" s="253">
        <v>34</v>
      </c>
      <c r="F385" s="254">
        <v>93183</v>
      </c>
      <c r="G385" s="255" t="s">
        <v>107</v>
      </c>
      <c r="H385" s="256" t="s">
        <v>86</v>
      </c>
      <c r="I385" s="257">
        <v>34.14</v>
      </c>
      <c r="J385" s="258">
        <v>22.84</v>
      </c>
      <c r="K385" s="258">
        <v>6.13</v>
      </c>
      <c r="L385" s="259">
        <f>SUM(J385:K385)</f>
        <v>28.97</v>
      </c>
      <c r="M385" s="259">
        <f>L385*I385</f>
        <v>989.03579999999999</v>
      </c>
      <c r="N385" s="260">
        <f>$P$7</f>
        <v>0.2666</v>
      </c>
      <c r="O385" s="261">
        <f>M385*(1+N385)</f>
        <v>1252.7127442799999</v>
      </c>
      <c r="P385" s="262">
        <f>O385/$O$1113</f>
        <v>7.2684179825598615E-4</v>
      </c>
      <c r="Q385" s="242"/>
      <c r="R385" s="243"/>
      <c r="S385" s="263">
        <f>IF($V$7=0,0,L385*(1+$V$7)*(1-$V$6))</f>
        <v>0</v>
      </c>
      <c r="T385" s="263">
        <f>S385*I385</f>
        <v>0</v>
      </c>
      <c r="U385" s="83"/>
      <c r="V385" s="310" t="e">
        <f>T385/$T$1113</f>
        <v>#DIV/0!</v>
      </c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ht="31.5" x14ac:dyDescent="0.25">
      <c r="A386" s="252">
        <v>3</v>
      </c>
      <c r="B386" s="253" t="s">
        <v>52</v>
      </c>
      <c r="C386" s="253">
        <v>1</v>
      </c>
      <c r="D386" s="253" t="s">
        <v>52</v>
      </c>
      <c r="E386" s="253">
        <v>35</v>
      </c>
      <c r="F386" s="254"/>
      <c r="G386" s="255"/>
      <c r="H386" s="256"/>
      <c r="I386" s="257"/>
      <c r="J386" s="258"/>
      <c r="K386" s="258"/>
      <c r="L386" s="259"/>
      <c r="M386" s="259"/>
      <c r="N386" s="260"/>
      <c r="O386" s="261"/>
      <c r="P386" s="262"/>
      <c r="Q386" s="242"/>
      <c r="R386" s="243"/>
      <c r="S386" s="243"/>
      <c r="T386" s="243"/>
      <c r="U386" s="83"/>
      <c r="V386" s="314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ht="15.75" x14ac:dyDescent="0.25">
      <c r="A387" s="252"/>
      <c r="B387" s="253"/>
      <c r="C387" s="253"/>
      <c r="D387" s="253"/>
      <c r="E387" s="253"/>
      <c r="F387" s="254"/>
      <c r="G387" s="277" t="s">
        <v>108</v>
      </c>
      <c r="H387" s="256"/>
      <c r="I387" s="257"/>
      <c r="J387" s="258"/>
      <c r="K387" s="258"/>
      <c r="L387" s="259"/>
      <c r="M387" s="259"/>
      <c r="N387" s="260"/>
      <c r="O387" s="261"/>
      <c r="P387" s="262"/>
      <c r="Q387" s="242"/>
      <c r="R387" s="243"/>
      <c r="S387" s="243"/>
      <c r="T387" s="243"/>
      <c r="U387" s="83"/>
      <c r="V387" s="314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ht="31.5" x14ac:dyDescent="0.25">
      <c r="A388" s="252">
        <v>3</v>
      </c>
      <c r="B388" s="253" t="s">
        <v>52</v>
      </c>
      <c r="C388" s="253">
        <v>1</v>
      </c>
      <c r="D388" s="253" t="s">
        <v>52</v>
      </c>
      <c r="E388" s="253">
        <v>36</v>
      </c>
      <c r="F388" s="254" t="s">
        <v>112</v>
      </c>
      <c r="G388" s="255" t="s">
        <v>113</v>
      </c>
      <c r="H388" s="256" t="s">
        <v>81</v>
      </c>
      <c r="I388" s="257">
        <v>11.43</v>
      </c>
      <c r="J388" s="258">
        <v>45</v>
      </c>
      <c r="K388" s="258">
        <v>13.5</v>
      </c>
      <c r="L388" s="259">
        <f t="shared" ref="L388:L394" si="104">SUM(J388:K388)</f>
        <v>58.5</v>
      </c>
      <c r="M388" s="259">
        <f t="shared" ref="M388:M394" si="105">L388*I388</f>
        <v>668.65499999999997</v>
      </c>
      <c r="N388" s="260">
        <f t="shared" ref="N388:N394" si="106">$P$7</f>
        <v>0.2666</v>
      </c>
      <c r="O388" s="261">
        <f t="shared" ref="O388:O394" si="107">M388*(1+N388)</f>
        <v>846.91842299999996</v>
      </c>
      <c r="P388" s="262">
        <f t="shared" ref="P388:P394" si="108">O388/$O$1113</f>
        <v>4.9139414631184874E-4</v>
      </c>
      <c r="Q388" s="242"/>
      <c r="R388" s="243"/>
      <c r="S388" s="263">
        <f t="shared" ref="S388:S394" si="109">IF($V$7=0,0,L388*(1+$V$7)*(1-$V$6))</f>
        <v>0</v>
      </c>
      <c r="T388" s="263">
        <f t="shared" ref="T388:T394" si="110">S388*I388</f>
        <v>0</v>
      </c>
      <c r="U388" s="83"/>
      <c r="V388" s="310" t="e">
        <f t="shared" ref="V388:V394" si="111">T388/$T$1113</f>
        <v>#DIV/0!</v>
      </c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ht="47.25" x14ac:dyDescent="0.25">
      <c r="A389" s="252">
        <v>3</v>
      </c>
      <c r="B389" s="253" t="s">
        <v>52</v>
      </c>
      <c r="C389" s="253">
        <v>1</v>
      </c>
      <c r="D389" s="253" t="s">
        <v>52</v>
      </c>
      <c r="E389" s="253">
        <v>37</v>
      </c>
      <c r="F389" s="254">
        <v>94993</v>
      </c>
      <c r="G389" s="255" t="s">
        <v>110</v>
      </c>
      <c r="H389" s="256" t="s">
        <v>56</v>
      </c>
      <c r="I389" s="257">
        <v>6.71</v>
      </c>
      <c r="J389" s="258">
        <v>39.18</v>
      </c>
      <c r="K389" s="258">
        <v>5.85</v>
      </c>
      <c r="L389" s="259">
        <f t="shared" si="104"/>
        <v>45.03</v>
      </c>
      <c r="M389" s="259">
        <f t="shared" si="105"/>
        <v>302.15129999999999</v>
      </c>
      <c r="N389" s="260">
        <f t="shared" si="106"/>
        <v>0.2666</v>
      </c>
      <c r="O389" s="261">
        <f t="shared" si="107"/>
        <v>382.70483657999995</v>
      </c>
      <c r="P389" s="262">
        <f t="shared" si="108"/>
        <v>2.2205080365886041E-4</v>
      </c>
      <c r="Q389" s="242"/>
      <c r="R389" s="243"/>
      <c r="S389" s="263">
        <f t="shared" si="109"/>
        <v>0</v>
      </c>
      <c r="T389" s="263">
        <f t="shared" si="110"/>
        <v>0</v>
      </c>
      <c r="U389" s="83"/>
      <c r="V389" s="310" t="e">
        <f t="shared" si="111"/>
        <v>#DIV/0!</v>
      </c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ht="47.25" x14ac:dyDescent="0.25">
      <c r="A390" s="252">
        <v>3</v>
      </c>
      <c r="B390" s="253" t="s">
        <v>52</v>
      </c>
      <c r="C390" s="253">
        <v>1</v>
      </c>
      <c r="D390" s="253" t="s">
        <v>52</v>
      </c>
      <c r="E390" s="253">
        <v>38</v>
      </c>
      <c r="F390" s="254">
        <v>94998</v>
      </c>
      <c r="G390" s="255" t="s">
        <v>372</v>
      </c>
      <c r="H390" s="256" t="s">
        <v>56</v>
      </c>
      <c r="I390" s="257">
        <v>1.84</v>
      </c>
      <c r="J390" s="258">
        <v>61.56</v>
      </c>
      <c r="K390" s="258">
        <v>21.83</v>
      </c>
      <c r="L390" s="259">
        <f t="shared" si="104"/>
        <v>83.39</v>
      </c>
      <c r="M390" s="259">
        <f t="shared" si="105"/>
        <v>153.4376</v>
      </c>
      <c r="N390" s="260">
        <f t="shared" si="106"/>
        <v>0.2666</v>
      </c>
      <c r="O390" s="261">
        <f t="shared" si="107"/>
        <v>194.34406415999999</v>
      </c>
      <c r="P390" s="262">
        <f t="shared" si="108"/>
        <v>1.1276119742488867E-4</v>
      </c>
      <c r="Q390" s="242"/>
      <c r="R390" s="243"/>
      <c r="S390" s="263">
        <f t="shared" si="109"/>
        <v>0</v>
      </c>
      <c r="T390" s="263">
        <f t="shared" si="110"/>
        <v>0</v>
      </c>
      <c r="U390" s="83"/>
      <c r="V390" s="310" t="e">
        <f t="shared" si="111"/>
        <v>#DIV/0!</v>
      </c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ht="31.5" x14ac:dyDescent="0.25">
      <c r="A391" s="252">
        <v>3</v>
      </c>
      <c r="B391" s="253" t="s">
        <v>52</v>
      </c>
      <c r="C391" s="253">
        <v>1</v>
      </c>
      <c r="D391" s="253" t="s">
        <v>52</v>
      </c>
      <c r="E391" s="253">
        <v>39</v>
      </c>
      <c r="F391" s="254">
        <v>68328</v>
      </c>
      <c r="G391" s="255" t="s">
        <v>373</v>
      </c>
      <c r="H391" s="256" t="s">
        <v>56</v>
      </c>
      <c r="I391" s="257">
        <v>0.09</v>
      </c>
      <c r="J391" s="258">
        <v>9.4</v>
      </c>
      <c r="K391" s="258">
        <v>1.27</v>
      </c>
      <c r="L391" s="259">
        <f t="shared" si="104"/>
        <v>10.67</v>
      </c>
      <c r="M391" s="259">
        <f t="shared" si="105"/>
        <v>0.96029999999999993</v>
      </c>
      <c r="N391" s="260">
        <f t="shared" si="106"/>
        <v>0.2666</v>
      </c>
      <c r="O391" s="261">
        <f t="shared" si="107"/>
        <v>1.2163159799999999</v>
      </c>
      <c r="P391" s="262">
        <f t="shared" si="108"/>
        <v>7.0572387659296401E-7</v>
      </c>
      <c r="Q391" s="242"/>
      <c r="R391" s="243"/>
      <c r="S391" s="263">
        <f t="shared" si="109"/>
        <v>0</v>
      </c>
      <c r="T391" s="263">
        <f t="shared" si="110"/>
        <v>0</v>
      </c>
      <c r="U391" s="83"/>
      <c r="V391" s="310" t="e">
        <f t="shared" si="111"/>
        <v>#DIV/0!</v>
      </c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ht="31.5" x14ac:dyDescent="0.25">
      <c r="A392" s="252">
        <v>3</v>
      </c>
      <c r="B392" s="253" t="s">
        <v>52</v>
      </c>
      <c r="C392" s="253">
        <v>1</v>
      </c>
      <c r="D392" s="253" t="s">
        <v>52</v>
      </c>
      <c r="E392" s="253">
        <v>40</v>
      </c>
      <c r="F392" s="254">
        <v>83731</v>
      </c>
      <c r="G392" s="255" t="s">
        <v>117</v>
      </c>
      <c r="H392" s="256" t="s">
        <v>56</v>
      </c>
      <c r="I392" s="257">
        <v>131.28</v>
      </c>
      <c r="J392" s="258">
        <v>17.829999999999998</v>
      </c>
      <c r="K392" s="258">
        <v>20.059999999999999</v>
      </c>
      <c r="L392" s="259">
        <f t="shared" si="104"/>
        <v>37.89</v>
      </c>
      <c r="M392" s="259">
        <f t="shared" si="105"/>
        <v>4974.1992</v>
      </c>
      <c r="N392" s="260">
        <f t="shared" si="106"/>
        <v>0.2666</v>
      </c>
      <c r="O392" s="261">
        <f t="shared" si="107"/>
        <v>6300.3207067200001</v>
      </c>
      <c r="P392" s="262">
        <f t="shared" si="108"/>
        <v>3.6555359183272113E-3</v>
      </c>
      <c r="Q392" s="242"/>
      <c r="R392" s="243"/>
      <c r="S392" s="263">
        <f t="shared" si="109"/>
        <v>0</v>
      </c>
      <c r="T392" s="263">
        <f t="shared" si="110"/>
        <v>0</v>
      </c>
      <c r="U392" s="83"/>
      <c r="V392" s="310" t="e">
        <f t="shared" si="111"/>
        <v>#DIV/0!</v>
      </c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ht="31.5" x14ac:dyDescent="0.25">
      <c r="A393" s="252">
        <v>3</v>
      </c>
      <c r="B393" s="253" t="s">
        <v>52</v>
      </c>
      <c r="C393" s="253">
        <v>1</v>
      </c>
      <c r="D393" s="253" t="s">
        <v>52</v>
      </c>
      <c r="E393" s="253">
        <v>41</v>
      </c>
      <c r="F393" s="254">
        <v>68333</v>
      </c>
      <c r="G393" s="255" t="s">
        <v>374</v>
      </c>
      <c r="H393" s="256" t="s">
        <v>56</v>
      </c>
      <c r="I393" s="257">
        <v>49.12</v>
      </c>
      <c r="J393" s="258">
        <v>25.18</v>
      </c>
      <c r="K393" s="258">
        <v>15.7</v>
      </c>
      <c r="L393" s="259">
        <f t="shared" si="104"/>
        <v>40.879999999999995</v>
      </c>
      <c r="M393" s="259">
        <f t="shared" si="105"/>
        <v>2008.0255999999997</v>
      </c>
      <c r="N393" s="260">
        <f t="shared" si="106"/>
        <v>0.2666</v>
      </c>
      <c r="O393" s="261">
        <f t="shared" si="107"/>
        <v>2543.3652249599995</v>
      </c>
      <c r="P393" s="262">
        <f t="shared" si="108"/>
        <v>1.4756967726022206E-3</v>
      </c>
      <c r="Q393" s="242"/>
      <c r="R393" s="243"/>
      <c r="S393" s="263">
        <f t="shared" si="109"/>
        <v>0</v>
      </c>
      <c r="T393" s="263">
        <f t="shared" si="110"/>
        <v>0</v>
      </c>
      <c r="U393" s="83"/>
      <c r="V393" s="310" t="e">
        <f t="shared" si="111"/>
        <v>#DIV/0!</v>
      </c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ht="31.5" x14ac:dyDescent="0.25">
      <c r="A394" s="252">
        <v>3</v>
      </c>
      <c r="B394" s="253" t="s">
        <v>52</v>
      </c>
      <c r="C394" s="253">
        <v>1</v>
      </c>
      <c r="D394" s="253" t="s">
        <v>52</v>
      </c>
      <c r="E394" s="253">
        <v>42</v>
      </c>
      <c r="F394" s="254">
        <v>72136</v>
      </c>
      <c r="G394" s="255" t="s">
        <v>375</v>
      </c>
      <c r="H394" s="256" t="s">
        <v>56</v>
      </c>
      <c r="I394" s="257">
        <v>131.5</v>
      </c>
      <c r="J394" s="258">
        <v>35.549999999999997</v>
      </c>
      <c r="K394" s="258">
        <v>38.229999999999997</v>
      </c>
      <c r="L394" s="259">
        <f t="shared" si="104"/>
        <v>73.78</v>
      </c>
      <c r="M394" s="259">
        <f t="shared" si="105"/>
        <v>9702.07</v>
      </c>
      <c r="N394" s="260">
        <f t="shared" si="106"/>
        <v>0.2666</v>
      </c>
      <c r="O394" s="261">
        <f t="shared" si="107"/>
        <v>12288.641861999999</v>
      </c>
      <c r="P394" s="262">
        <f t="shared" si="108"/>
        <v>7.1300452477104015E-3</v>
      </c>
      <c r="Q394" s="242"/>
      <c r="R394" s="243"/>
      <c r="S394" s="263">
        <f t="shared" si="109"/>
        <v>0</v>
      </c>
      <c r="T394" s="263">
        <f t="shared" si="110"/>
        <v>0</v>
      </c>
      <c r="U394" s="83"/>
      <c r="V394" s="310" t="e">
        <f t="shared" si="111"/>
        <v>#DIV/0!</v>
      </c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ht="31.5" x14ac:dyDescent="0.25">
      <c r="A395" s="252">
        <v>3</v>
      </c>
      <c r="B395" s="253" t="s">
        <v>52</v>
      </c>
      <c r="C395" s="253">
        <v>1</v>
      </c>
      <c r="D395" s="253" t="s">
        <v>52</v>
      </c>
      <c r="E395" s="253">
        <v>43</v>
      </c>
      <c r="F395" s="254"/>
      <c r="G395" s="255"/>
      <c r="H395" s="256"/>
      <c r="I395" s="257"/>
      <c r="J395" s="258"/>
      <c r="K395" s="258"/>
      <c r="L395" s="259"/>
      <c r="M395" s="259"/>
      <c r="N395" s="260"/>
      <c r="O395" s="261"/>
      <c r="P395" s="262"/>
      <c r="Q395" s="242"/>
      <c r="R395" s="243"/>
      <c r="S395" s="243"/>
      <c r="T395" s="243"/>
      <c r="U395" s="83"/>
      <c r="V395" s="314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ht="15.75" x14ac:dyDescent="0.25">
      <c r="A396" s="252"/>
      <c r="B396" s="253"/>
      <c r="C396" s="253"/>
      <c r="D396" s="253"/>
      <c r="E396" s="253"/>
      <c r="F396" s="254"/>
      <c r="G396" s="277" t="s">
        <v>119</v>
      </c>
      <c r="H396" s="256"/>
      <c r="I396" s="257"/>
      <c r="J396" s="258"/>
      <c r="K396" s="258"/>
      <c r="L396" s="259"/>
      <c r="M396" s="259"/>
      <c r="N396" s="260"/>
      <c r="O396" s="261"/>
      <c r="P396" s="262"/>
      <c r="Q396" s="242"/>
      <c r="R396" s="243"/>
      <c r="S396" s="243"/>
      <c r="T396" s="243"/>
      <c r="U396" s="83"/>
      <c r="V396" s="314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ht="47.25" x14ac:dyDescent="0.25">
      <c r="A397" s="252">
        <v>3</v>
      </c>
      <c r="B397" s="253" t="s">
        <v>52</v>
      </c>
      <c r="C397" s="253">
        <v>1</v>
      </c>
      <c r="D397" s="253" t="s">
        <v>52</v>
      </c>
      <c r="E397" s="253">
        <v>44</v>
      </c>
      <c r="F397" s="254">
        <v>87879</v>
      </c>
      <c r="G397" s="255" t="s">
        <v>120</v>
      </c>
      <c r="H397" s="256" t="s">
        <v>56</v>
      </c>
      <c r="I397" s="257">
        <v>413.2</v>
      </c>
      <c r="J397" s="258">
        <v>1.44</v>
      </c>
      <c r="K397" s="258">
        <v>1.24</v>
      </c>
      <c r="L397" s="259">
        <f t="shared" ref="L397:L405" si="112">SUM(J397:K397)</f>
        <v>2.6799999999999997</v>
      </c>
      <c r="M397" s="259">
        <f t="shared" ref="M397:M405" si="113">L397*I397</f>
        <v>1107.3759999999997</v>
      </c>
      <c r="N397" s="260">
        <f t="shared" ref="N397:N405" si="114">$P$7</f>
        <v>0.2666</v>
      </c>
      <c r="O397" s="261">
        <f t="shared" ref="O397:O405" si="115">M397*(1+N397)</f>
        <v>1402.6024415999996</v>
      </c>
      <c r="P397" s="262">
        <f t="shared" ref="P397:P405" si="116">O397/$O$1113</f>
        <v>8.1380993810893469E-4</v>
      </c>
      <c r="Q397" s="242"/>
      <c r="R397" s="243"/>
      <c r="S397" s="263">
        <f t="shared" ref="S397:S405" si="117">IF($V$7=0,0,L397*(1+$V$7)*(1-$V$6))</f>
        <v>0</v>
      </c>
      <c r="T397" s="263">
        <f t="shared" ref="T397:T405" si="118">S397*I397</f>
        <v>0</v>
      </c>
      <c r="U397" s="83"/>
      <c r="V397" s="310" t="e">
        <f t="shared" ref="V397:V405" si="119">T397/$T$1113</f>
        <v>#DIV/0!</v>
      </c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ht="63" x14ac:dyDescent="0.25">
      <c r="A398" s="252">
        <v>3</v>
      </c>
      <c r="B398" s="253" t="s">
        <v>52</v>
      </c>
      <c r="C398" s="253">
        <v>1</v>
      </c>
      <c r="D398" s="253" t="s">
        <v>52</v>
      </c>
      <c r="E398" s="253">
        <v>45</v>
      </c>
      <c r="F398" s="254">
        <v>87530</v>
      </c>
      <c r="G398" s="255" t="s">
        <v>121</v>
      </c>
      <c r="H398" s="256" t="s">
        <v>56</v>
      </c>
      <c r="I398" s="257">
        <v>413.2</v>
      </c>
      <c r="J398" s="258">
        <v>14.28</v>
      </c>
      <c r="K398" s="258">
        <v>12.31</v>
      </c>
      <c r="L398" s="259">
        <f t="shared" si="112"/>
        <v>26.59</v>
      </c>
      <c r="M398" s="259">
        <f t="shared" si="113"/>
        <v>10986.987999999999</v>
      </c>
      <c r="N398" s="260">
        <f t="shared" si="114"/>
        <v>0.2666</v>
      </c>
      <c r="O398" s="261">
        <f t="shared" si="115"/>
        <v>13916.119000799999</v>
      </c>
      <c r="P398" s="262">
        <f t="shared" si="116"/>
        <v>8.0743306919091717E-3</v>
      </c>
      <c r="Q398" s="242"/>
      <c r="R398" s="243"/>
      <c r="S398" s="263">
        <f t="shared" si="117"/>
        <v>0</v>
      </c>
      <c r="T398" s="263">
        <f t="shared" si="118"/>
        <v>0</v>
      </c>
      <c r="U398" s="83"/>
      <c r="V398" s="310" t="e">
        <f t="shared" si="119"/>
        <v>#DIV/0!</v>
      </c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ht="47.25" x14ac:dyDescent="0.25">
      <c r="A399" s="252">
        <v>3</v>
      </c>
      <c r="B399" s="253" t="s">
        <v>52</v>
      </c>
      <c r="C399" s="253">
        <v>1</v>
      </c>
      <c r="D399" s="253" t="s">
        <v>52</v>
      </c>
      <c r="E399" s="253">
        <v>46</v>
      </c>
      <c r="F399" s="254">
        <v>87893</v>
      </c>
      <c r="G399" s="255" t="s">
        <v>122</v>
      </c>
      <c r="H399" s="256" t="s">
        <v>56</v>
      </c>
      <c r="I399" s="257">
        <v>183.96</v>
      </c>
      <c r="J399" s="258">
        <v>1.8</v>
      </c>
      <c r="K399" s="258">
        <v>2.85</v>
      </c>
      <c r="L399" s="259">
        <f t="shared" si="112"/>
        <v>4.6500000000000004</v>
      </c>
      <c r="M399" s="259">
        <f t="shared" si="113"/>
        <v>855.4140000000001</v>
      </c>
      <c r="N399" s="260">
        <f t="shared" si="114"/>
        <v>0.2666</v>
      </c>
      <c r="O399" s="261">
        <f t="shared" si="115"/>
        <v>1083.4673724000002</v>
      </c>
      <c r="P399" s="262">
        <f t="shared" si="116"/>
        <v>6.2864322000613757E-4</v>
      </c>
      <c r="Q399" s="242"/>
      <c r="R399" s="243"/>
      <c r="S399" s="263">
        <f t="shared" si="117"/>
        <v>0</v>
      </c>
      <c r="T399" s="263">
        <f t="shared" si="118"/>
        <v>0</v>
      </c>
      <c r="U399" s="83"/>
      <c r="V399" s="310" t="e">
        <f t="shared" si="119"/>
        <v>#DIV/0!</v>
      </c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ht="47.25" x14ac:dyDescent="0.25">
      <c r="A400" s="252">
        <v>3</v>
      </c>
      <c r="B400" s="253" t="s">
        <v>52</v>
      </c>
      <c r="C400" s="253">
        <v>1</v>
      </c>
      <c r="D400" s="253" t="s">
        <v>52</v>
      </c>
      <c r="E400" s="253">
        <v>47</v>
      </c>
      <c r="F400" s="254">
        <v>87777</v>
      </c>
      <c r="G400" s="255" t="s">
        <v>123</v>
      </c>
      <c r="H400" s="256" t="s">
        <v>56</v>
      </c>
      <c r="I400" s="257">
        <v>183.96</v>
      </c>
      <c r="J400" s="258">
        <v>16.78</v>
      </c>
      <c r="K400" s="258">
        <v>21.84</v>
      </c>
      <c r="L400" s="259">
        <f t="shared" si="112"/>
        <v>38.620000000000005</v>
      </c>
      <c r="M400" s="259">
        <f t="shared" si="113"/>
        <v>7104.5352000000012</v>
      </c>
      <c r="N400" s="260">
        <f t="shared" si="114"/>
        <v>0.2666</v>
      </c>
      <c r="O400" s="261">
        <f t="shared" si="115"/>
        <v>8998.6042843200012</v>
      </c>
      <c r="P400" s="262">
        <f t="shared" si="116"/>
        <v>5.2211185283090392E-3</v>
      </c>
      <c r="Q400" s="242"/>
      <c r="R400" s="243"/>
      <c r="S400" s="263">
        <f t="shared" si="117"/>
        <v>0</v>
      </c>
      <c r="T400" s="263">
        <f t="shared" si="118"/>
        <v>0</v>
      </c>
      <c r="U400" s="83"/>
      <c r="V400" s="310" t="e">
        <f t="shared" si="119"/>
        <v>#DIV/0!</v>
      </c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ht="31.5" x14ac:dyDescent="0.25">
      <c r="A401" s="252">
        <v>3</v>
      </c>
      <c r="B401" s="253" t="s">
        <v>52</v>
      </c>
      <c r="C401" s="253">
        <v>1</v>
      </c>
      <c r="D401" s="253" t="s">
        <v>52</v>
      </c>
      <c r="E401" s="253">
        <v>48</v>
      </c>
      <c r="F401" s="254">
        <v>88489</v>
      </c>
      <c r="G401" s="255" t="s">
        <v>124</v>
      </c>
      <c r="H401" s="256" t="s">
        <v>56</v>
      </c>
      <c r="I401" s="257">
        <v>413.2</v>
      </c>
      <c r="J401" s="258">
        <v>6.57</v>
      </c>
      <c r="K401" s="258">
        <v>3.16</v>
      </c>
      <c r="L401" s="259">
        <f t="shared" si="112"/>
        <v>9.73</v>
      </c>
      <c r="M401" s="259">
        <f t="shared" si="113"/>
        <v>4020.4360000000001</v>
      </c>
      <c r="N401" s="260">
        <f t="shared" si="114"/>
        <v>0.2666</v>
      </c>
      <c r="O401" s="261">
        <f t="shared" si="115"/>
        <v>5092.2842375999999</v>
      </c>
      <c r="P401" s="262">
        <f t="shared" si="116"/>
        <v>2.9546159320149017E-3</v>
      </c>
      <c r="Q401" s="242"/>
      <c r="R401" s="243"/>
      <c r="S401" s="263">
        <f t="shared" si="117"/>
        <v>0</v>
      </c>
      <c r="T401" s="263">
        <f t="shared" si="118"/>
        <v>0</v>
      </c>
      <c r="U401" s="83"/>
      <c r="V401" s="310" t="e">
        <f t="shared" si="119"/>
        <v>#DIV/0!</v>
      </c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ht="31.5" x14ac:dyDescent="0.25">
      <c r="A402" s="252">
        <v>3</v>
      </c>
      <c r="B402" s="253" t="s">
        <v>52</v>
      </c>
      <c r="C402" s="253">
        <v>1</v>
      </c>
      <c r="D402" s="253" t="s">
        <v>52</v>
      </c>
      <c r="E402" s="253">
        <v>49</v>
      </c>
      <c r="F402" s="254">
        <v>88485</v>
      </c>
      <c r="G402" s="255" t="s">
        <v>125</v>
      </c>
      <c r="H402" s="256" t="s">
        <v>56</v>
      </c>
      <c r="I402" s="257">
        <v>413.2</v>
      </c>
      <c r="J402" s="258">
        <v>0.97</v>
      </c>
      <c r="K402" s="258">
        <v>0.66</v>
      </c>
      <c r="L402" s="259">
        <f t="shared" si="112"/>
        <v>1.63</v>
      </c>
      <c r="M402" s="259">
        <f t="shared" si="113"/>
        <v>673.51599999999996</v>
      </c>
      <c r="N402" s="260">
        <f t="shared" si="114"/>
        <v>0.2666</v>
      </c>
      <c r="O402" s="261">
        <f t="shared" si="115"/>
        <v>853.07536559999994</v>
      </c>
      <c r="P402" s="262">
        <f t="shared" si="116"/>
        <v>4.9496649220804624E-4</v>
      </c>
      <c r="Q402" s="242"/>
      <c r="R402" s="243"/>
      <c r="S402" s="263">
        <f t="shared" si="117"/>
        <v>0</v>
      </c>
      <c r="T402" s="263">
        <f t="shared" si="118"/>
        <v>0</v>
      </c>
      <c r="U402" s="83"/>
      <c r="V402" s="310" t="e">
        <f t="shared" si="119"/>
        <v>#DIV/0!</v>
      </c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ht="31.5" x14ac:dyDescent="0.25">
      <c r="A403" s="252">
        <v>3</v>
      </c>
      <c r="B403" s="253" t="s">
        <v>52</v>
      </c>
      <c r="C403" s="253">
        <v>1</v>
      </c>
      <c r="D403" s="253" t="s">
        <v>52</v>
      </c>
      <c r="E403" s="253">
        <v>50</v>
      </c>
      <c r="F403" s="254">
        <v>88489</v>
      </c>
      <c r="G403" s="255" t="s">
        <v>124</v>
      </c>
      <c r="H403" s="256" t="s">
        <v>56</v>
      </c>
      <c r="I403" s="257">
        <v>183.96</v>
      </c>
      <c r="J403" s="258">
        <v>6.57</v>
      </c>
      <c r="K403" s="258">
        <v>3.16</v>
      </c>
      <c r="L403" s="259">
        <f t="shared" si="112"/>
        <v>9.73</v>
      </c>
      <c r="M403" s="259">
        <f t="shared" si="113"/>
        <v>1789.9308000000001</v>
      </c>
      <c r="N403" s="260">
        <f t="shared" si="114"/>
        <v>0.2666</v>
      </c>
      <c r="O403" s="261">
        <f t="shared" si="115"/>
        <v>2267.1263512800001</v>
      </c>
      <c r="P403" s="262">
        <f t="shared" si="116"/>
        <v>1.3154190388515521E-3</v>
      </c>
      <c r="Q403" s="242"/>
      <c r="R403" s="243"/>
      <c r="S403" s="263">
        <f t="shared" si="117"/>
        <v>0</v>
      </c>
      <c r="T403" s="263">
        <f t="shared" si="118"/>
        <v>0</v>
      </c>
      <c r="U403" s="83"/>
      <c r="V403" s="310" t="e">
        <f t="shared" si="119"/>
        <v>#DIV/0!</v>
      </c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ht="31.5" x14ac:dyDescent="0.25">
      <c r="A404" s="252">
        <v>3</v>
      </c>
      <c r="B404" s="253" t="s">
        <v>52</v>
      </c>
      <c r="C404" s="253">
        <v>1</v>
      </c>
      <c r="D404" s="253" t="s">
        <v>52</v>
      </c>
      <c r="E404" s="253">
        <v>51</v>
      </c>
      <c r="F404" s="254">
        <v>88485</v>
      </c>
      <c r="G404" s="255" t="s">
        <v>125</v>
      </c>
      <c r="H404" s="256" t="s">
        <v>56</v>
      </c>
      <c r="I404" s="257">
        <v>183.96</v>
      </c>
      <c r="J404" s="258">
        <v>0.97</v>
      </c>
      <c r="K404" s="258">
        <v>0.66</v>
      </c>
      <c r="L404" s="259">
        <f t="shared" si="112"/>
        <v>1.63</v>
      </c>
      <c r="M404" s="259">
        <f t="shared" si="113"/>
        <v>299.85480000000001</v>
      </c>
      <c r="N404" s="260">
        <f t="shared" si="114"/>
        <v>0.2666</v>
      </c>
      <c r="O404" s="261">
        <f t="shared" si="115"/>
        <v>379.79608968000002</v>
      </c>
      <c r="P404" s="262">
        <f t="shared" si="116"/>
        <v>2.2036310722795788E-4</v>
      </c>
      <c r="Q404" s="242"/>
      <c r="R404" s="243"/>
      <c r="S404" s="263">
        <f t="shared" si="117"/>
        <v>0</v>
      </c>
      <c r="T404" s="263">
        <f t="shared" si="118"/>
        <v>0</v>
      </c>
      <c r="U404" s="83"/>
      <c r="V404" s="310" t="e">
        <f t="shared" si="119"/>
        <v>#DIV/0!</v>
      </c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ht="31.5" x14ac:dyDescent="0.25">
      <c r="A405" s="252">
        <v>3</v>
      </c>
      <c r="B405" s="253" t="s">
        <v>52</v>
      </c>
      <c r="C405" s="253">
        <v>1</v>
      </c>
      <c r="D405" s="253" t="s">
        <v>52</v>
      </c>
      <c r="E405" s="253">
        <v>52</v>
      </c>
      <c r="F405" s="254" t="s">
        <v>126</v>
      </c>
      <c r="G405" s="255" t="s">
        <v>127</v>
      </c>
      <c r="H405" s="256" t="s">
        <v>56</v>
      </c>
      <c r="I405" s="257">
        <v>131.5</v>
      </c>
      <c r="J405" s="258">
        <v>3.95</v>
      </c>
      <c r="K405" s="258">
        <v>7.18</v>
      </c>
      <c r="L405" s="259">
        <f t="shared" si="112"/>
        <v>11.129999999999999</v>
      </c>
      <c r="M405" s="259">
        <f t="shared" si="113"/>
        <v>1463.5949999999998</v>
      </c>
      <c r="N405" s="260">
        <f t="shared" si="114"/>
        <v>0.2666</v>
      </c>
      <c r="O405" s="261">
        <f t="shared" si="115"/>
        <v>1853.7894269999997</v>
      </c>
      <c r="P405" s="262">
        <f t="shared" si="116"/>
        <v>1.0755950610872426E-3</v>
      </c>
      <c r="Q405" s="242"/>
      <c r="R405" s="243"/>
      <c r="S405" s="263">
        <f t="shared" si="117"/>
        <v>0</v>
      </c>
      <c r="T405" s="263">
        <f t="shared" si="118"/>
        <v>0</v>
      </c>
      <c r="U405" s="83"/>
      <c r="V405" s="310" t="e">
        <f t="shared" si="119"/>
        <v>#DIV/0!</v>
      </c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ht="31.5" x14ac:dyDescent="0.25">
      <c r="A406" s="252">
        <v>3</v>
      </c>
      <c r="B406" s="253" t="s">
        <v>52</v>
      </c>
      <c r="C406" s="253">
        <v>1</v>
      </c>
      <c r="D406" s="253" t="s">
        <v>52</v>
      </c>
      <c r="E406" s="253">
        <v>53</v>
      </c>
      <c r="F406" s="254"/>
      <c r="G406" s="255"/>
      <c r="H406" s="256"/>
      <c r="I406" s="257"/>
      <c r="J406" s="258"/>
      <c r="K406" s="258"/>
      <c r="L406" s="259"/>
      <c r="M406" s="259"/>
      <c r="N406" s="260"/>
      <c r="O406" s="261"/>
      <c r="P406" s="262"/>
      <c r="Q406" s="242"/>
      <c r="R406" s="243"/>
      <c r="S406" s="243"/>
      <c r="T406" s="243"/>
      <c r="U406" s="83"/>
      <c r="V406" s="314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ht="15.75" x14ac:dyDescent="0.25">
      <c r="A407" s="252"/>
      <c r="B407" s="253"/>
      <c r="C407" s="253"/>
      <c r="D407" s="253"/>
      <c r="E407" s="253"/>
      <c r="F407" s="254"/>
      <c r="G407" s="277" t="s">
        <v>128</v>
      </c>
      <c r="H407" s="256"/>
      <c r="I407" s="257"/>
      <c r="J407" s="258"/>
      <c r="K407" s="258"/>
      <c r="L407" s="259"/>
      <c r="M407" s="259"/>
      <c r="N407" s="260"/>
      <c r="O407" s="261"/>
      <c r="P407" s="262"/>
      <c r="Q407" s="242"/>
      <c r="R407" s="243"/>
      <c r="S407" s="243"/>
      <c r="T407" s="243"/>
      <c r="U407" s="83"/>
      <c r="V407" s="314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31.5" x14ac:dyDescent="0.25">
      <c r="A408" s="252">
        <v>3</v>
      </c>
      <c r="B408" s="253" t="s">
        <v>52</v>
      </c>
      <c r="C408" s="253">
        <v>1</v>
      </c>
      <c r="D408" s="253" t="s">
        <v>52</v>
      </c>
      <c r="E408" s="253">
        <v>54</v>
      </c>
      <c r="F408" s="254">
        <v>91341</v>
      </c>
      <c r="G408" s="255" t="s">
        <v>376</v>
      </c>
      <c r="H408" s="256" t="s">
        <v>56</v>
      </c>
      <c r="I408" s="257">
        <v>1.5</v>
      </c>
      <c r="J408" s="258">
        <v>726.57</v>
      </c>
      <c r="K408" s="258">
        <v>6.88</v>
      </c>
      <c r="L408" s="259">
        <f t="shared" ref="L408:L420" si="120">SUM(J408:K408)</f>
        <v>733.45</v>
      </c>
      <c r="M408" s="259">
        <f t="shared" ref="M408:M420" si="121">L408*I408</f>
        <v>1100.1750000000002</v>
      </c>
      <c r="N408" s="260">
        <f t="shared" ref="N408:N420" si="122">$P$7</f>
        <v>0.2666</v>
      </c>
      <c r="O408" s="261">
        <f t="shared" ref="O408:O420" si="123">M408*(1+N408)</f>
        <v>1393.4816550000003</v>
      </c>
      <c r="P408" s="262">
        <f t="shared" ref="P408:P420" si="124">O408/$O$1113</f>
        <v>8.0851792765871549E-4</v>
      </c>
      <c r="Q408" s="242"/>
      <c r="R408" s="243"/>
      <c r="S408" s="263">
        <f t="shared" ref="S408:S420" si="125">IF($V$7=0,0,L408*(1+$V$7)*(1-$V$6))</f>
        <v>0</v>
      </c>
      <c r="T408" s="263">
        <f t="shared" ref="T408:T420" si="126">S408*I408</f>
        <v>0</v>
      </c>
      <c r="U408" s="83"/>
      <c r="V408" s="310" t="e">
        <f t="shared" ref="V408:V420" si="127">T408/$T$1113</f>
        <v>#DIV/0!</v>
      </c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ht="63" x14ac:dyDescent="0.25">
      <c r="A409" s="252">
        <v>3</v>
      </c>
      <c r="B409" s="253" t="s">
        <v>52</v>
      </c>
      <c r="C409" s="253">
        <v>1</v>
      </c>
      <c r="D409" s="253" t="s">
        <v>52</v>
      </c>
      <c r="E409" s="253">
        <v>55</v>
      </c>
      <c r="F409" s="254">
        <v>72139</v>
      </c>
      <c r="G409" s="255" t="s">
        <v>377</v>
      </c>
      <c r="H409" s="256" t="s">
        <v>56</v>
      </c>
      <c r="I409" s="257">
        <v>1.95</v>
      </c>
      <c r="J409" s="258">
        <v>258.25</v>
      </c>
      <c r="K409" s="258">
        <v>93.18</v>
      </c>
      <c r="L409" s="259">
        <f t="shared" si="120"/>
        <v>351.43</v>
      </c>
      <c r="M409" s="259">
        <f t="shared" si="121"/>
        <v>685.2885</v>
      </c>
      <c r="N409" s="260">
        <f t="shared" si="122"/>
        <v>0.2666</v>
      </c>
      <c r="O409" s="261">
        <f t="shared" si="123"/>
        <v>867.98641409999993</v>
      </c>
      <c r="P409" s="262">
        <f t="shared" si="124"/>
        <v>5.036180951833567E-4</v>
      </c>
      <c r="Q409" s="242"/>
      <c r="R409" s="243"/>
      <c r="S409" s="263">
        <f t="shared" si="125"/>
        <v>0</v>
      </c>
      <c r="T409" s="263">
        <f t="shared" si="126"/>
        <v>0</v>
      </c>
      <c r="U409" s="83"/>
      <c r="V409" s="310" t="e">
        <f t="shared" si="127"/>
        <v>#DIV/0!</v>
      </c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ht="31.5" x14ac:dyDescent="0.25">
      <c r="A410" s="252">
        <v>3</v>
      </c>
      <c r="B410" s="253" t="s">
        <v>52</v>
      </c>
      <c r="C410" s="253">
        <v>1</v>
      </c>
      <c r="D410" s="253" t="s">
        <v>52</v>
      </c>
      <c r="E410" s="253">
        <v>56</v>
      </c>
      <c r="F410" s="254">
        <v>91341</v>
      </c>
      <c r="G410" s="255" t="s">
        <v>378</v>
      </c>
      <c r="H410" s="256" t="s">
        <v>56</v>
      </c>
      <c r="I410" s="257">
        <v>1</v>
      </c>
      <c r="J410" s="258">
        <v>726.57</v>
      </c>
      <c r="K410" s="258">
        <v>6.88</v>
      </c>
      <c r="L410" s="259">
        <f t="shared" si="120"/>
        <v>733.45</v>
      </c>
      <c r="M410" s="259">
        <f t="shared" si="121"/>
        <v>733.45</v>
      </c>
      <c r="N410" s="260">
        <f t="shared" si="122"/>
        <v>0.2666</v>
      </c>
      <c r="O410" s="261">
        <f t="shared" si="123"/>
        <v>928.98777000000007</v>
      </c>
      <c r="P410" s="262">
        <f t="shared" si="124"/>
        <v>5.3901195177247685E-4</v>
      </c>
      <c r="Q410" s="242"/>
      <c r="R410" s="243"/>
      <c r="S410" s="263">
        <f t="shared" si="125"/>
        <v>0</v>
      </c>
      <c r="T410" s="263">
        <f t="shared" si="126"/>
        <v>0</v>
      </c>
      <c r="U410" s="83"/>
      <c r="V410" s="310" t="e">
        <f t="shared" si="127"/>
        <v>#DIV/0!</v>
      </c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ht="31.5" x14ac:dyDescent="0.25">
      <c r="A411" s="252">
        <v>3</v>
      </c>
      <c r="B411" s="253" t="s">
        <v>52</v>
      </c>
      <c r="C411" s="253">
        <v>1</v>
      </c>
      <c r="D411" s="253" t="s">
        <v>52</v>
      </c>
      <c r="E411" s="253">
        <v>57</v>
      </c>
      <c r="F411" s="254">
        <v>91341</v>
      </c>
      <c r="G411" s="255" t="s">
        <v>379</v>
      </c>
      <c r="H411" s="256" t="s">
        <v>56</v>
      </c>
      <c r="I411" s="257">
        <v>5.2</v>
      </c>
      <c r="J411" s="258">
        <v>726.57</v>
      </c>
      <c r="K411" s="258">
        <v>6.88</v>
      </c>
      <c r="L411" s="259">
        <f t="shared" si="120"/>
        <v>733.45</v>
      </c>
      <c r="M411" s="259">
        <f t="shared" si="121"/>
        <v>3813.9400000000005</v>
      </c>
      <c r="N411" s="260">
        <f t="shared" si="122"/>
        <v>0.2666</v>
      </c>
      <c r="O411" s="261">
        <f t="shared" si="123"/>
        <v>4830.7364040000002</v>
      </c>
      <c r="P411" s="262">
        <f t="shared" si="124"/>
        <v>2.8028621492168799E-3</v>
      </c>
      <c r="Q411" s="242"/>
      <c r="R411" s="243"/>
      <c r="S411" s="263">
        <f t="shared" si="125"/>
        <v>0</v>
      </c>
      <c r="T411" s="263">
        <f t="shared" si="126"/>
        <v>0</v>
      </c>
      <c r="U411" s="83"/>
      <c r="V411" s="310" t="e">
        <f t="shared" si="127"/>
        <v>#DIV/0!</v>
      </c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ht="31.5" x14ac:dyDescent="0.25">
      <c r="A412" s="252">
        <v>3</v>
      </c>
      <c r="B412" s="253" t="s">
        <v>52</v>
      </c>
      <c r="C412" s="253">
        <v>1</v>
      </c>
      <c r="D412" s="253" t="s">
        <v>52</v>
      </c>
      <c r="E412" s="253">
        <v>58</v>
      </c>
      <c r="F412" s="254" t="s">
        <v>132</v>
      </c>
      <c r="G412" s="255" t="s">
        <v>133</v>
      </c>
      <c r="H412" s="256" t="s">
        <v>56</v>
      </c>
      <c r="I412" s="257">
        <v>5.2</v>
      </c>
      <c r="J412" s="258">
        <v>184.43</v>
      </c>
      <c r="K412" s="258">
        <v>34.76</v>
      </c>
      <c r="L412" s="259">
        <f t="shared" si="120"/>
        <v>219.19</v>
      </c>
      <c r="M412" s="259">
        <f t="shared" si="121"/>
        <v>1139.788</v>
      </c>
      <c r="N412" s="260">
        <f t="shared" si="122"/>
        <v>0.2666</v>
      </c>
      <c r="O412" s="261">
        <f t="shared" si="123"/>
        <v>1443.6554807999999</v>
      </c>
      <c r="P412" s="262">
        <f t="shared" si="124"/>
        <v>8.3762949688028876E-4</v>
      </c>
      <c r="Q412" s="242"/>
      <c r="R412" s="243"/>
      <c r="S412" s="263">
        <f t="shared" si="125"/>
        <v>0</v>
      </c>
      <c r="T412" s="263">
        <f t="shared" si="126"/>
        <v>0</v>
      </c>
      <c r="U412" s="83"/>
      <c r="V412" s="310" t="e">
        <f t="shared" si="127"/>
        <v>#DIV/0!</v>
      </c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ht="31.5" x14ac:dyDescent="0.25">
      <c r="A413" s="252">
        <v>3</v>
      </c>
      <c r="B413" s="253" t="s">
        <v>52</v>
      </c>
      <c r="C413" s="253">
        <v>1</v>
      </c>
      <c r="D413" s="253" t="s">
        <v>52</v>
      </c>
      <c r="E413" s="253">
        <v>59</v>
      </c>
      <c r="F413" s="254" t="s">
        <v>134</v>
      </c>
      <c r="G413" s="255" t="s">
        <v>135</v>
      </c>
      <c r="H413" s="256" t="s">
        <v>56</v>
      </c>
      <c r="I413" s="257">
        <v>3</v>
      </c>
      <c r="J413" s="258">
        <v>15.21</v>
      </c>
      <c r="K413" s="258">
        <v>4.25</v>
      </c>
      <c r="L413" s="259">
        <f t="shared" si="120"/>
        <v>19.46</v>
      </c>
      <c r="M413" s="259">
        <f t="shared" si="121"/>
        <v>58.38</v>
      </c>
      <c r="N413" s="260">
        <f t="shared" si="122"/>
        <v>0.2666</v>
      </c>
      <c r="O413" s="261">
        <f t="shared" si="123"/>
        <v>73.944108</v>
      </c>
      <c r="P413" s="262">
        <f t="shared" si="124"/>
        <v>4.2903425924708161E-5</v>
      </c>
      <c r="Q413" s="242"/>
      <c r="R413" s="243"/>
      <c r="S413" s="263">
        <f t="shared" si="125"/>
        <v>0</v>
      </c>
      <c r="T413" s="263">
        <f t="shared" si="126"/>
        <v>0</v>
      </c>
      <c r="U413" s="83"/>
      <c r="V413" s="310" t="e">
        <f t="shared" si="127"/>
        <v>#DIV/0!</v>
      </c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31.5" x14ac:dyDescent="0.25">
      <c r="A414" s="252">
        <v>3</v>
      </c>
      <c r="B414" s="253" t="s">
        <v>52</v>
      </c>
      <c r="C414" s="253">
        <v>1</v>
      </c>
      <c r="D414" s="253" t="s">
        <v>52</v>
      </c>
      <c r="E414" s="253">
        <v>60</v>
      </c>
      <c r="F414" s="254" t="s">
        <v>132</v>
      </c>
      <c r="G414" s="255" t="s">
        <v>133</v>
      </c>
      <c r="H414" s="256" t="s">
        <v>56</v>
      </c>
      <c r="I414" s="257">
        <v>3</v>
      </c>
      <c r="J414" s="258">
        <v>184.43</v>
      </c>
      <c r="K414" s="258">
        <v>34.76</v>
      </c>
      <c r="L414" s="259">
        <f t="shared" si="120"/>
        <v>219.19</v>
      </c>
      <c r="M414" s="259">
        <f t="shared" si="121"/>
        <v>657.56999999999994</v>
      </c>
      <c r="N414" s="260">
        <f t="shared" si="122"/>
        <v>0.2666</v>
      </c>
      <c r="O414" s="261">
        <f t="shared" si="123"/>
        <v>832.87816199999986</v>
      </c>
      <c r="P414" s="262">
        <f t="shared" si="124"/>
        <v>4.8324778666170503E-4</v>
      </c>
      <c r="Q414" s="242"/>
      <c r="R414" s="243"/>
      <c r="S414" s="263">
        <f t="shared" si="125"/>
        <v>0</v>
      </c>
      <c r="T414" s="263">
        <f t="shared" si="126"/>
        <v>0</v>
      </c>
      <c r="U414" s="83"/>
      <c r="V414" s="310" t="e">
        <f t="shared" si="127"/>
        <v>#DIV/0!</v>
      </c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ht="31.5" x14ac:dyDescent="0.25">
      <c r="A415" s="252">
        <v>3</v>
      </c>
      <c r="B415" s="253" t="s">
        <v>52</v>
      </c>
      <c r="C415" s="253">
        <v>1</v>
      </c>
      <c r="D415" s="253" t="s">
        <v>52</v>
      </c>
      <c r="E415" s="253">
        <v>61</v>
      </c>
      <c r="F415" s="254" t="s">
        <v>134</v>
      </c>
      <c r="G415" s="255" t="s">
        <v>135</v>
      </c>
      <c r="H415" s="256" t="s">
        <v>56</v>
      </c>
      <c r="I415" s="257">
        <v>3</v>
      </c>
      <c r="J415" s="258">
        <v>15.21</v>
      </c>
      <c r="K415" s="258">
        <v>4.25</v>
      </c>
      <c r="L415" s="259">
        <f t="shared" si="120"/>
        <v>19.46</v>
      </c>
      <c r="M415" s="259">
        <f t="shared" si="121"/>
        <v>58.38</v>
      </c>
      <c r="N415" s="260">
        <f t="shared" si="122"/>
        <v>0.2666</v>
      </c>
      <c r="O415" s="261">
        <f t="shared" si="123"/>
        <v>73.944108</v>
      </c>
      <c r="P415" s="262">
        <f t="shared" si="124"/>
        <v>4.2903425924708161E-5</v>
      </c>
      <c r="Q415" s="242"/>
      <c r="R415" s="243"/>
      <c r="S415" s="263">
        <f t="shared" si="125"/>
        <v>0</v>
      </c>
      <c r="T415" s="263">
        <f t="shared" si="126"/>
        <v>0</v>
      </c>
      <c r="U415" s="83"/>
      <c r="V415" s="310" t="e">
        <f t="shared" si="127"/>
        <v>#DIV/0!</v>
      </c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31.5" x14ac:dyDescent="0.25">
      <c r="A416" s="252">
        <v>3</v>
      </c>
      <c r="B416" s="253" t="s">
        <v>52</v>
      </c>
      <c r="C416" s="253">
        <v>1</v>
      </c>
      <c r="D416" s="253" t="s">
        <v>52</v>
      </c>
      <c r="E416" s="253">
        <v>62</v>
      </c>
      <c r="F416" s="254" t="s">
        <v>132</v>
      </c>
      <c r="G416" s="255" t="s">
        <v>133</v>
      </c>
      <c r="H416" s="256" t="s">
        <v>56</v>
      </c>
      <c r="I416" s="257">
        <v>3</v>
      </c>
      <c r="J416" s="258">
        <v>184.43</v>
      </c>
      <c r="K416" s="258">
        <v>34.76</v>
      </c>
      <c r="L416" s="259">
        <f t="shared" si="120"/>
        <v>219.19</v>
      </c>
      <c r="M416" s="259">
        <f t="shared" si="121"/>
        <v>657.56999999999994</v>
      </c>
      <c r="N416" s="260">
        <f t="shared" si="122"/>
        <v>0.2666</v>
      </c>
      <c r="O416" s="261">
        <f t="shared" si="123"/>
        <v>832.87816199999986</v>
      </c>
      <c r="P416" s="262">
        <f t="shared" si="124"/>
        <v>4.8324778666170503E-4</v>
      </c>
      <c r="Q416" s="242"/>
      <c r="R416" s="243"/>
      <c r="S416" s="263">
        <f t="shared" si="125"/>
        <v>0</v>
      </c>
      <c r="T416" s="263">
        <f t="shared" si="126"/>
        <v>0</v>
      </c>
      <c r="U416" s="83"/>
      <c r="V416" s="310" t="e">
        <f t="shared" si="127"/>
        <v>#DIV/0!</v>
      </c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ht="31.5" x14ac:dyDescent="0.25">
      <c r="A417" s="252">
        <v>3</v>
      </c>
      <c r="B417" s="253" t="s">
        <v>52</v>
      </c>
      <c r="C417" s="253">
        <v>1</v>
      </c>
      <c r="D417" s="253" t="s">
        <v>52</v>
      </c>
      <c r="E417" s="253">
        <v>63</v>
      </c>
      <c r="F417" s="254" t="s">
        <v>134</v>
      </c>
      <c r="G417" s="255" t="s">
        <v>135</v>
      </c>
      <c r="H417" s="256" t="s">
        <v>56</v>
      </c>
      <c r="I417" s="257">
        <v>3</v>
      </c>
      <c r="J417" s="258">
        <v>15.21</v>
      </c>
      <c r="K417" s="258">
        <v>4.25</v>
      </c>
      <c r="L417" s="259">
        <f t="shared" si="120"/>
        <v>19.46</v>
      </c>
      <c r="M417" s="259">
        <f t="shared" si="121"/>
        <v>58.38</v>
      </c>
      <c r="N417" s="260">
        <f t="shared" si="122"/>
        <v>0.2666</v>
      </c>
      <c r="O417" s="261">
        <f t="shared" si="123"/>
        <v>73.944108</v>
      </c>
      <c r="P417" s="262">
        <f t="shared" si="124"/>
        <v>4.2903425924708161E-5</v>
      </c>
      <c r="Q417" s="242"/>
      <c r="R417" s="243"/>
      <c r="S417" s="263">
        <f t="shared" si="125"/>
        <v>0</v>
      </c>
      <c r="T417" s="263">
        <f t="shared" si="126"/>
        <v>0</v>
      </c>
      <c r="U417" s="83"/>
      <c r="V417" s="310" t="e">
        <f t="shared" si="127"/>
        <v>#DIV/0!</v>
      </c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ht="31.5" x14ac:dyDescent="0.25">
      <c r="A418" s="252">
        <v>3</v>
      </c>
      <c r="B418" s="253" t="s">
        <v>52</v>
      </c>
      <c r="C418" s="253">
        <v>1</v>
      </c>
      <c r="D418" s="253" t="s">
        <v>52</v>
      </c>
      <c r="E418" s="253">
        <v>64</v>
      </c>
      <c r="F418" s="254" t="s">
        <v>132</v>
      </c>
      <c r="G418" s="255" t="s">
        <v>133</v>
      </c>
      <c r="H418" s="256" t="s">
        <v>56</v>
      </c>
      <c r="I418" s="257">
        <v>6.5</v>
      </c>
      <c r="J418" s="258">
        <v>184.43</v>
      </c>
      <c r="K418" s="258">
        <v>34.76</v>
      </c>
      <c r="L418" s="259">
        <f t="shared" si="120"/>
        <v>219.19</v>
      </c>
      <c r="M418" s="259">
        <f t="shared" si="121"/>
        <v>1424.7349999999999</v>
      </c>
      <c r="N418" s="260">
        <f t="shared" si="122"/>
        <v>0.2666</v>
      </c>
      <c r="O418" s="261">
        <f t="shared" si="123"/>
        <v>1804.5693509999999</v>
      </c>
      <c r="P418" s="262">
        <f t="shared" si="124"/>
        <v>1.047036871100361E-3</v>
      </c>
      <c r="Q418" s="242"/>
      <c r="R418" s="243"/>
      <c r="S418" s="263">
        <f t="shared" si="125"/>
        <v>0</v>
      </c>
      <c r="T418" s="263">
        <f t="shared" si="126"/>
        <v>0</v>
      </c>
      <c r="U418" s="83"/>
      <c r="V418" s="310" t="e">
        <f t="shared" si="127"/>
        <v>#DIV/0!</v>
      </c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31.5" x14ac:dyDescent="0.25">
      <c r="A419" s="252">
        <v>3</v>
      </c>
      <c r="B419" s="253" t="s">
        <v>52</v>
      </c>
      <c r="C419" s="253">
        <v>1</v>
      </c>
      <c r="D419" s="253" t="s">
        <v>52</v>
      </c>
      <c r="E419" s="253">
        <v>65</v>
      </c>
      <c r="F419" s="254" t="s">
        <v>134</v>
      </c>
      <c r="G419" s="255" t="s">
        <v>135</v>
      </c>
      <c r="H419" s="256" t="s">
        <v>56</v>
      </c>
      <c r="I419" s="257">
        <v>6.5</v>
      </c>
      <c r="J419" s="258">
        <v>15.21</v>
      </c>
      <c r="K419" s="258">
        <v>4.25</v>
      </c>
      <c r="L419" s="259">
        <f t="shared" si="120"/>
        <v>19.46</v>
      </c>
      <c r="M419" s="259">
        <f t="shared" si="121"/>
        <v>126.49000000000001</v>
      </c>
      <c r="N419" s="260">
        <f t="shared" si="122"/>
        <v>0.2666</v>
      </c>
      <c r="O419" s="261">
        <f t="shared" si="123"/>
        <v>160.212234</v>
      </c>
      <c r="P419" s="262">
        <f t="shared" si="124"/>
        <v>9.2957422836867677E-5</v>
      </c>
      <c r="Q419" s="242"/>
      <c r="R419" s="243"/>
      <c r="S419" s="263">
        <f t="shared" si="125"/>
        <v>0</v>
      </c>
      <c r="T419" s="263">
        <f t="shared" si="126"/>
        <v>0</v>
      </c>
      <c r="U419" s="83"/>
      <c r="V419" s="310" t="e">
        <f t="shared" si="127"/>
        <v>#DIV/0!</v>
      </c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ht="31.5" x14ac:dyDescent="0.25">
      <c r="A420" s="252">
        <v>3</v>
      </c>
      <c r="B420" s="253" t="s">
        <v>52</v>
      </c>
      <c r="C420" s="253">
        <v>1</v>
      </c>
      <c r="D420" s="253" t="s">
        <v>52</v>
      </c>
      <c r="E420" s="253">
        <v>66</v>
      </c>
      <c r="F420" s="254" t="s">
        <v>138</v>
      </c>
      <c r="G420" s="255" t="s">
        <v>380</v>
      </c>
      <c r="H420" s="256" t="s">
        <v>140</v>
      </c>
      <c r="I420" s="257">
        <v>20</v>
      </c>
      <c r="J420" s="258">
        <v>275</v>
      </c>
      <c r="K420" s="258">
        <v>54.48</v>
      </c>
      <c r="L420" s="259">
        <f t="shared" si="120"/>
        <v>329.48</v>
      </c>
      <c r="M420" s="259">
        <f t="shared" si="121"/>
        <v>6589.6</v>
      </c>
      <c r="N420" s="260">
        <f t="shared" si="122"/>
        <v>0.2666</v>
      </c>
      <c r="O420" s="261">
        <f t="shared" si="123"/>
        <v>8346.3873600000006</v>
      </c>
      <c r="P420" s="262">
        <f t="shared" si="124"/>
        <v>4.8426929680276962E-3</v>
      </c>
      <c r="Q420" s="242"/>
      <c r="R420" s="243"/>
      <c r="S420" s="263">
        <f t="shared" si="125"/>
        <v>0</v>
      </c>
      <c r="T420" s="263">
        <f t="shared" si="126"/>
        <v>0</v>
      </c>
      <c r="U420" s="83"/>
      <c r="V420" s="310" t="e">
        <f t="shared" si="127"/>
        <v>#DIV/0!</v>
      </c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ht="31.5" x14ac:dyDescent="0.25">
      <c r="A421" s="252">
        <v>3</v>
      </c>
      <c r="B421" s="253" t="s">
        <v>52</v>
      </c>
      <c r="C421" s="253">
        <v>1</v>
      </c>
      <c r="D421" s="253" t="s">
        <v>52</v>
      </c>
      <c r="E421" s="253">
        <v>67</v>
      </c>
      <c r="F421" s="254"/>
      <c r="G421" s="255"/>
      <c r="H421" s="256"/>
      <c r="I421" s="257"/>
      <c r="J421" s="258"/>
      <c r="K421" s="258"/>
      <c r="L421" s="259"/>
      <c r="M421" s="259"/>
      <c r="N421" s="260"/>
      <c r="O421" s="261"/>
      <c r="P421" s="262"/>
      <c r="Q421" s="242"/>
      <c r="R421" s="243"/>
      <c r="S421" s="243"/>
      <c r="T421" s="243"/>
      <c r="U421" s="83"/>
      <c r="V421" s="314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ht="15.75" x14ac:dyDescent="0.25">
      <c r="A422" s="252"/>
      <c r="B422" s="253"/>
      <c r="C422" s="253"/>
      <c r="D422" s="253"/>
      <c r="E422" s="253"/>
      <c r="F422" s="254"/>
      <c r="G422" s="277" t="s">
        <v>381</v>
      </c>
      <c r="H422" s="256"/>
      <c r="I422" s="257"/>
      <c r="J422" s="258"/>
      <c r="K422" s="258"/>
      <c r="L422" s="259"/>
      <c r="M422" s="259"/>
      <c r="N422" s="260"/>
      <c r="O422" s="261"/>
      <c r="P422" s="262"/>
      <c r="Q422" s="242"/>
      <c r="R422" s="243"/>
      <c r="S422" s="243"/>
      <c r="T422" s="243"/>
      <c r="U422" s="83"/>
      <c r="V422" s="314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ht="47.25" x14ac:dyDescent="0.25">
      <c r="A423" s="252">
        <v>3</v>
      </c>
      <c r="B423" s="253" t="s">
        <v>52</v>
      </c>
      <c r="C423" s="253">
        <v>1</v>
      </c>
      <c r="D423" s="253" t="s">
        <v>52</v>
      </c>
      <c r="E423" s="253">
        <v>68</v>
      </c>
      <c r="F423" s="254">
        <v>72131</v>
      </c>
      <c r="G423" s="255" t="s">
        <v>106</v>
      </c>
      <c r="H423" s="256" t="s">
        <v>56</v>
      </c>
      <c r="I423" s="257">
        <v>13.6</v>
      </c>
      <c r="J423" s="258">
        <v>69.47</v>
      </c>
      <c r="K423" s="258">
        <v>39.35</v>
      </c>
      <c r="L423" s="259">
        <f>SUM(J423:K423)</f>
        <v>108.82</v>
      </c>
      <c r="M423" s="259">
        <f>L423*I423</f>
        <v>1479.9519999999998</v>
      </c>
      <c r="N423" s="260">
        <f>$P$7</f>
        <v>0.2666</v>
      </c>
      <c r="O423" s="261">
        <f>M423*(1+N423)</f>
        <v>1874.5072031999996</v>
      </c>
      <c r="P423" s="262">
        <f>O423/$O$1113</f>
        <v>1.0876158102796107E-3</v>
      </c>
      <c r="Q423" s="242"/>
      <c r="R423" s="243"/>
      <c r="S423" s="263">
        <f>IF($V$7=0,0,L423*(1+$V$7)*(1-$V$6))</f>
        <v>0</v>
      </c>
      <c r="T423" s="263">
        <f>S423*I423</f>
        <v>0</v>
      </c>
      <c r="U423" s="83"/>
      <c r="V423" s="310" t="e">
        <f>T423/$T$1113</f>
        <v>#DIV/0!</v>
      </c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ht="47.25" x14ac:dyDescent="0.25">
      <c r="A424" s="252">
        <v>3</v>
      </c>
      <c r="B424" s="253" t="s">
        <v>52</v>
      </c>
      <c r="C424" s="253">
        <v>1</v>
      </c>
      <c r="D424" s="253" t="s">
        <v>52</v>
      </c>
      <c r="E424" s="253">
        <v>69</v>
      </c>
      <c r="F424" s="254">
        <v>87879</v>
      </c>
      <c r="G424" s="255" t="s">
        <v>120</v>
      </c>
      <c r="H424" s="256" t="s">
        <v>56</v>
      </c>
      <c r="I424" s="257">
        <v>13.6</v>
      </c>
      <c r="J424" s="258">
        <v>1.44</v>
      </c>
      <c r="K424" s="258">
        <v>1.24</v>
      </c>
      <c r="L424" s="259">
        <f>SUM(J424:K424)</f>
        <v>2.6799999999999997</v>
      </c>
      <c r="M424" s="259">
        <f>L424*I424</f>
        <v>36.447999999999993</v>
      </c>
      <c r="N424" s="260">
        <f>$P$7</f>
        <v>0.2666</v>
      </c>
      <c r="O424" s="261">
        <f>M424*(1+N424)</f>
        <v>46.165036799999989</v>
      </c>
      <c r="P424" s="262">
        <f>O424/$O$1113</f>
        <v>2.6785612677351193E-5</v>
      </c>
      <c r="Q424" s="242"/>
      <c r="R424" s="243"/>
      <c r="S424" s="263">
        <f>IF($V$7=0,0,L424*(1+$V$7)*(1-$V$6))</f>
        <v>0</v>
      </c>
      <c r="T424" s="263">
        <f>S424*I424</f>
        <v>0</v>
      </c>
      <c r="U424" s="83"/>
      <c r="V424" s="310" t="e">
        <f>T424/$T$1113</f>
        <v>#DIV/0!</v>
      </c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ht="63" x14ac:dyDescent="0.25">
      <c r="A425" s="252">
        <v>3</v>
      </c>
      <c r="B425" s="253" t="s">
        <v>52</v>
      </c>
      <c r="C425" s="253">
        <v>1</v>
      </c>
      <c r="D425" s="253" t="s">
        <v>52</v>
      </c>
      <c r="E425" s="253">
        <v>70</v>
      </c>
      <c r="F425" s="254">
        <v>87530</v>
      </c>
      <c r="G425" s="255" t="s">
        <v>121</v>
      </c>
      <c r="H425" s="256" t="s">
        <v>56</v>
      </c>
      <c r="I425" s="257">
        <v>13.6</v>
      </c>
      <c r="J425" s="258">
        <v>14.28</v>
      </c>
      <c r="K425" s="258">
        <v>12.31</v>
      </c>
      <c r="L425" s="259">
        <f>SUM(J425:K425)</f>
        <v>26.59</v>
      </c>
      <c r="M425" s="259">
        <f>L425*I425</f>
        <v>361.62399999999997</v>
      </c>
      <c r="N425" s="260">
        <f>$P$7</f>
        <v>0.2666</v>
      </c>
      <c r="O425" s="261">
        <f>M425*(1+N425)</f>
        <v>458.03295839999993</v>
      </c>
      <c r="P425" s="262">
        <f>O425/$O$1113</f>
        <v>2.6575725413834636E-4</v>
      </c>
      <c r="Q425" s="242"/>
      <c r="R425" s="243"/>
      <c r="S425" s="263">
        <f>IF($V$7=0,0,L425*(1+$V$7)*(1-$V$6))</f>
        <v>0</v>
      </c>
      <c r="T425" s="263">
        <f>S425*I425</f>
        <v>0</v>
      </c>
      <c r="U425" s="83"/>
      <c r="V425" s="310" t="e">
        <f>T425/$T$1113</f>
        <v>#DIV/0!</v>
      </c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ht="31.5" x14ac:dyDescent="0.25">
      <c r="A426" s="252">
        <v>3</v>
      </c>
      <c r="B426" s="253" t="s">
        <v>52</v>
      </c>
      <c r="C426" s="253">
        <v>1</v>
      </c>
      <c r="D426" s="253" t="s">
        <v>52</v>
      </c>
      <c r="E426" s="253">
        <v>71</v>
      </c>
      <c r="F426" s="254">
        <v>95241</v>
      </c>
      <c r="G426" s="255" t="s">
        <v>382</v>
      </c>
      <c r="H426" s="256" t="s">
        <v>56</v>
      </c>
      <c r="I426" s="257">
        <v>6.8</v>
      </c>
      <c r="J426" s="258">
        <v>12.74</v>
      </c>
      <c r="K426" s="258">
        <v>6.5</v>
      </c>
      <c r="L426" s="259">
        <f>SUM(J426:K426)</f>
        <v>19.240000000000002</v>
      </c>
      <c r="M426" s="259">
        <f>L426*I426</f>
        <v>130.83200000000002</v>
      </c>
      <c r="N426" s="260">
        <f>$P$7</f>
        <v>0.2666</v>
      </c>
      <c r="O426" s="261">
        <f>M426*(1+N426)</f>
        <v>165.71181120000003</v>
      </c>
      <c r="P426" s="262">
        <f>O426/$O$1113</f>
        <v>9.6148355953775585E-5</v>
      </c>
      <c r="Q426" s="242"/>
      <c r="R426" s="243"/>
      <c r="S426" s="263">
        <f>IF($V$7=0,0,L426*(1+$V$7)*(1-$V$6))</f>
        <v>0</v>
      </c>
      <c r="T426" s="263">
        <f>S426*I426</f>
        <v>0</v>
      </c>
      <c r="U426" s="83"/>
      <c r="V426" s="310" t="e">
        <f>T426/$T$1113</f>
        <v>#DIV/0!</v>
      </c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s="77" customFormat="1" ht="15.75" x14ac:dyDescent="0.25">
      <c r="A427" s="244"/>
      <c r="B427" s="245"/>
      <c r="C427" s="245"/>
      <c r="D427" s="245"/>
      <c r="E427" s="245"/>
      <c r="F427" s="264"/>
      <c r="G427" s="265" t="s">
        <v>65</v>
      </c>
      <c r="H427" s="266"/>
      <c r="I427" s="266"/>
      <c r="J427" s="267"/>
      <c r="K427" s="268"/>
      <c r="L427" s="269"/>
      <c r="M427" s="269">
        <f>SUM(M345:M426)</f>
        <v>141971.67663999999</v>
      </c>
      <c r="N427" s="269"/>
      <c r="O427" s="269">
        <f>SUM(O345:O426)</f>
        <v>179821.32563222398</v>
      </c>
      <c r="P427" s="270">
        <f>O427/$O$1113</f>
        <v>0.10433489743286843</v>
      </c>
      <c r="Q427" s="269"/>
      <c r="R427" s="269"/>
      <c r="S427" s="269">
        <f>SUM(S345:S426)</f>
        <v>0</v>
      </c>
      <c r="T427" s="269">
        <f>SUM(T345:T426)</f>
        <v>0</v>
      </c>
      <c r="U427" s="87"/>
      <c r="V427" s="311" t="e">
        <f>T427/$T$1113</f>
        <v>#DIV/0!</v>
      </c>
    </row>
    <row r="428" spans="1:1024" ht="31.5" x14ac:dyDescent="0.25">
      <c r="A428" s="244">
        <v>3</v>
      </c>
      <c r="B428" s="245" t="s">
        <v>52</v>
      </c>
      <c r="C428" s="245">
        <v>2</v>
      </c>
      <c r="D428" s="245"/>
      <c r="E428" s="245"/>
      <c r="F428" s="246"/>
      <c r="G428" s="246" t="s">
        <v>383</v>
      </c>
      <c r="H428" s="246"/>
      <c r="I428" s="246"/>
      <c r="J428" s="246"/>
      <c r="K428" s="246"/>
      <c r="L428" s="269"/>
      <c r="M428" s="269"/>
      <c r="N428" s="269"/>
      <c r="O428" s="269"/>
      <c r="P428" s="270"/>
      <c r="Q428" s="269"/>
      <c r="R428" s="269"/>
      <c r="S428" s="269"/>
      <c r="T428" s="269"/>
      <c r="U428" s="87"/>
      <c r="V428" s="311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ht="15.75" x14ac:dyDescent="0.25">
      <c r="A429" s="252"/>
      <c r="B429" s="253"/>
      <c r="C429" s="253"/>
      <c r="D429" s="253"/>
      <c r="E429" s="253"/>
      <c r="F429" s="254"/>
      <c r="G429" s="277" t="s">
        <v>384</v>
      </c>
      <c r="H429" s="256"/>
      <c r="I429" s="257"/>
      <c r="J429" s="258"/>
      <c r="K429" s="258"/>
      <c r="L429" s="259"/>
      <c r="M429" s="259"/>
      <c r="N429" s="260"/>
      <c r="O429" s="261"/>
      <c r="P429" s="262"/>
      <c r="Q429" s="242"/>
      <c r="R429" s="243"/>
      <c r="S429" s="243"/>
      <c r="T429" s="243"/>
      <c r="U429" s="83"/>
      <c r="V429" s="314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ht="31.5" x14ac:dyDescent="0.25">
      <c r="A430" s="252">
        <v>3</v>
      </c>
      <c r="B430" s="253" t="s">
        <v>52</v>
      </c>
      <c r="C430" s="253">
        <v>2</v>
      </c>
      <c r="D430" s="253" t="s">
        <v>52</v>
      </c>
      <c r="E430" s="253">
        <v>1</v>
      </c>
      <c r="F430" s="254" t="s">
        <v>211</v>
      </c>
      <c r="G430" s="255" t="s">
        <v>212</v>
      </c>
      <c r="H430" s="256" t="s">
        <v>140</v>
      </c>
      <c r="I430" s="257">
        <v>45</v>
      </c>
      <c r="J430" s="258">
        <v>0.61</v>
      </c>
      <c r="K430" s="258">
        <v>0.19</v>
      </c>
      <c r="L430" s="259">
        <f t="shared" ref="L430:L461" si="128">SUM(J430:K430)</f>
        <v>0.8</v>
      </c>
      <c r="M430" s="259">
        <f t="shared" ref="M430:M461" si="129">L430*I430</f>
        <v>36</v>
      </c>
      <c r="N430" s="260">
        <f t="shared" ref="N430:N461" si="130">$P$7</f>
        <v>0.2666</v>
      </c>
      <c r="O430" s="261">
        <f t="shared" ref="O430:O461" si="131">M430*(1+N430)</f>
        <v>45.5976</v>
      </c>
      <c r="P430" s="262">
        <f t="shared" ref="P430:P461" si="132">O430/$O$1113</f>
        <v>2.6456377754187969E-5</v>
      </c>
      <c r="Q430" s="242"/>
      <c r="R430" s="243"/>
      <c r="S430" s="263">
        <f t="shared" ref="S430:S461" si="133">IF($V$7=0,0,L430*(1+$V$7)*(1-$V$6))</f>
        <v>0</v>
      </c>
      <c r="T430" s="263">
        <f t="shared" ref="T430:T461" si="134">S430*I430</f>
        <v>0</v>
      </c>
      <c r="U430" s="83"/>
      <c r="V430" s="310" t="e">
        <f t="shared" ref="V430:V461" si="135">T430/$T$1113</f>
        <v>#DIV/0!</v>
      </c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ht="31.5" x14ac:dyDescent="0.25">
      <c r="A431" s="252">
        <v>3</v>
      </c>
      <c r="B431" s="253" t="s">
        <v>52</v>
      </c>
      <c r="C431" s="253">
        <v>2</v>
      </c>
      <c r="D431" s="253" t="s">
        <v>52</v>
      </c>
      <c r="E431" s="253">
        <v>2</v>
      </c>
      <c r="F431" s="254" t="s">
        <v>213</v>
      </c>
      <c r="G431" s="255" t="s">
        <v>214</v>
      </c>
      <c r="H431" s="256" t="s">
        <v>140</v>
      </c>
      <c r="I431" s="257">
        <v>50</v>
      </c>
      <c r="J431" s="258">
        <v>0.04</v>
      </c>
      <c r="K431" s="258">
        <v>2.1000000000000001E-2</v>
      </c>
      <c r="L431" s="259">
        <f t="shared" si="128"/>
        <v>6.0999999999999999E-2</v>
      </c>
      <c r="M431" s="259">
        <f t="shared" si="129"/>
        <v>3.05</v>
      </c>
      <c r="N431" s="260">
        <f t="shared" si="130"/>
        <v>0.2666</v>
      </c>
      <c r="O431" s="261">
        <f t="shared" si="131"/>
        <v>3.8631299999999995</v>
      </c>
      <c r="P431" s="262">
        <f t="shared" si="132"/>
        <v>2.2414431152853693E-6</v>
      </c>
      <c r="Q431" s="242"/>
      <c r="R431" s="243"/>
      <c r="S431" s="263">
        <f t="shared" si="133"/>
        <v>0</v>
      </c>
      <c r="T431" s="263">
        <f t="shared" si="134"/>
        <v>0</v>
      </c>
      <c r="U431" s="83"/>
      <c r="V431" s="310" t="e">
        <f t="shared" si="135"/>
        <v>#DIV/0!</v>
      </c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ht="31.5" x14ac:dyDescent="0.25">
      <c r="A432" s="252">
        <v>3</v>
      </c>
      <c r="B432" s="253" t="s">
        <v>52</v>
      </c>
      <c r="C432" s="253">
        <v>2</v>
      </c>
      <c r="D432" s="253" t="s">
        <v>52</v>
      </c>
      <c r="E432" s="253">
        <v>3</v>
      </c>
      <c r="F432" s="254" t="s">
        <v>138</v>
      </c>
      <c r="G432" s="255" t="s">
        <v>385</v>
      </c>
      <c r="H432" s="256" t="s">
        <v>140</v>
      </c>
      <c r="I432" s="257">
        <v>32</v>
      </c>
      <c r="J432" s="258">
        <v>0.02</v>
      </c>
      <c r="K432" s="258">
        <v>0.01</v>
      </c>
      <c r="L432" s="259">
        <f t="shared" si="128"/>
        <v>0.03</v>
      </c>
      <c r="M432" s="259">
        <f t="shared" si="129"/>
        <v>0.96</v>
      </c>
      <c r="N432" s="260">
        <f t="shared" si="130"/>
        <v>0.2666</v>
      </c>
      <c r="O432" s="261">
        <f t="shared" si="131"/>
        <v>1.2159359999999999</v>
      </c>
      <c r="P432" s="262">
        <f t="shared" si="132"/>
        <v>7.0550340677834581E-7</v>
      </c>
      <c r="Q432" s="242"/>
      <c r="R432" s="243"/>
      <c r="S432" s="263">
        <f t="shared" si="133"/>
        <v>0</v>
      </c>
      <c r="T432" s="263">
        <f t="shared" si="134"/>
        <v>0</v>
      </c>
      <c r="U432" s="83"/>
      <c r="V432" s="310" t="e">
        <f t="shared" si="135"/>
        <v>#DIV/0!</v>
      </c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ht="31.5" x14ac:dyDescent="0.25">
      <c r="A433" s="252">
        <v>3</v>
      </c>
      <c r="B433" s="253" t="s">
        <v>52</v>
      </c>
      <c r="C433" s="253">
        <v>2</v>
      </c>
      <c r="D433" s="253" t="s">
        <v>52</v>
      </c>
      <c r="E433" s="253">
        <v>4</v>
      </c>
      <c r="F433" s="254" t="s">
        <v>138</v>
      </c>
      <c r="G433" s="255" t="s">
        <v>197</v>
      </c>
      <c r="H433" s="256" t="s">
        <v>140</v>
      </c>
      <c r="I433" s="257">
        <v>40</v>
      </c>
      <c r="J433" s="258">
        <v>3.5000000000000003E-2</v>
      </c>
      <c r="K433" s="258">
        <v>1.375E-2</v>
      </c>
      <c r="L433" s="259">
        <f t="shared" si="128"/>
        <v>4.8750000000000002E-2</v>
      </c>
      <c r="M433" s="259">
        <f t="shared" si="129"/>
        <v>1.9500000000000002</v>
      </c>
      <c r="N433" s="260">
        <f t="shared" si="130"/>
        <v>0.2666</v>
      </c>
      <c r="O433" s="261">
        <f t="shared" si="131"/>
        <v>2.4698700000000002</v>
      </c>
      <c r="P433" s="262">
        <f t="shared" si="132"/>
        <v>1.4330537950185152E-6</v>
      </c>
      <c r="Q433" s="242"/>
      <c r="R433" s="243"/>
      <c r="S433" s="263">
        <f t="shared" si="133"/>
        <v>0</v>
      </c>
      <c r="T433" s="263">
        <f t="shared" si="134"/>
        <v>0</v>
      </c>
      <c r="U433" s="83"/>
      <c r="V433" s="310" t="e">
        <f t="shared" si="135"/>
        <v>#DIV/0!</v>
      </c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ht="31.5" x14ac:dyDescent="0.25">
      <c r="A434" s="252">
        <v>3</v>
      </c>
      <c r="B434" s="253" t="s">
        <v>52</v>
      </c>
      <c r="C434" s="253">
        <v>2</v>
      </c>
      <c r="D434" s="253" t="s">
        <v>52</v>
      </c>
      <c r="E434" s="253">
        <v>5</v>
      </c>
      <c r="F434" s="254" t="s">
        <v>138</v>
      </c>
      <c r="G434" s="255" t="s">
        <v>386</v>
      </c>
      <c r="H434" s="256" t="s">
        <v>140</v>
      </c>
      <c r="I434" s="257">
        <v>100</v>
      </c>
      <c r="J434" s="258">
        <v>0.1</v>
      </c>
      <c r="K434" s="258">
        <v>4.1666666666666699E-2</v>
      </c>
      <c r="L434" s="259">
        <f t="shared" si="128"/>
        <v>0.14166666666666672</v>
      </c>
      <c r="M434" s="259">
        <f t="shared" si="129"/>
        <v>14.166666666666671</v>
      </c>
      <c r="N434" s="260">
        <f t="shared" si="130"/>
        <v>0.2666</v>
      </c>
      <c r="O434" s="261">
        <f t="shared" si="131"/>
        <v>17.943500000000004</v>
      </c>
      <c r="P434" s="262">
        <f t="shared" si="132"/>
        <v>1.0411074579194343E-5</v>
      </c>
      <c r="Q434" s="242"/>
      <c r="R434" s="243"/>
      <c r="S434" s="263">
        <f t="shared" si="133"/>
        <v>0</v>
      </c>
      <c r="T434" s="263">
        <f t="shared" si="134"/>
        <v>0</v>
      </c>
      <c r="U434" s="83"/>
      <c r="V434" s="310" t="e">
        <f t="shared" si="135"/>
        <v>#DIV/0!</v>
      </c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ht="31.5" x14ac:dyDescent="0.25">
      <c r="A435" s="252">
        <v>3</v>
      </c>
      <c r="B435" s="253" t="s">
        <v>52</v>
      </c>
      <c r="C435" s="253">
        <v>2</v>
      </c>
      <c r="D435" s="253" t="s">
        <v>52</v>
      </c>
      <c r="E435" s="253">
        <v>6</v>
      </c>
      <c r="F435" s="254" t="s">
        <v>138</v>
      </c>
      <c r="G435" s="255" t="s">
        <v>387</v>
      </c>
      <c r="H435" s="256" t="s">
        <v>140</v>
      </c>
      <c r="I435" s="257">
        <v>100</v>
      </c>
      <c r="J435" s="258">
        <v>6.88E-2</v>
      </c>
      <c r="K435" s="258">
        <v>2.7799999999999998E-2</v>
      </c>
      <c r="L435" s="259">
        <f t="shared" si="128"/>
        <v>9.6599999999999991E-2</v>
      </c>
      <c r="M435" s="259">
        <f t="shared" si="129"/>
        <v>9.6599999999999984</v>
      </c>
      <c r="N435" s="260">
        <f t="shared" si="130"/>
        <v>0.2666</v>
      </c>
      <c r="O435" s="261">
        <f t="shared" si="131"/>
        <v>12.235355999999998</v>
      </c>
      <c r="P435" s="262">
        <f t="shared" si="132"/>
        <v>7.0991280307071037E-6</v>
      </c>
      <c r="Q435" s="242"/>
      <c r="R435" s="243"/>
      <c r="S435" s="263">
        <f t="shared" si="133"/>
        <v>0</v>
      </c>
      <c r="T435" s="263">
        <f t="shared" si="134"/>
        <v>0</v>
      </c>
      <c r="U435" s="83"/>
      <c r="V435" s="310" t="e">
        <f t="shared" si="135"/>
        <v>#DIV/0!</v>
      </c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ht="31.5" x14ac:dyDescent="0.25">
      <c r="A436" s="252">
        <v>3</v>
      </c>
      <c r="B436" s="253" t="s">
        <v>52</v>
      </c>
      <c r="C436" s="253">
        <v>2</v>
      </c>
      <c r="D436" s="253" t="s">
        <v>52</v>
      </c>
      <c r="E436" s="253">
        <v>7</v>
      </c>
      <c r="F436" s="254" t="s">
        <v>138</v>
      </c>
      <c r="G436" s="255" t="s">
        <v>388</v>
      </c>
      <c r="H436" s="256" t="s">
        <v>140</v>
      </c>
      <c r="I436" s="257">
        <v>80</v>
      </c>
      <c r="J436" s="258">
        <v>0.10324999999999999</v>
      </c>
      <c r="K436" s="258">
        <v>4.1750000000000002E-2</v>
      </c>
      <c r="L436" s="259">
        <f t="shared" si="128"/>
        <v>0.14499999999999999</v>
      </c>
      <c r="M436" s="259">
        <f t="shared" si="129"/>
        <v>11.6</v>
      </c>
      <c r="N436" s="260">
        <f t="shared" si="130"/>
        <v>0.2666</v>
      </c>
      <c r="O436" s="261">
        <f t="shared" si="131"/>
        <v>14.692559999999999</v>
      </c>
      <c r="P436" s="262">
        <f t="shared" si="132"/>
        <v>8.524832831905011E-6</v>
      </c>
      <c r="Q436" s="242"/>
      <c r="R436" s="243"/>
      <c r="S436" s="263">
        <f t="shared" si="133"/>
        <v>0</v>
      </c>
      <c r="T436" s="263">
        <f t="shared" si="134"/>
        <v>0</v>
      </c>
      <c r="U436" s="83"/>
      <c r="V436" s="310" t="e">
        <f t="shared" si="135"/>
        <v>#DIV/0!</v>
      </c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ht="31.5" x14ac:dyDescent="0.25">
      <c r="A437" s="252">
        <v>3</v>
      </c>
      <c r="B437" s="253" t="s">
        <v>52</v>
      </c>
      <c r="C437" s="253">
        <v>2</v>
      </c>
      <c r="D437" s="253" t="s">
        <v>52</v>
      </c>
      <c r="E437" s="253">
        <v>8</v>
      </c>
      <c r="F437" s="254" t="s">
        <v>138</v>
      </c>
      <c r="G437" s="255" t="s">
        <v>222</v>
      </c>
      <c r="H437" s="256" t="s">
        <v>140</v>
      </c>
      <c r="I437" s="257">
        <v>16</v>
      </c>
      <c r="J437" s="258">
        <v>1.7500000000000002E-2</v>
      </c>
      <c r="K437" s="258">
        <v>6.875E-3</v>
      </c>
      <c r="L437" s="259">
        <f t="shared" si="128"/>
        <v>2.4375000000000001E-2</v>
      </c>
      <c r="M437" s="259">
        <f t="shared" si="129"/>
        <v>0.39</v>
      </c>
      <c r="N437" s="260">
        <f t="shared" si="130"/>
        <v>0.2666</v>
      </c>
      <c r="O437" s="261">
        <f t="shared" si="131"/>
        <v>0.49397400000000002</v>
      </c>
      <c r="P437" s="262">
        <f t="shared" si="132"/>
        <v>2.8661075900370301E-7</v>
      </c>
      <c r="Q437" s="242"/>
      <c r="R437" s="243"/>
      <c r="S437" s="263">
        <f t="shared" si="133"/>
        <v>0</v>
      </c>
      <c r="T437" s="263">
        <f t="shared" si="134"/>
        <v>0</v>
      </c>
      <c r="U437" s="83"/>
      <c r="V437" s="310" t="e">
        <f t="shared" si="135"/>
        <v>#DIV/0!</v>
      </c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ht="31.5" x14ac:dyDescent="0.25">
      <c r="A438" s="252">
        <v>3</v>
      </c>
      <c r="B438" s="253" t="s">
        <v>52</v>
      </c>
      <c r="C438" s="253">
        <v>2</v>
      </c>
      <c r="D438" s="253" t="s">
        <v>52</v>
      </c>
      <c r="E438" s="253">
        <v>9</v>
      </c>
      <c r="F438" s="254" t="s">
        <v>138</v>
      </c>
      <c r="G438" s="255" t="s">
        <v>198</v>
      </c>
      <c r="H438" s="256" t="s">
        <v>140</v>
      </c>
      <c r="I438" s="257">
        <v>20</v>
      </c>
      <c r="J438" s="258">
        <v>1.7000000000000001E-2</v>
      </c>
      <c r="K438" s="258">
        <v>7.0000000000000001E-3</v>
      </c>
      <c r="L438" s="259">
        <f t="shared" si="128"/>
        <v>2.4E-2</v>
      </c>
      <c r="M438" s="259">
        <f t="shared" si="129"/>
        <v>0.48</v>
      </c>
      <c r="N438" s="260">
        <f t="shared" si="130"/>
        <v>0.2666</v>
      </c>
      <c r="O438" s="261">
        <f t="shared" si="131"/>
        <v>0.60796799999999995</v>
      </c>
      <c r="P438" s="262">
        <f t="shared" si="132"/>
        <v>3.527517033891729E-7</v>
      </c>
      <c r="Q438" s="242"/>
      <c r="R438" s="243"/>
      <c r="S438" s="263">
        <f t="shared" si="133"/>
        <v>0</v>
      </c>
      <c r="T438" s="263">
        <f t="shared" si="134"/>
        <v>0</v>
      </c>
      <c r="U438" s="83"/>
      <c r="V438" s="310" t="e">
        <f t="shared" si="135"/>
        <v>#DIV/0!</v>
      </c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ht="31.5" x14ac:dyDescent="0.25">
      <c r="A439" s="252">
        <v>3</v>
      </c>
      <c r="B439" s="253" t="s">
        <v>52</v>
      </c>
      <c r="C439" s="253">
        <v>2</v>
      </c>
      <c r="D439" s="253" t="s">
        <v>52</v>
      </c>
      <c r="E439" s="253">
        <v>10</v>
      </c>
      <c r="F439" s="254" t="s">
        <v>138</v>
      </c>
      <c r="G439" s="255" t="s">
        <v>175</v>
      </c>
      <c r="H439" s="256" t="s">
        <v>140</v>
      </c>
      <c r="I439" s="257">
        <v>50</v>
      </c>
      <c r="J439" s="258">
        <v>5.16E-2</v>
      </c>
      <c r="K439" s="258">
        <v>2.0799999999999999E-2</v>
      </c>
      <c r="L439" s="259">
        <f t="shared" si="128"/>
        <v>7.2399999999999992E-2</v>
      </c>
      <c r="M439" s="259">
        <f t="shared" si="129"/>
        <v>3.6199999999999997</v>
      </c>
      <c r="N439" s="260">
        <f t="shared" si="130"/>
        <v>0.2666</v>
      </c>
      <c r="O439" s="261">
        <f t="shared" si="131"/>
        <v>4.5850919999999995</v>
      </c>
      <c r="P439" s="262">
        <f t="shared" si="132"/>
        <v>2.6603357630600123E-6</v>
      </c>
      <c r="Q439" s="242"/>
      <c r="R439" s="243"/>
      <c r="S439" s="263">
        <f t="shared" si="133"/>
        <v>0</v>
      </c>
      <c r="T439" s="263">
        <f t="shared" si="134"/>
        <v>0</v>
      </c>
      <c r="U439" s="83"/>
      <c r="V439" s="310" t="e">
        <f t="shared" si="135"/>
        <v>#DIV/0!</v>
      </c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ht="31.5" x14ac:dyDescent="0.25">
      <c r="A440" s="252">
        <v>3</v>
      </c>
      <c r="B440" s="253" t="s">
        <v>52</v>
      </c>
      <c r="C440" s="253">
        <v>2</v>
      </c>
      <c r="D440" s="253" t="s">
        <v>52</v>
      </c>
      <c r="E440" s="253">
        <v>11</v>
      </c>
      <c r="F440" s="254" t="s">
        <v>138</v>
      </c>
      <c r="G440" s="255" t="s">
        <v>223</v>
      </c>
      <c r="H440" s="256" t="s">
        <v>140</v>
      </c>
      <c r="I440" s="257">
        <v>80</v>
      </c>
      <c r="J440" s="258">
        <v>6.8750000000000006E-2</v>
      </c>
      <c r="K440" s="258">
        <v>2.775E-2</v>
      </c>
      <c r="L440" s="259">
        <f t="shared" si="128"/>
        <v>9.6500000000000002E-2</v>
      </c>
      <c r="M440" s="259">
        <f t="shared" si="129"/>
        <v>7.7200000000000006</v>
      </c>
      <c r="N440" s="260">
        <f t="shared" si="130"/>
        <v>0.2666</v>
      </c>
      <c r="O440" s="261">
        <f t="shared" si="131"/>
        <v>9.7781520000000004</v>
      </c>
      <c r="P440" s="262">
        <f t="shared" si="132"/>
        <v>5.6734232295091981E-6</v>
      </c>
      <c r="Q440" s="242"/>
      <c r="R440" s="243"/>
      <c r="S440" s="263">
        <f t="shared" si="133"/>
        <v>0</v>
      </c>
      <c r="T440" s="263">
        <f t="shared" si="134"/>
        <v>0</v>
      </c>
      <c r="U440" s="83"/>
      <c r="V440" s="310" t="e">
        <f t="shared" si="135"/>
        <v>#DIV/0!</v>
      </c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ht="31.5" x14ac:dyDescent="0.25">
      <c r="A441" s="252">
        <v>3</v>
      </c>
      <c r="B441" s="253" t="s">
        <v>52</v>
      </c>
      <c r="C441" s="253">
        <v>2</v>
      </c>
      <c r="D441" s="253" t="s">
        <v>52</v>
      </c>
      <c r="E441" s="253">
        <v>12</v>
      </c>
      <c r="F441" s="254" t="s">
        <v>138</v>
      </c>
      <c r="G441" s="255" t="s">
        <v>162</v>
      </c>
      <c r="H441" s="256" t="s">
        <v>140</v>
      </c>
      <c r="I441" s="257">
        <v>50</v>
      </c>
      <c r="J441" s="258">
        <v>6.88E-2</v>
      </c>
      <c r="K441" s="258">
        <v>2.7799999999999998E-2</v>
      </c>
      <c r="L441" s="259">
        <f t="shared" si="128"/>
        <v>9.6599999999999991E-2</v>
      </c>
      <c r="M441" s="259">
        <f t="shared" si="129"/>
        <v>4.8299999999999992</v>
      </c>
      <c r="N441" s="260">
        <f t="shared" si="130"/>
        <v>0.2666</v>
      </c>
      <c r="O441" s="261">
        <f t="shared" si="131"/>
        <v>6.1176779999999988</v>
      </c>
      <c r="P441" s="262">
        <f t="shared" si="132"/>
        <v>3.5495640153535519E-6</v>
      </c>
      <c r="Q441" s="242"/>
      <c r="R441" s="243"/>
      <c r="S441" s="263">
        <f t="shared" si="133"/>
        <v>0</v>
      </c>
      <c r="T441" s="263">
        <f t="shared" si="134"/>
        <v>0</v>
      </c>
      <c r="U441" s="83"/>
      <c r="V441" s="310" t="e">
        <f t="shared" si="135"/>
        <v>#DIV/0!</v>
      </c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ht="31.5" x14ac:dyDescent="0.25">
      <c r="A442" s="252">
        <v>3</v>
      </c>
      <c r="B442" s="253" t="s">
        <v>52</v>
      </c>
      <c r="C442" s="253">
        <v>2</v>
      </c>
      <c r="D442" s="253" t="s">
        <v>52</v>
      </c>
      <c r="E442" s="253">
        <v>13</v>
      </c>
      <c r="F442" s="254" t="s">
        <v>138</v>
      </c>
      <c r="G442" s="255" t="s">
        <v>225</v>
      </c>
      <c r="H442" s="256" t="s">
        <v>86</v>
      </c>
      <c r="I442" s="257">
        <v>3</v>
      </c>
      <c r="J442" s="258">
        <v>53.816666666666698</v>
      </c>
      <c r="K442" s="258">
        <v>20.66</v>
      </c>
      <c r="L442" s="259">
        <f t="shared" si="128"/>
        <v>74.476666666666702</v>
      </c>
      <c r="M442" s="259">
        <f t="shared" si="129"/>
        <v>223.43000000000012</v>
      </c>
      <c r="N442" s="260">
        <f t="shared" si="130"/>
        <v>0.2666</v>
      </c>
      <c r="O442" s="261">
        <f t="shared" si="131"/>
        <v>282.99643800000013</v>
      </c>
      <c r="P442" s="262">
        <f t="shared" si="132"/>
        <v>1.6419856893383947E-4</v>
      </c>
      <c r="Q442" s="242"/>
      <c r="R442" s="243"/>
      <c r="S442" s="263">
        <f t="shared" si="133"/>
        <v>0</v>
      </c>
      <c r="T442" s="263">
        <f t="shared" si="134"/>
        <v>0</v>
      </c>
      <c r="U442" s="83"/>
      <c r="V442" s="310" t="e">
        <f t="shared" si="135"/>
        <v>#DIV/0!</v>
      </c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ht="31.5" x14ac:dyDescent="0.25">
      <c r="A443" s="252">
        <v>3</v>
      </c>
      <c r="B443" s="253" t="s">
        <v>52</v>
      </c>
      <c r="C443" s="253">
        <v>2</v>
      </c>
      <c r="D443" s="253" t="s">
        <v>52</v>
      </c>
      <c r="E443" s="253">
        <v>14</v>
      </c>
      <c r="F443" s="254" t="s">
        <v>138</v>
      </c>
      <c r="G443" s="255" t="s">
        <v>226</v>
      </c>
      <c r="H443" s="256" t="s">
        <v>140</v>
      </c>
      <c r="I443" s="257">
        <v>3</v>
      </c>
      <c r="J443" s="258">
        <v>15.72</v>
      </c>
      <c r="K443" s="258">
        <v>6.0350000000000001</v>
      </c>
      <c r="L443" s="259">
        <f t="shared" si="128"/>
        <v>21.755000000000003</v>
      </c>
      <c r="M443" s="259">
        <f t="shared" si="129"/>
        <v>65.265000000000015</v>
      </c>
      <c r="N443" s="260">
        <f t="shared" si="130"/>
        <v>0.2666</v>
      </c>
      <c r="O443" s="261">
        <f t="shared" si="131"/>
        <v>82.664649000000011</v>
      </c>
      <c r="P443" s="262">
        <f t="shared" si="132"/>
        <v>4.7963208170196617E-5</v>
      </c>
      <c r="Q443" s="242"/>
      <c r="R443" s="243"/>
      <c r="S443" s="263">
        <f t="shared" si="133"/>
        <v>0</v>
      </c>
      <c r="T443" s="263">
        <f t="shared" si="134"/>
        <v>0</v>
      </c>
      <c r="U443" s="83"/>
      <c r="V443" s="310" t="e">
        <f t="shared" si="135"/>
        <v>#DIV/0!</v>
      </c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ht="31.5" x14ac:dyDescent="0.25">
      <c r="A444" s="252">
        <v>3</v>
      </c>
      <c r="B444" s="253" t="s">
        <v>52</v>
      </c>
      <c r="C444" s="253">
        <v>2</v>
      </c>
      <c r="D444" s="253" t="s">
        <v>52</v>
      </c>
      <c r="E444" s="253">
        <v>15</v>
      </c>
      <c r="F444" s="254" t="s">
        <v>138</v>
      </c>
      <c r="G444" s="255" t="s">
        <v>389</v>
      </c>
      <c r="H444" s="256" t="s">
        <v>140</v>
      </c>
      <c r="I444" s="257">
        <v>9</v>
      </c>
      <c r="J444" s="258">
        <v>92.998800000000003</v>
      </c>
      <c r="K444" s="258">
        <v>32.459200000000003</v>
      </c>
      <c r="L444" s="259">
        <f t="shared" si="128"/>
        <v>125.458</v>
      </c>
      <c r="M444" s="259">
        <f t="shared" si="129"/>
        <v>1129.1220000000001</v>
      </c>
      <c r="N444" s="260">
        <f t="shared" si="130"/>
        <v>0.2666</v>
      </c>
      <c r="O444" s="261">
        <f t="shared" si="131"/>
        <v>1430.1459252</v>
      </c>
      <c r="P444" s="262">
        <f t="shared" si="132"/>
        <v>8.2979106007122856E-4</v>
      </c>
      <c r="Q444" s="242"/>
      <c r="R444" s="243"/>
      <c r="S444" s="263">
        <f t="shared" si="133"/>
        <v>0</v>
      </c>
      <c r="T444" s="263">
        <f t="shared" si="134"/>
        <v>0</v>
      </c>
      <c r="U444" s="83"/>
      <c r="V444" s="310" t="e">
        <f t="shared" si="135"/>
        <v>#DIV/0!</v>
      </c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ht="31.5" x14ac:dyDescent="0.25">
      <c r="A445" s="252">
        <v>3</v>
      </c>
      <c r="B445" s="253" t="s">
        <v>52</v>
      </c>
      <c r="C445" s="253">
        <v>2</v>
      </c>
      <c r="D445" s="253" t="s">
        <v>52</v>
      </c>
      <c r="E445" s="253">
        <v>16</v>
      </c>
      <c r="F445" s="254" t="s">
        <v>138</v>
      </c>
      <c r="G445" s="255" t="s">
        <v>228</v>
      </c>
      <c r="H445" s="256" t="s">
        <v>140</v>
      </c>
      <c r="I445" s="257">
        <v>24</v>
      </c>
      <c r="J445" s="258">
        <v>19.12875</v>
      </c>
      <c r="K445" s="258">
        <v>6.6670833333333297</v>
      </c>
      <c r="L445" s="259">
        <f t="shared" si="128"/>
        <v>25.795833333333331</v>
      </c>
      <c r="M445" s="259">
        <f t="shared" si="129"/>
        <v>619.09999999999991</v>
      </c>
      <c r="N445" s="260">
        <f t="shared" si="130"/>
        <v>0.2666</v>
      </c>
      <c r="O445" s="261">
        <f t="shared" si="131"/>
        <v>784.15205999999989</v>
      </c>
      <c r="P445" s="262">
        <f t="shared" si="132"/>
        <v>4.5497620743382695E-4</v>
      </c>
      <c r="Q445" s="242"/>
      <c r="R445" s="243"/>
      <c r="S445" s="263">
        <f t="shared" si="133"/>
        <v>0</v>
      </c>
      <c r="T445" s="263">
        <f t="shared" si="134"/>
        <v>0</v>
      </c>
      <c r="U445" s="83"/>
      <c r="V445" s="310" t="e">
        <f t="shared" si="135"/>
        <v>#DIV/0!</v>
      </c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ht="31.5" x14ac:dyDescent="0.25">
      <c r="A446" s="252">
        <v>3</v>
      </c>
      <c r="B446" s="253" t="s">
        <v>52</v>
      </c>
      <c r="C446" s="253">
        <v>2</v>
      </c>
      <c r="D446" s="253" t="s">
        <v>52</v>
      </c>
      <c r="E446" s="253">
        <v>17</v>
      </c>
      <c r="F446" s="254" t="s">
        <v>138</v>
      </c>
      <c r="G446" s="255" t="s">
        <v>229</v>
      </c>
      <c r="H446" s="256" t="s">
        <v>140</v>
      </c>
      <c r="I446" s="257">
        <v>24</v>
      </c>
      <c r="J446" s="258">
        <v>18.61</v>
      </c>
      <c r="K446" s="258">
        <v>6.4862500000000001</v>
      </c>
      <c r="L446" s="259">
        <f t="shared" si="128"/>
        <v>25.096249999999998</v>
      </c>
      <c r="M446" s="259">
        <f t="shared" si="129"/>
        <v>602.30999999999995</v>
      </c>
      <c r="N446" s="260">
        <f t="shared" si="130"/>
        <v>0.2666</v>
      </c>
      <c r="O446" s="261">
        <f t="shared" si="131"/>
        <v>762.8858459999999</v>
      </c>
      <c r="P446" s="262">
        <f t="shared" si="132"/>
        <v>4.4263724680902651E-4</v>
      </c>
      <c r="Q446" s="242"/>
      <c r="R446" s="243"/>
      <c r="S446" s="263">
        <f t="shared" si="133"/>
        <v>0</v>
      </c>
      <c r="T446" s="263">
        <f t="shared" si="134"/>
        <v>0</v>
      </c>
      <c r="U446" s="83"/>
      <c r="V446" s="310" t="e">
        <f t="shared" si="135"/>
        <v>#DIV/0!</v>
      </c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ht="31.5" x14ac:dyDescent="0.25">
      <c r="A447" s="252">
        <v>3</v>
      </c>
      <c r="B447" s="253" t="s">
        <v>52</v>
      </c>
      <c r="C447" s="253">
        <v>2</v>
      </c>
      <c r="D447" s="253" t="s">
        <v>52</v>
      </c>
      <c r="E447" s="253">
        <v>18</v>
      </c>
      <c r="F447" s="254" t="s">
        <v>138</v>
      </c>
      <c r="G447" s="255" t="s">
        <v>230</v>
      </c>
      <c r="H447" s="256" t="s">
        <v>140</v>
      </c>
      <c r="I447" s="257">
        <v>16</v>
      </c>
      <c r="J447" s="258">
        <v>21.681875000000002</v>
      </c>
      <c r="K447" s="258">
        <v>7.5568749999999998</v>
      </c>
      <c r="L447" s="259">
        <f t="shared" si="128"/>
        <v>29.238750000000003</v>
      </c>
      <c r="M447" s="259">
        <f t="shared" si="129"/>
        <v>467.82000000000005</v>
      </c>
      <c r="N447" s="260">
        <f t="shared" si="130"/>
        <v>0.2666</v>
      </c>
      <c r="O447" s="261">
        <f t="shared" si="131"/>
        <v>592.54081200000007</v>
      </c>
      <c r="P447" s="262">
        <f t="shared" si="132"/>
        <v>3.438006289156727E-4</v>
      </c>
      <c r="Q447" s="242"/>
      <c r="R447" s="243"/>
      <c r="S447" s="263">
        <f t="shared" si="133"/>
        <v>0</v>
      </c>
      <c r="T447" s="263">
        <f t="shared" si="134"/>
        <v>0</v>
      </c>
      <c r="U447" s="83"/>
      <c r="V447" s="310" t="e">
        <f t="shared" si="135"/>
        <v>#DIV/0!</v>
      </c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ht="31.5" x14ac:dyDescent="0.25">
      <c r="A448" s="252">
        <v>3</v>
      </c>
      <c r="B448" s="253" t="s">
        <v>52</v>
      </c>
      <c r="C448" s="253">
        <v>2</v>
      </c>
      <c r="D448" s="253" t="s">
        <v>52</v>
      </c>
      <c r="E448" s="253">
        <v>19</v>
      </c>
      <c r="F448" s="254" t="s">
        <v>138</v>
      </c>
      <c r="G448" s="255" t="s">
        <v>231</v>
      </c>
      <c r="H448" s="256" t="s">
        <v>140</v>
      </c>
      <c r="I448" s="257">
        <v>12</v>
      </c>
      <c r="J448" s="258">
        <v>38.177500000000002</v>
      </c>
      <c r="K448" s="258">
        <v>13.3058333333333</v>
      </c>
      <c r="L448" s="259">
        <f t="shared" si="128"/>
        <v>51.483333333333306</v>
      </c>
      <c r="M448" s="259">
        <f t="shared" si="129"/>
        <v>617.79999999999973</v>
      </c>
      <c r="N448" s="260">
        <f t="shared" si="130"/>
        <v>0.2666</v>
      </c>
      <c r="O448" s="261">
        <f t="shared" si="131"/>
        <v>782.50547999999958</v>
      </c>
      <c r="P448" s="262">
        <f t="shared" si="132"/>
        <v>4.5402083823714774E-4</v>
      </c>
      <c r="Q448" s="242"/>
      <c r="R448" s="243"/>
      <c r="S448" s="263">
        <f t="shared" si="133"/>
        <v>0</v>
      </c>
      <c r="T448" s="263">
        <f t="shared" si="134"/>
        <v>0</v>
      </c>
      <c r="U448" s="83"/>
      <c r="V448" s="310" t="e">
        <f t="shared" si="135"/>
        <v>#DIV/0!</v>
      </c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ht="47.25" x14ac:dyDescent="0.25">
      <c r="A449" s="252">
        <v>3</v>
      </c>
      <c r="B449" s="253" t="s">
        <v>52</v>
      </c>
      <c r="C449" s="253">
        <v>2</v>
      </c>
      <c r="D449" s="253" t="s">
        <v>52</v>
      </c>
      <c r="E449" s="253">
        <v>20</v>
      </c>
      <c r="F449" s="254" t="s">
        <v>234</v>
      </c>
      <c r="G449" s="255" t="s">
        <v>235</v>
      </c>
      <c r="H449" s="256" t="s">
        <v>140</v>
      </c>
      <c r="I449" s="257">
        <v>50</v>
      </c>
      <c r="J449" s="258">
        <v>0.79</v>
      </c>
      <c r="K449" s="258">
        <v>2.1000000000000001E-2</v>
      </c>
      <c r="L449" s="259">
        <f t="shared" si="128"/>
        <v>0.81100000000000005</v>
      </c>
      <c r="M449" s="259">
        <f t="shared" si="129"/>
        <v>40.550000000000004</v>
      </c>
      <c r="N449" s="260">
        <f t="shared" si="130"/>
        <v>0.2666</v>
      </c>
      <c r="O449" s="261">
        <f t="shared" si="131"/>
        <v>51.36063</v>
      </c>
      <c r="P449" s="262">
        <f t="shared" si="132"/>
        <v>2.9800169942564506E-5</v>
      </c>
      <c r="Q449" s="242"/>
      <c r="R449" s="243"/>
      <c r="S449" s="263">
        <f t="shared" si="133"/>
        <v>0</v>
      </c>
      <c r="T449" s="263">
        <f t="shared" si="134"/>
        <v>0</v>
      </c>
      <c r="U449" s="83"/>
      <c r="V449" s="310" t="e">
        <f t="shared" si="135"/>
        <v>#DIV/0!</v>
      </c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ht="31.5" x14ac:dyDescent="0.25">
      <c r="A450" s="252">
        <v>3</v>
      </c>
      <c r="B450" s="253" t="s">
        <v>52</v>
      </c>
      <c r="C450" s="253">
        <v>2</v>
      </c>
      <c r="D450" s="253" t="s">
        <v>52</v>
      </c>
      <c r="E450" s="253">
        <v>21</v>
      </c>
      <c r="F450" s="254" t="s">
        <v>236</v>
      </c>
      <c r="G450" s="255" t="s">
        <v>237</v>
      </c>
      <c r="H450" s="256" t="s">
        <v>140</v>
      </c>
      <c r="I450" s="257">
        <v>50</v>
      </c>
      <c r="J450" s="258">
        <v>1.21</v>
      </c>
      <c r="K450" s="258">
        <v>4.1562500000000002E-2</v>
      </c>
      <c r="L450" s="259">
        <f t="shared" si="128"/>
        <v>1.2515624999999999</v>
      </c>
      <c r="M450" s="259">
        <f t="shared" si="129"/>
        <v>62.578124999999993</v>
      </c>
      <c r="N450" s="260">
        <f t="shared" si="130"/>
        <v>0.2666</v>
      </c>
      <c r="O450" s="261">
        <f t="shared" si="131"/>
        <v>79.261453124999989</v>
      </c>
      <c r="P450" s="262">
        <f t="shared" si="132"/>
        <v>4.5988625393022051E-5</v>
      </c>
      <c r="Q450" s="242"/>
      <c r="R450" s="243"/>
      <c r="S450" s="263">
        <f t="shared" si="133"/>
        <v>0</v>
      </c>
      <c r="T450" s="263">
        <f t="shared" si="134"/>
        <v>0</v>
      </c>
      <c r="U450" s="83"/>
      <c r="V450" s="310" t="e">
        <f t="shared" si="135"/>
        <v>#DIV/0!</v>
      </c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ht="31.5" x14ac:dyDescent="0.25">
      <c r="A451" s="252">
        <v>3</v>
      </c>
      <c r="B451" s="253" t="s">
        <v>52</v>
      </c>
      <c r="C451" s="253">
        <v>2</v>
      </c>
      <c r="D451" s="253" t="s">
        <v>52</v>
      </c>
      <c r="E451" s="253">
        <v>22</v>
      </c>
      <c r="F451" s="254" t="s">
        <v>238</v>
      </c>
      <c r="G451" s="255" t="s">
        <v>239</v>
      </c>
      <c r="H451" s="256" t="s">
        <v>140</v>
      </c>
      <c r="I451" s="257">
        <v>120</v>
      </c>
      <c r="J451" s="258">
        <v>0.26</v>
      </c>
      <c r="K451" s="258">
        <v>3.4769230769230802E-2</v>
      </c>
      <c r="L451" s="259">
        <f t="shared" si="128"/>
        <v>0.29476923076923078</v>
      </c>
      <c r="M451" s="259">
        <f t="shared" si="129"/>
        <v>35.372307692307693</v>
      </c>
      <c r="N451" s="260">
        <f t="shared" si="130"/>
        <v>0.2666</v>
      </c>
      <c r="O451" s="261">
        <f t="shared" si="131"/>
        <v>44.802564923076922</v>
      </c>
      <c r="P451" s="262">
        <f t="shared" si="132"/>
        <v>2.599508706514059E-5</v>
      </c>
      <c r="Q451" s="242"/>
      <c r="R451" s="243"/>
      <c r="S451" s="263">
        <f t="shared" si="133"/>
        <v>0</v>
      </c>
      <c r="T451" s="263">
        <f t="shared" si="134"/>
        <v>0</v>
      </c>
      <c r="U451" s="83"/>
      <c r="V451" s="310" t="e">
        <f t="shared" si="135"/>
        <v>#DIV/0!</v>
      </c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ht="31.5" x14ac:dyDescent="0.25">
      <c r="A452" s="252">
        <v>3</v>
      </c>
      <c r="B452" s="253" t="s">
        <v>52</v>
      </c>
      <c r="C452" s="253">
        <v>2</v>
      </c>
      <c r="D452" s="253" t="s">
        <v>52</v>
      </c>
      <c r="E452" s="253">
        <v>23</v>
      </c>
      <c r="F452" s="254" t="s">
        <v>240</v>
      </c>
      <c r="G452" s="255" t="s">
        <v>241</v>
      </c>
      <c r="H452" s="256" t="s">
        <v>140</v>
      </c>
      <c r="I452" s="257">
        <v>30</v>
      </c>
      <c r="J452" s="258">
        <v>0.54</v>
      </c>
      <c r="K452" s="258">
        <v>1.4999999999999999E-2</v>
      </c>
      <c r="L452" s="259">
        <f t="shared" si="128"/>
        <v>0.55500000000000005</v>
      </c>
      <c r="M452" s="259">
        <f t="shared" si="129"/>
        <v>16.650000000000002</v>
      </c>
      <c r="N452" s="260">
        <f t="shared" si="130"/>
        <v>0.2666</v>
      </c>
      <c r="O452" s="261">
        <f t="shared" si="131"/>
        <v>21.088890000000003</v>
      </c>
      <c r="P452" s="262">
        <f t="shared" si="132"/>
        <v>1.2236074711311938E-5</v>
      </c>
      <c r="Q452" s="242"/>
      <c r="R452" s="243"/>
      <c r="S452" s="263">
        <f t="shared" si="133"/>
        <v>0</v>
      </c>
      <c r="T452" s="263">
        <f t="shared" si="134"/>
        <v>0</v>
      </c>
      <c r="U452" s="83"/>
      <c r="V452" s="310" t="e">
        <f t="shared" si="135"/>
        <v>#DIV/0!</v>
      </c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ht="31.5" x14ac:dyDescent="0.25">
      <c r="A453" s="252">
        <v>3</v>
      </c>
      <c r="B453" s="253" t="s">
        <v>52</v>
      </c>
      <c r="C453" s="253">
        <v>2</v>
      </c>
      <c r="D453" s="253" t="s">
        <v>52</v>
      </c>
      <c r="E453" s="253">
        <v>24</v>
      </c>
      <c r="F453" s="254">
        <v>72253</v>
      </c>
      <c r="G453" s="255" t="s">
        <v>244</v>
      </c>
      <c r="H453" s="256" t="s">
        <v>86</v>
      </c>
      <c r="I453" s="257">
        <v>60</v>
      </c>
      <c r="J453" s="258">
        <v>13.82</v>
      </c>
      <c r="K453" s="258">
        <v>4.92</v>
      </c>
      <c r="L453" s="259">
        <f t="shared" si="128"/>
        <v>18.740000000000002</v>
      </c>
      <c r="M453" s="259">
        <f t="shared" si="129"/>
        <v>1124.4000000000001</v>
      </c>
      <c r="N453" s="260">
        <f t="shared" si="130"/>
        <v>0.2666</v>
      </c>
      <c r="O453" s="261">
        <f t="shared" si="131"/>
        <v>1424.1650400000001</v>
      </c>
      <c r="P453" s="262">
        <f t="shared" si="132"/>
        <v>8.2632086518913764E-4</v>
      </c>
      <c r="Q453" s="242"/>
      <c r="R453" s="243"/>
      <c r="S453" s="263">
        <f t="shared" si="133"/>
        <v>0</v>
      </c>
      <c r="T453" s="263">
        <f t="shared" si="134"/>
        <v>0</v>
      </c>
      <c r="U453" s="83"/>
      <c r="V453" s="310" t="e">
        <f t="shared" si="135"/>
        <v>#DIV/0!</v>
      </c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ht="31.5" x14ac:dyDescent="0.25">
      <c r="A454" s="252">
        <v>3</v>
      </c>
      <c r="B454" s="253" t="s">
        <v>52</v>
      </c>
      <c r="C454" s="253">
        <v>2</v>
      </c>
      <c r="D454" s="253" t="s">
        <v>52</v>
      </c>
      <c r="E454" s="253">
        <v>25</v>
      </c>
      <c r="F454" s="254">
        <v>72254</v>
      </c>
      <c r="G454" s="255" t="s">
        <v>245</v>
      </c>
      <c r="H454" s="256" t="s">
        <v>86</v>
      </c>
      <c r="I454" s="257">
        <v>80</v>
      </c>
      <c r="J454" s="258">
        <v>19.38</v>
      </c>
      <c r="K454" s="258">
        <v>7.26</v>
      </c>
      <c r="L454" s="259">
        <f t="shared" si="128"/>
        <v>26.64</v>
      </c>
      <c r="M454" s="259">
        <f t="shared" si="129"/>
        <v>2131.1999999999998</v>
      </c>
      <c r="N454" s="260">
        <f t="shared" si="130"/>
        <v>0.2666</v>
      </c>
      <c r="O454" s="261">
        <f t="shared" si="131"/>
        <v>2699.3779199999994</v>
      </c>
      <c r="P454" s="262">
        <f t="shared" si="132"/>
        <v>1.5662175630479275E-3</v>
      </c>
      <c r="Q454" s="242"/>
      <c r="R454" s="243"/>
      <c r="S454" s="263">
        <f t="shared" si="133"/>
        <v>0</v>
      </c>
      <c r="T454" s="263">
        <f t="shared" si="134"/>
        <v>0</v>
      </c>
      <c r="U454" s="83"/>
      <c r="V454" s="310" t="e">
        <f t="shared" si="135"/>
        <v>#DIV/0!</v>
      </c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ht="47.25" x14ac:dyDescent="0.25">
      <c r="A455" s="252">
        <v>3</v>
      </c>
      <c r="B455" s="253" t="s">
        <v>52</v>
      </c>
      <c r="C455" s="253">
        <v>2</v>
      </c>
      <c r="D455" s="253" t="s">
        <v>52</v>
      </c>
      <c r="E455" s="253">
        <v>26</v>
      </c>
      <c r="F455" s="254">
        <v>91924</v>
      </c>
      <c r="G455" s="255" t="s">
        <v>390</v>
      </c>
      <c r="H455" s="256" t="s">
        <v>86</v>
      </c>
      <c r="I455" s="257">
        <v>50</v>
      </c>
      <c r="J455" s="258">
        <v>0.81</v>
      </c>
      <c r="K455" s="258">
        <v>0.56999999999999995</v>
      </c>
      <c r="L455" s="259">
        <f t="shared" si="128"/>
        <v>1.38</v>
      </c>
      <c r="M455" s="259">
        <f t="shared" si="129"/>
        <v>69</v>
      </c>
      <c r="N455" s="260">
        <f t="shared" si="130"/>
        <v>0.2666</v>
      </c>
      <c r="O455" s="261">
        <f t="shared" si="131"/>
        <v>87.395399999999995</v>
      </c>
      <c r="P455" s="262">
        <f t="shared" si="132"/>
        <v>5.0708057362193605E-5</v>
      </c>
      <c r="Q455" s="242"/>
      <c r="R455" s="243"/>
      <c r="S455" s="263">
        <f t="shared" si="133"/>
        <v>0</v>
      </c>
      <c r="T455" s="263">
        <f t="shared" si="134"/>
        <v>0</v>
      </c>
      <c r="U455" s="83"/>
      <c r="V455" s="310" t="e">
        <f t="shared" si="135"/>
        <v>#DIV/0!</v>
      </c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ht="47.25" x14ac:dyDescent="0.25">
      <c r="A456" s="252">
        <v>3</v>
      </c>
      <c r="B456" s="253" t="s">
        <v>52</v>
      </c>
      <c r="C456" s="253">
        <v>2</v>
      </c>
      <c r="D456" s="253" t="s">
        <v>52</v>
      </c>
      <c r="E456" s="253">
        <v>27</v>
      </c>
      <c r="F456" s="254">
        <v>91926</v>
      </c>
      <c r="G456" s="255" t="s">
        <v>391</v>
      </c>
      <c r="H456" s="256" t="s">
        <v>86</v>
      </c>
      <c r="I456" s="257">
        <v>50</v>
      </c>
      <c r="J456" s="258">
        <v>1.28</v>
      </c>
      <c r="K456" s="258">
        <v>0.71</v>
      </c>
      <c r="L456" s="259">
        <f t="shared" si="128"/>
        <v>1.99</v>
      </c>
      <c r="M456" s="259">
        <f t="shared" si="129"/>
        <v>99.5</v>
      </c>
      <c r="N456" s="260">
        <f t="shared" si="130"/>
        <v>0.2666</v>
      </c>
      <c r="O456" s="261">
        <f t="shared" si="131"/>
        <v>126.02669999999999</v>
      </c>
      <c r="P456" s="262">
        <f t="shared" si="132"/>
        <v>7.3122488515047298E-5</v>
      </c>
      <c r="Q456" s="242"/>
      <c r="R456" s="243"/>
      <c r="S456" s="263">
        <f t="shared" si="133"/>
        <v>0</v>
      </c>
      <c r="T456" s="263">
        <f t="shared" si="134"/>
        <v>0</v>
      </c>
      <c r="U456" s="83"/>
      <c r="V456" s="310" t="e">
        <f t="shared" si="135"/>
        <v>#DIV/0!</v>
      </c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ht="47.25" x14ac:dyDescent="0.25">
      <c r="A457" s="252">
        <v>3</v>
      </c>
      <c r="B457" s="253" t="s">
        <v>52</v>
      </c>
      <c r="C457" s="253">
        <v>2</v>
      </c>
      <c r="D457" s="253" t="s">
        <v>52</v>
      </c>
      <c r="E457" s="253">
        <v>28</v>
      </c>
      <c r="F457" s="254">
        <v>91926</v>
      </c>
      <c r="G457" s="255" t="s">
        <v>391</v>
      </c>
      <c r="H457" s="256" t="s">
        <v>86</v>
      </c>
      <c r="I457" s="257">
        <v>50</v>
      </c>
      <c r="J457" s="258">
        <v>1.28</v>
      </c>
      <c r="K457" s="258">
        <v>0.71</v>
      </c>
      <c r="L457" s="259">
        <f t="shared" si="128"/>
        <v>1.99</v>
      </c>
      <c r="M457" s="259">
        <f t="shared" si="129"/>
        <v>99.5</v>
      </c>
      <c r="N457" s="260">
        <f t="shared" si="130"/>
        <v>0.2666</v>
      </c>
      <c r="O457" s="261">
        <f t="shared" si="131"/>
        <v>126.02669999999999</v>
      </c>
      <c r="P457" s="262">
        <f t="shared" si="132"/>
        <v>7.3122488515047298E-5</v>
      </c>
      <c r="Q457" s="242"/>
      <c r="R457" s="243"/>
      <c r="S457" s="263">
        <f t="shared" si="133"/>
        <v>0</v>
      </c>
      <c r="T457" s="263">
        <f t="shared" si="134"/>
        <v>0</v>
      </c>
      <c r="U457" s="83"/>
      <c r="V457" s="310" t="e">
        <f t="shared" si="135"/>
        <v>#DIV/0!</v>
      </c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ht="47.25" x14ac:dyDescent="0.25">
      <c r="A458" s="252">
        <v>3</v>
      </c>
      <c r="B458" s="253" t="s">
        <v>52</v>
      </c>
      <c r="C458" s="253">
        <v>2</v>
      </c>
      <c r="D458" s="253" t="s">
        <v>52</v>
      </c>
      <c r="E458" s="253">
        <v>29</v>
      </c>
      <c r="F458" s="254">
        <v>91926</v>
      </c>
      <c r="G458" s="255" t="s">
        <v>391</v>
      </c>
      <c r="H458" s="256" t="s">
        <v>86</v>
      </c>
      <c r="I458" s="257">
        <v>50</v>
      </c>
      <c r="J458" s="258">
        <v>1.28</v>
      </c>
      <c r="K458" s="258">
        <v>0.71</v>
      </c>
      <c r="L458" s="259">
        <f t="shared" si="128"/>
        <v>1.99</v>
      </c>
      <c r="M458" s="259">
        <f t="shared" si="129"/>
        <v>99.5</v>
      </c>
      <c r="N458" s="260">
        <f t="shared" si="130"/>
        <v>0.2666</v>
      </c>
      <c r="O458" s="261">
        <f t="shared" si="131"/>
        <v>126.02669999999999</v>
      </c>
      <c r="P458" s="262">
        <f t="shared" si="132"/>
        <v>7.3122488515047298E-5</v>
      </c>
      <c r="Q458" s="242"/>
      <c r="R458" s="243"/>
      <c r="S458" s="263">
        <f t="shared" si="133"/>
        <v>0</v>
      </c>
      <c r="T458" s="263">
        <f t="shared" si="134"/>
        <v>0</v>
      </c>
      <c r="U458" s="83"/>
      <c r="V458" s="310" t="e">
        <f t="shared" si="135"/>
        <v>#DIV/0!</v>
      </c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ht="47.25" x14ac:dyDescent="0.25">
      <c r="A459" s="252">
        <v>3</v>
      </c>
      <c r="B459" s="253" t="s">
        <v>52</v>
      </c>
      <c r="C459" s="253">
        <v>2</v>
      </c>
      <c r="D459" s="253" t="s">
        <v>52</v>
      </c>
      <c r="E459" s="253">
        <v>30</v>
      </c>
      <c r="F459" s="254">
        <v>91928</v>
      </c>
      <c r="G459" s="255" t="s">
        <v>199</v>
      </c>
      <c r="H459" s="256" t="s">
        <v>86</v>
      </c>
      <c r="I459" s="257">
        <v>30</v>
      </c>
      <c r="J459" s="258">
        <v>2.19</v>
      </c>
      <c r="K459" s="258">
        <v>0.95</v>
      </c>
      <c r="L459" s="259">
        <f t="shared" si="128"/>
        <v>3.1399999999999997</v>
      </c>
      <c r="M459" s="259">
        <f t="shared" si="129"/>
        <v>94.199999999999989</v>
      </c>
      <c r="N459" s="260">
        <f t="shared" si="130"/>
        <v>0.2666</v>
      </c>
      <c r="O459" s="261">
        <f t="shared" si="131"/>
        <v>119.31371999999998</v>
      </c>
      <c r="P459" s="262">
        <f t="shared" si="132"/>
        <v>6.9227521790125179E-5</v>
      </c>
      <c r="Q459" s="242"/>
      <c r="R459" s="243"/>
      <c r="S459" s="263">
        <f t="shared" si="133"/>
        <v>0</v>
      </c>
      <c r="T459" s="263">
        <f t="shared" si="134"/>
        <v>0</v>
      </c>
      <c r="U459" s="83"/>
      <c r="V459" s="310" t="e">
        <f t="shared" si="135"/>
        <v>#DIV/0!</v>
      </c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ht="31.5" x14ac:dyDescent="0.25">
      <c r="A460" s="252">
        <v>3</v>
      </c>
      <c r="B460" s="253" t="s">
        <v>52</v>
      </c>
      <c r="C460" s="253">
        <v>2</v>
      </c>
      <c r="D460" s="253" t="s">
        <v>52</v>
      </c>
      <c r="E460" s="253">
        <v>31</v>
      </c>
      <c r="F460" s="254" t="s">
        <v>138</v>
      </c>
      <c r="G460" s="255" t="s">
        <v>252</v>
      </c>
      <c r="H460" s="256" t="s">
        <v>86</v>
      </c>
      <c r="I460" s="257">
        <v>30</v>
      </c>
      <c r="J460" s="258">
        <v>2.2639999999999998</v>
      </c>
      <c r="K460" s="258">
        <v>0.82</v>
      </c>
      <c r="L460" s="259">
        <f t="shared" si="128"/>
        <v>3.0839999999999996</v>
      </c>
      <c r="M460" s="259">
        <f t="shared" si="129"/>
        <v>92.519999999999982</v>
      </c>
      <c r="N460" s="260">
        <f t="shared" si="130"/>
        <v>0.2666</v>
      </c>
      <c r="O460" s="261">
        <f t="shared" si="131"/>
        <v>117.18583199999998</v>
      </c>
      <c r="P460" s="262">
        <f t="shared" si="132"/>
        <v>6.7992890828263067E-5</v>
      </c>
      <c r="Q460" s="242"/>
      <c r="R460" s="243"/>
      <c r="S460" s="263">
        <f t="shared" si="133"/>
        <v>0</v>
      </c>
      <c r="T460" s="263">
        <f t="shared" si="134"/>
        <v>0</v>
      </c>
      <c r="U460" s="83"/>
      <c r="V460" s="310" t="e">
        <f t="shared" si="135"/>
        <v>#DIV/0!</v>
      </c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ht="31.5" x14ac:dyDescent="0.25">
      <c r="A461" s="252">
        <v>3</v>
      </c>
      <c r="B461" s="253" t="s">
        <v>52</v>
      </c>
      <c r="C461" s="253">
        <v>2</v>
      </c>
      <c r="D461" s="253" t="s">
        <v>52</v>
      </c>
      <c r="E461" s="253">
        <v>32</v>
      </c>
      <c r="F461" s="254" t="s">
        <v>138</v>
      </c>
      <c r="G461" s="255" t="s">
        <v>253</v>
      </c>
      <c r="H461" s="256" t="s">
        <v>86</v>
      </c>
      <c r="I461" s="257">
        <v>30</v>
      </c>
      <c r="J461" s="258">
        <v>3.7429999999999999</v>
      </c>
      <c r="K461" s="258">
        <v>1.3556666666666699</v>
      </c>
      <c r="L461" s="259">
        <f t="shared" si="128"/>
        <v>5.09866666666667</v>
      </c>
      <c r="M461" s="259">
        <f t="shared" si="129"/>
        <v>152.96000000000009</v>
      </c>
      <c r="N461" s="260">
        <f t="shared" si="130"/>
        <v>0.2666</v>
      </c>
      <c r="O461" s="261">
        <f t="shared" si="131"/>
        <v>193.73913600000012</v>
      </c>
      <c r="P461" s="262">
        <f t="shared" si="132"/>
        <v>1.1241020948001651E-4</v>
      </c>
      <c r="Q461" s="242"/>
      <c r="R461" s="243"/>
      <c r="S461" s="263">
        <f t="shared" si="133"/>
        <v>0</v>
      </c>
      <c r="T461" s="263">
        <f t="shared" si="134"/>
        <v>0</v>
      </c>
      <c r="U461" s="83"/>
      <c r="V461" s="310" t="e">
        <f t="shared" si="135"/>
        <v>#DIV/0!</v>
      </c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ht="31.5" x14ac:dyDescent="0.25">
      <c r="A462" s="252">
        <v>3</v>
      </c>
      <c r="B462" s="253" t="s">
        <v>52</v>
      </c>
      <c r="C462" s="253">
        <v>2</v>
      </c>
      <c r="D462" s="253" t="s">
        <v>52</v>
      </c>
      <c r="E462" s="253">
        <v>33</v>
      </c>
      <c r="F462" s="254" t="s">
        <v>138</v>
      </c>
      <c r="G462" s="255" t="s">
        <v>139</v>
      </c>
      <c r="H462" s="256" t="s">
        <v>140</v>
      </c>
      <c r="I462" s="257">
        <v>4</v>
      </c>
      <c r="J462" s="258">
        <v>50.41</v>
      </c>
      <c r="K462" s="258">
        <v>19.350000000000001</v>
      </c>
      <c r="L462" s="259">
        <f t="shared" ref="L462:L493" si="136">SUM(J462:K462)</f>
        <v>69.759999999999991</v>
      </c>
      <c r="M462" s="259">
        <f t="shared" ref="M462:M493" si="137">L462*I462</f>
        <v>279.03999999999996</v>
      </c>
      <c r="N462" s="260">
        <f t="shared" ref="N462:N493" si="138">$P$7</f>
        <v>0.2666</v>
      </c>
      <c r="O462" s="261">
        <f t="shared" ref="O462:O493" si="139">M462*(1+N462)</f>
        <v>353.43206399999991</v>
      </c>
      <c r="P462" s="262">
        <f t="shared" ref="P462:P493" si="140">O462/$O$1113</f>
        <v>2.0506632357023916E-4</v>
      </c>
      <c r="Q462" s="242"/>
      <c r="R462" s="243"/>
      <c r="S462" s="263">
        <f t="shared" ref="S462:S493" si="141">IF($V$7=0,0,L462*(1+$V$7)*(1-$V$6))</f>
        <v>0</v>
      </c>
      <c r="T462" s="263">
        <f t="shared" ref="T462:T493" si="142">S462*I462</f>
        <v>0</v>
      </c>
      <c r="U462" s="83"/>
      <c r="V462" s="310" t="e">
        <f t="shared" ref="V462:V493" si="143">T462/$T$1113</f>
        <v>#DIV/0!</v>
      </c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ht="31.5" x14ac:dyDescent="0.25">
      <c r="A463" s="252">
        <v>3</v>
      </c>
      <c r="B463" s="253" t="s">
        <v>52</v>
      </c>
      <c r="C463" s="253">
        <v>2</v>
      </c>
      <c r="D463" s="253" t="s">
        <v>52</v>
      </c>
      <c r="E463" s="253">
        <v>34</v>
      </c>
      <c r="F463" s="254" t="s">
        <v>138</v>
      </c>
      <c r="G463" s="255" t="s">
        <v>254</v>
      </c>
      <c r="H463" s="256" t="s">
        <v>140</v>
      </c>
      <c r="I463" s="257">
        <v>1</v>
      </c>
      <c r="J463" s="258">
        <v>45.59</v>
      </c>
      <c r="K463" s="258">
        <v>18.420000000000002</v>
      </c>
      <c r="L463" s="259">
        <f t="shared" si="136"/>
        <v>64.010000000000005</v>
      </c>
      <c r="M463" s="259">
        <f t="shared" si="137"/>
        <v>64.010000000000005</v>
      </c>
      <c r="N463" s="260">
        <f t="shared" si="138"/>
        <v>0.2666</v>
      </c>
      <c r="O463" s="261">
        <f t="shared" si="139"/>
        <v>81.075066000000007</v>
      </c>
      <c r="P463" s="262">
        <f t="shared" si="140"/>
        <v>4.704090944571034E-5</v>
      </c>
      <c r="Q463" s="242"/>
      <c r="R463" s="243"/>
      <c r="S463" s="263">
        <f t="shared" si="141"/>
        <v>0</v>
      </c>
      <c r="T463" s="263">
        <f t="shared" si="142"/>
        <v>0</v>
      </c>
      <c r="U463" s="83"/>
      <c r="V463" s="310" t="e">
        <f t="shared" si="143"/>
        <v>#DIV/0!</v>
      </c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ht="31.5" x14ac:dyDescent="0.25">
      <c r="A464" s="252">
        <v>3</v>
      </c>
      <c r="B464" s="253" t="s">
        <v>52</v>
      </c>
      <c r="C464" s="253">
        <v>2</v>
      </c>
      <c r="D464" s="253" t="s">
        <v>52</v>
      </c>
      <c r="E464" s="253">
        <v>35</v>
      </c>
      <c r="F464" s="254" t="s">
        <v>255</v>
      </c>
      <c r="G464" s="255" t="s">
        <v>256</v>
      </c>
      <c r="H464" s="256" t="s">
        <v>140</v>
      </c>
      <c r="I464" s="257">
        <v>4</v>
      </c>
      <c r="J464" s="258">
        <v>11.42</v>
      </c>
      <c r="K464" s="258">
        <v>1.57</v>
      </c>
      <c r="L464" s="259">
        <f t="shared" si="136"/>
        <v>12.99</v>
      </c>
      <c r="M464" s="259">
        <f t="shared" si="137"/>
        <v>51.96</v>
      </c>
      <c r="N464" s="260">
        <f t="shared" si="138"/>
        <v>0.2666</v>
      </c>
      <c r="O464" s="261">
        <f t="shared" si="139"/>
        <v>65.812535999999994</v>
      </c>
      <c r="P464" s="262">
        <f t="shared" si="140"/>
        <v>3.8185371891877964E-5</v>
      </c>
      <c r="Q464" s="242"/>
      <c r="R464" s="243"/>
      <c r="S464" s="263">
        <f t="shared" si="141"/>
        <v>0</v>
      </c>
      <c r="T464" s="263">
        <f t="shared" si="142"/>
        <v>0</v>
      </c>
      <c r="U464" s="83"/>
      <c r="V464" s="310" t="e">
        <f t="shared" si="143"/>
        <v>#DIV/0!</v>
      </c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ht="31.5" x14ac:dyDescent="0.25">
      <c r="A465" s="252">
        <v>3</v>
      </c>
      <c r="B465" s="253" t="s">
        <v>52</v>
      </c>
      <c r="C465" s="253">
        <v>2</v>
      </c>
      <c r="D465" s="253" t="s">
        <v>52</v>
      </c>
      <c r="E465" s="253">
        <v>36</v>
      </c>
      <c r="F465" s="254" t="s">
        <v>138</v>
      </c>
      <c r="G465" s="255" t="s">
        <v>258</v>
      </c>
      <c r="H465" s="256" t="s">
        <v>140</v>
      </c>
      <c r="I465" s="257">
        <v>6</v>
      </c>
      <c r="J465" s="258">
        <v>96.867500000000007</v>
      </c>
      <c r="K465" s="258">
        <v>35.384999999999998</v>
      </c>
      <c r="L465" s="259">
        <f t="shared" si="136"/>
        <v>132.2525</v>
      </c>
      <c r="M465" s="259">
        <f t="shared" si="137"/>
        <v>793.51499999999999</v>
      </c>
      <c r="N465" s="260">
        <f t="shared" si="138"/>
        <v>0.2666</v>
      </c>
      <c r="O465" s="261">
        <f t="shared" si="139"/>
        <v>1005.0660989999999</v>
      </c>
      <c r="P465" s="262">
        <f t="shared" si="140"/>
        <v>5.8315368315595736E-4</v>
      </c>
      <c r="Q465" s="242"/>
      <c r="R465" s="243"/>
      <c r="S465" s="263">
        <f t="shared" si="141"/>
        <v>0</v>
      </c>
      <c r="T465" s="263">
        <f t="shared" si="142"/>
        <v>0</v>
      </c>
      <c r="U465" s="83"/>
      <c r="V465" s="310" t="e">
        <f t="shared" si="143"/>
        <v>#DIV/0!</v>
      </c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ht="31.5" x14ac:dyDescent="0.25">
      <c r="A466" s="252">
        <v>3</v>
      </c>
      <c r="B466" s="253" t="s">
        <v>52</v>
      </c>
      <c r="C466" s="253">
        <v>2</v>
      </c>
      <c r="D466" s="253" t="s">
        <v>52</v>
      </c>
      <c r="E466" s="253">
        <v>37</v>
      </c>
      <c r="F466" s="254" t="s">
        <v>138</v>
      </c>
      <c r="G466" s="255" t="s">
        <v>259</v>
      </c>
      <c r="H466" s="256" t="s">
        <v>140</v>
      </c>
      <c r="I466" s="257">
        <v>15</v>
      </c>
      <c r="J466" s="258">
        <v>13.718400000000001</v>
      </c>
      <c r="K466" s="258">
        <v>5.5616000000000003</v>
      </c>
      <c r="L466" s="259">
        <f t="shared" si="136"/>
        <v>19.28</v>
      </c>
      <c r="M466" s="259">
        <f t="shared" si="137"/>
        <v>289.20000000000005</v>
      </c>
      <c r="N466" s="260">
        <f t="shared" si="138"/>
        <v>0.2666</v>
      </c>
      <c r="O466" s="261">
        <f t="shared" si="139"/>
        <v>366.30072000000007</v>
      </c>
      <c r="P466" s="262">
        <f t="shared" si="140"/>
        <v>2.1253290129197674E-4</v>
      </c>
      <c r="Q466" s="242"/>
      <c r="R466" s="243"/>
      <c r="S466" s="263">
        <f t="shared" si="141"/>
        <v>0</v>
      </c>
      <c r="T466" s="263">
        <f t="shared" si="142"/>
        <v>0</v>
      </c>
      <c r="U466" s="83"/>
      <c r="V466" s="310" t="e">
        <f t="shared" si="143"/>
        <v>#DIV/0!</v>
      </c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ht="31.5" x14ac:dyDescent="0.25">
      <c r="A467" s="252">
        <v>3</v>
      </c>
      <c r="B467" s="253" t="s">
        <v>52</v>
      </c>
      <c r="C467" s="253">
        <v>2</v>
      </c>
      <c r="D467" s="253" t="s">
        <v>52</v>
      </c>
      <c r="E467" s="253">
        <v>38</v>
      </c>
      <c r="F467" s="254" t="s">
        <v>138</v>
      </c>
      <c r="G467" s="255" t="s">
        <v>260</v>
      </c>
      <c r="H467" s="256" t="s">
        <v>140</v>
      </c>
      <c r="I467" s="257">
        <v>4</v>
      </c>
      <c r="J467" s="258">
        <v>92.39</v>
      </c>
      <c r="K467" s="258">
        <v>33.119999999999997</v>
      </c>
      <c r="L467" s="259">
        <f t="shared" si="136"/>
        <v>125.50999999999999</v>
      </c>
      <c r="M467" s="259">
        <f t="shared" si="137"/>
        <v>502.03999999999996</v>
      </c>
      <c r="N467" s="260">
        <f t="shared" si="138"/>
        <v>0.2666</v>
      </c>
      <c r="O467" s="261">
        <f t="shared" si="139"/>
        <v>635.8838639999999</v>
      </c>
      <c r="P467" s="262">
        <f t="shared" si="140"/>
        <v>3.6894888576979239E-4</v>
      </c>
      <c r="Q467" s="242"/>
      <c r="R467" s="243"/>
      <c r="S467" s="263">
        <f t="shared" si="141"/>
        <v>0</v>
      </c>
      <c r="T467" s="263">
        <f t="shared" si="142"/>
        <v>0</v>
      </c>
      <c r="U467" s="83"/>
      <c r="V467" s="310" t="e">
        <f t="shared" si="143"/>
        <v>#DIV/0!</v>
      </c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ht="31.5" x14ac:dyDescent="0.25">
      <c r="A468" s="252">
        <v>3</v>
      </c>
      <c r="B468" s="253" t="s">
        <v>52</v>
      </c>
      <c r="C468" s="253">
        <v>2</v>
      </c>
      <c r="D468" s="253" t="s">
        <v>52</v>
      </c>
      <c r="E468" s="253">
        <v>39</v>
      </c>
      <c r="F468" s="254" t="s">
        <v>138</v>
      </c>
      <c r="G468" s="255" t="s">
        <v>261</v>
      </c>
      <c r="H468" s="256" t="s">
        <v>140</v>
      </c>
      <c r="I468" s="257">
        <v>50</v>
      </c>
      <c r="J468" s="258">
        <v>1.81</v>
      </c>
      <c r="K468" s="258">
        <v>0.68120000000000003</v>
      </c>
      <c r="L468" s="259">
        <f t="shared" si="136"/>
        <v>2.4912000000000001</v>
      </c>
      <c r="M468" s="259">
        <f t="shared" si="137"/>
        <v>124.56</v>
      </c>
      <c r="N468" s="260">
        <f t="shared" si="138"/>
        <v>0.2666</v>
      </c>
      <c r="O468" s="261">
        <f t="shared" si="139"/>
        <v>157.767696</v>
      </c>
      <c r="P468" s="262">
        <f t="shared" si="140"/>
        <v>9.1539067029490376E-5</v>
      </c>
      <c r="Q468" s="242"/>
      <c r="R468" s="243"/>
      <c r="S468" s="263">
        <f t="shared" si="141"/>
        <v>0</v>
      </c>
      <c r="T468" s="263">
        <f t="shared" si="142"/>
        <v>0</v>
      </c>
      <c r="U468" s="83"/>
      <c r="V468" s="310" t="e">
        <f t="shared" si="143"/>
        <v>#DIV/0!</v>
      </c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ht="31.5" x14ac:dyDescent="0.25">
      <c r="A469" s="252">
        <v>3</v>
      </c>
      <c r="B469" s="253" t="s">
        <v>52</v>
      </c>
      <c r="C469" s="253">
        <v>2</v>
      </c>
      <c r="D469" s="253" t="s">
        <v>52</v>
      </c>
      <c r="E469" s="253">
        <v>40</v>
      </c>
      <c r="F469" s="254" t="s">
        <v>138</v>
      </c>
      <c r="G469" s="255" t="s">
        <v>392</v>
      </c>
      <c r="H469" s="256" t="s">
        <v>140</v>
      </c>
      <c r="I469" s="257">
        <v>8</v>
      </c>
      <c r="J469" s="258">
        <v>1.0362499999999999</v>
      </c>
      <c r="K469" s="258">
        <v>0.375</v>
      </c>
      <c r="L469" s="259">
        <f t="shared" si="136"/>
        <v>1.4112499999999999</v>
      </c>
      <c r="M469" s="259">
        <f t="shared" si="137"/>
        <v>11.29</v>
      </c>
      <c r="N469" s="260">
        <f t="shared" si="138"/>
        <v>0.2666</v>
      </c>
      <c r="O469" s="261">
        <f t="shared" si="139"/>
        <v>14.299913999999998</v>
      </c>
      <c r="P469" s="262">
        <f t="shared" si="140"/>
        <v>8.2970140234661706E-6</v>
      </c>
      <c r="Q469" s="242"/>
      <c r="R469" s="243"/>
      <c r="S469" s="263">
        <f t="shared" si="141"/>
        <v>0</v>
      </c>
      <c r="T469" s="263">
        <f t="shared" si="142"/>
        <v>0</v>
      </c>
      <c r="U469" s="83"/>
      <c r="V469" s="310" t="e">
        <f t="shared" si="143"/>
        <v>#DIV/0!</v>
      </c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ht="47.25" x14ac:dyDescent="0.25">
      <c r="A470" s="252">
        <v>3</v>
      </c>
      <c r="B470" s="253" t="s">
        <v>52</v>
      </c>
      <c r="C470" s="253">
        <v>2</v>
      </c>
      <c r="D470" s="253" t="s">
        <v>52</v>
      </c>
      <c r="E470" s="253">
        <v>41</v>
      </c>
      <c r="F470" s="254">
        <v>95778</v>
      </c>
      <c r="G470" s="255" t="s">
        <v>263</v>
      </c>
      <c r="H470" s="256" t="s">
        <v>140</v>
      </c>
      <c r="I470" s="257">
        <v>15</v>
      </c>
      <c r="J470" s="258">
        <v>11.47</v>
      </c>
      <c r="K470" s="258">
        <v>8.06</v>
      </c>
      <c r="L470" s="259">
        <f t="shared" si="136"/>
        <v>19.53</v>
      </c>
      <c r="M470" s="259">
        <f t="shared" si="137"/>
        <v>292.95000000000005</v>
      </c>
      <c r="N470" s="260">
        <f t="shared" si="138"/>
        <v>0.2666</v>
      </c>
      <c r="O470" s="261">
        <f t="shared" si="139"/>
        <v>371.05047000000002</v>
      </c>
      <c r="P470" s="262">
        <f t="shared" si="140"/>
        <v>2.1528877397470461E-4</v>
      </c>
      <c r="Q470" s="242"/>
      <c r="R470" s="243"/>
      <c r="S470" s="263">
        <f t="shared" si="141"/>
        <v>0</v>
      </c>
      <c r="T470" s="263">
        <f t="shared" si="142"/>
        <v>0</v>
      </c>
      <c r="U470" s="83"/>
      <c r="V470" s="310" t="e">
        <f t="shared" si="143"/>
        <v>#DIV/0!</v>
      </c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ht="47.25" x14ac:dyDescent="0.25">
      <c r="A471" s="252">
        <v>3</v>
      </c>
      <c r="B471" s="253" t="s">
        <v>52</v>
      </c>
      <c r="C471" s="253">
        <v>2</v>
      </c>
      <c r="D471" s="253" t="s">
        <v>52</v>
      </c>
      <c r="E471" s="253">
        <v>42</v>
      </c>
      <c r="F471" s="254">
        <v>95779</v>
      </c>
      <c r="G471" s="255" t="s">
        <v>264</v>
      </c>
      <c r="H471" s="256" t="s">
        <v>140</v>
      </c>
      <c r="I471" s="257">
        <v>12</v>
      </c>
      <c r="J471" s="258">
        <v>9.82</v>
      </c>
      <c r="K471" s="258">
        <v>8.07</v>
      </c>
      <c r="L471" s="259">
        <f t="shared" si="136"/>
        <v>17.89</v>
      </c>
      <c r="M471" s="259">
        <f t="shared" si="137"/>
        <v>214.68</v>
      </c>
      <c r="N471" s="260">
        <f t="shared" si="138"/>
        <v>0.2666</v>
      </c>
      <c r="O471" s="261">
        <f t="shared" si="139"/>
        <v>271.91368799999998</v>
      </c>
      <c r="P471" s="262">
        <f t="shared" si="140"/>
        <v>1.5776819934080758E-4</v>
      </c>
      <c r="Q471" s="242"/>
      <c r="R471" s="243"/>
      <c r="S471" s="263">
        <f t="shared" si="141"/>
        <v>0</v>
      </c>
      <c r="T471" s="263">
        <f t="shared" si="142"/>
        <v>0</v>
      </c>
      <c r="U471" s="83"/>
      <c r="V471" s="310" t="e">
        <f t="shared" si="143"/>
        <v>#DIV/0!</v>
      </c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ht="31.5" x14ac:dyDescent="0.25">
      <c r="A472" s="252">
        <v>3</v>
      </c>
      <c r="B472" s="253" t="s">
        <v>52</v>
      </c>
      <c r="C472" s="253">
        <v>2</v>
      </c>
      <c r="D472" s="253" t="s">
        <v>52</v>
      </c>
      <c r="E472" s="253">
        <v>43</v>
      </c>
      <c r="F472" s="254" t="s">
        <v>138</v>
      </c>
      <c r="G472" s="255" t="s">
        <v>267</v>
      </c>
      <c r="H472" s="256" t="s">
        <v>140</v>
      </c>
      <c r="I472" s="257">
        <v>15</v>
      </c>
      <c r="J472" s="258">
        <v>11.973333333333301</v>
      </c>
      <c r="K472" s="258">
        <v>3.9973333333333301</v>
      </c>
      <c r="L472" s="259">
        <f t="shared" si="136"/>
        <v>15.970666666666631</v>
      </c>
      <c r="M472" s="259">
        <f t="shared" si="137"/>
        <v>239.55999999999946</v>
      </c>
      <c r="N472" s="260">
        <f t="shared" si="138"/>
        <v>0.2666</v>
      </c>
      <c r="O472" s="261">
        <f t="shared" si="139"/>
        <v>303.42669599999931</v>
      </c>
      <c r="P472" s="262">
        <f t="shared" si="140"/>
        <v>1.7605249596647931E-4</v>
      </c>
      <c r="Q472" s="242"/>
      <c r="R472" s="243"/>
      <c r="S472" s="263">
        <f t="shared" si="141"/>
        <v>0</v>
      </c>
      <c r="T472" s="263">
        <f t="shared" si="142"/>
        <v>0</v>
      </c>
      <c r="U472" s="83"/>
      <c r="V472" s="310" t="e">
        <f t="shared" si="143"/>
        <v>#DIV/0!</v>
      </c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ht="47.25" x14ac:dyDescent="0.25">
      <c r="A473" s="252">
        <v>3</v>
      </c>
      <c r="B473" s="253" t="s">
        <v>52</v>
      </c>
      <c r="C473" s="253">
        <v>2</v>
      </c>
      <c r="D473" s="253" t="s">
        <v>52</v>
      </c>
      <c r="E473" s="253">
        <v>44</v>
      </c>
      <c r="F473" s="254">
        <v>95787</v>
      </c>
      <c r="G473" s="255" t="s">
        <v>268</v>
      </c>
      <c r="H473" s="256" t="s">
        <v>140</v>
      </c>
      <c r="I473" s="257">
        <v>12</v>
      </c>
      <c r="J473" s="258">
        <v>10.29</v>
      </c>
      <c r="K473" s="258">
        <v>8.85</v>
      </c>
      <c r="L473" s="259">
        <f t="shared" si="136"/>
        <v>19.14</v>
      </c>
      <c r="M473" s="259">
        <f t="shared" si="137"/>
        <v>229.68</v>
      </c>
      <c r="N473" s="260">
        <f t="shared" si="138"/>
        <v>0.2666</v>
      </c>
      <c r="O473" s="261">
        <f t="shared" si="139"/>
        <v>290.912688</v>
      </c>
      <c r="P473" s="262">
        <f t="shared" si="140"/>
        <v>1.6879169007171925E-4</v>
      </c>
      <c r="Q473" s="242"/>
      <c r="R473" s="243"/>
      <c r="S473" s="263">
        <f t="shared" si="141"/>
        <v>0</v>
      </c>
      <c r="T473" s="263">
        <f t="shared" si="142"/>
        <v>0</v>
      </c>
      <c r="U473" s="83"/>
      <c r="V473" s="310" t="e">
        <f t="shared" si="143"/>
        <v>#DIV/0!</v>
      </c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ht="47.25" x14ac:dyDescent="0.25">
      <c r="A474" s="252">
        <v>3</v>
      </c>
      <c r="B474" s="253" t="s">
        <v>52</v>
      </c>
      <c r="C474" s="253">
        <v>2</v>
      </c>
      <c r="D474" s="253" t="s">
        <v>52</v>
      </c>
      <c r="E474" s="253">
        <v>45</v>
      </c>
      <c r="F474" s="254">
        <v>95795</v>
      </c>
      <c r="G474" s="255" t="s">
        <v>269</v>
      </c>
      <c r="H474" s="256" t="s">
        <v>140</v>
      </c>
      <c r="I474" s="257">
        <v>10</v>
      </c>
      <c r="J474" s="258">
        <v>11.82</v>
      </c>
      <c r="K474" s="258">
        <v>10.25</v>
      </c>
      <c r="L474" s="259">
        <f t="shared" si="136"/>
        <v>22.07</v>
      </c>
      <c r="M474" s="259">
        <f t="shared" si="137"/>
        <v>220.7</v>
      </c>
      <c r="N474" s="260">
        <f t="shared" si="138"/>
        <v>0.2666</v>
      </c>
      <c r="O474" s="261">
        <f t="shared" si="139"/>
        <v>279.53861999999998</v>
      </c>
      <c r="P474" s="262">
        <f t="shared" si="140"/>
        <v>1.6219229362081345E-4</v>
      </c>
      <c r="Q474" s="242"/>
      <c r="R474" s="243"/>
      <c r="S474" s="263">
        <f t="shared" si="141"/>
        <v>0</v>
      </c>
      <c r="T474" s="263">
        <f t="shared" si="142"/>
        <v>0</v>
      </c>
      <c r="U474" s="83"/>
      <c r="V474" s="310" t="e">
        <f t="shared" si="143"/>
        <v>#DIV/0!</v>
      </c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ht="31.5" x14ac:dyDescent="0.25">
      <c r="A475" s="252">
        <v>3</v>
      </c>
      <c r="B475" s="253" t="s">
        <v>52</v>
      </c>
      <c r="C475" s="253">
        <v>2</v>
      </c>
      <c r="D475" s="253" t="s">
        <v>52</v>
      </c>
      <c r="E475" s="253">
        <v>46</v>
      </c>
      <c r="F475" s="254" t="s">
        <v>165</v>
      </c>
      <c r="G475" s="255" t="s">
        <v>166</v>
      </c>
      <c r="H475" s="256" t="s">
        <v>140</v>
      </c>
      <c r="I475" s="257">
        <v>50</v>
      </c>
      <c r="J475" s="258">
        <v>3.96</v>
      </c>
      <c r="K475" s="258">
        <v>1.7875000000000001</v>
      </c>
      <c r="L475" s="259">
        <f t="shared" si="136"/>
        <v>5.7475000000000005</v>
      </c>
      <c r="M475" s="259">
        <f t="shared" si="137"/>
        <v>287.375</v>
      </c>
      <c r="N475" s="260">
        <f t="shared" si="138"/>
        <v>0.2666</v>
      </c>
      <c r="O475" s="261">
        <f t="shared" si="139"/>
        <v>363.98917499999999</v>
      </c>
      <c r="P475" s="262">
        <f t="shared" si="140"/>
        <v>2.1119170991971576E-4</v>
      </c>
      <c r="Q475" s="242"/>
      <c r="R475" s="243"/>
      <c r="S475" s="263">
        <f t="shared" si="141"/>
        <v>0</v>
      </c>
      <c r="T475" s="263">
        <f t="shared" si="142"/>
        <v>0</v>
      </c>
      <c r="U475" s="83"/>
      <c r="V475" s="310" t="e">
        <f t="shared" si="143"/>
        <v>#DIV/0!</v>
      </c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</row>
    <row r="476" spans="1:1024" ht="47.25" x14ac:dyDescent="0.25">
      <c r="A476" s="252">
        <v>3</v>
      </c>
      <c r="B476" s="253" t="s">
        <v>52</v>
      </c>
      <c r="C476" s="253">
        <v>2</v>
      </c>
      <c r="D476" s="253" t="s">
        <v>52</v>
      </c>
      <c r="E476" s="253">
        <v>47</v>
      </c>
      <c r="F476" s="254">
        <v>83377</v>
      </c>
      <c r="G476" s="255" t="s">
        <v>393</v>
      </c>
      <c r="H476" s="256" t="s">
        <v>140</v>
      </c>
      <c r="I476" s="257">
        <v>10</v>
      </c>
      <c r="J476" s="258">
        <v>8.25</v>
      </c>
      <c r="K476" s="258">
        <v>0.92</v>
      </c>
      <c r="L476" s="259">
        <f t="shared" si="136"/>
        <v>9.17</v>
      </c>
      <c r="M476" s="259">
        <f t="shared" si="137"/>
        <v>91.7</v>
      </c>
      <c r="N476" s="260">
        <f t="shared" si="138"/>
        <v>0.2666</v>
      </c>
      <c r="O476" s="261">
        <f t="shared" si="139"/>
        <v>116.14722</v>
      </c>
      <c r="P476" s="262">
        <f t="shared" si="140"/>
        <v>6.7390273334973243E-5</v>
      </c>
      <c r="Q476" s="242"/>
      <c r="R476" s="243"/>
      <c r="S476" s="263">
        <f t="shared" si="141"/>
        <v>0</v>
      </c>
      <c r="T476" s="263">
        <f t="shared" si="142"/>
        <v>0</v>
      </c>
      <c r="U476" s="83"/>
      <c r="V476" s="310" t="e">
        <f t="shared" si="143"/>
        <v>#DIV/0!</v>
      </c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</row>
    <row r="477" spans="1:1024" ht="31.5" x14ac:dyDescent="0.25">
      <c r="A477" s="252">
        <v>3</v>
      </c>
      <c r="B477" s="253" t="s">
        <v>52</v>
      </c>
      <c r="C477" s="253">
        <v>2</v>
      </c>
      <c r="D477" s="253" t="s">
        <v>52</v>
      </c>
      <c r="E477" s="253">
        <v>48</v>
      </c>
      <c r="F477" s="254" t="s">
        <v>394</v>
      </c>
      <c r="G477" s="255" t="s">
        <v>395</v>
      </c>
      <c r="H477" s="256" t="s">
        <v>86</v>
      </c>
      <c r="I477" s="257">
        <v>15</v>
      </c>
      <c r="J477" s="258">
        <v>8.11</v>
      </c>
      <c r="K477" s="258">
        <v>12.277333333333299</v>
      </c>
      <c r="L477" s="259">
        <f t="shared" si="136"/>
        <v>20.387333333333299</v>
      </c>
      <c r="M477" s="259">
        <f t="shared" si="137"/>
        <v>305.80999999999949</v>
      </c>
      <c r="N477" s="260">
        <f t="shared" si="138"/>
        <v>0.2666</v>
      </c>
      <c r="O477" s="261">
        <f t="shared" si="139"/>
        <v>387.33894599999934</v>
      </c>
      <c r="P477" s="262">
        <f t="shared" si="140"/>
        <v>2.2473958002800583E-4</v>
      </c>
      <c r="Q477" s="242"/>
      <c r="R477" s="243"/>
      <c r="S477" s="263">
        <f t="shared" si="141"/>
        <v>0</v>
      </c>
      <c r="T477" s="263">
        <f t="shared" si="142"/>
        <v>0</v>
      </c>
      <c r="U477" s="83"/>
      <c r="V477" s="310" t="e">
        <f t="shared" si="143"/>
        <v>#DIV/0!</v>
      </c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</row>
    <row r="478" spans="1:1024" ht="31.5" x14ac:dyDescent="0.25">
      <c r="A478" s="252">
        <v>3</v>
      </c>
      <c r="B478" s="253" t="s">
        <v>52</v>
      </c>
      <c r="C478" s="253">
        <v>2</v>
      </c>
      <c r="D478" s="253" t="s">
        <v>52</v>
      </c>
      <c r="E478" s="253">
        <v>49</v>
      </c>
      <c r="F478" s="254" t="s">
        <v>278</v>
      </c>
      <c r="G478" s="255" t="s">
        <v>279</v>
      </c>
      <c r="H478" s="256" t="s">
        <v>140</v>
      </c>
      <c r="I478" s="257">
        <v>4</v>
      </c>
      <c r="J478" s="258">
        <v>6.55</v>
      </c>
      <c r="K478" s="258">
        <v>5.3875000000000002</v>
      </c>
      <c r="L478" s="259">
        <f t="shared" si="136"/>
        <v>11.9375</v>
      </c>
      <c r="M478" s="259">
        <f t="shared" si="137"/>
        <v>47.75</v>
      </c>
      <c r="N478" s="260">
        <f t="shared" si="138"/>
        <v>0.2666</v>
      </c>
      <c r="O478" s="261">
        <f t="shared" si="139"/>
        <v>60.480149999999995</v>
      </c>
      <c r="P478" s="262">
        <f t="shared" si="140"/>
        <v>3.5091445493402096E-5</v>
      </c>
      <c r="Q478" s="242"/>
      <c r="R478" s="243"/>
      <c r="S478" s="263">
        <f t="shared" si="141"/>
        <v>0</v>
      </c>
      <c r="T478" s="263">
        <f t="shared" si="142"/>
        <v>0</v>
      </c>
      <c r="U478" s="83"/>
      <c r="V478" s="310" t="e">
        <f t="shared" si="143"/>
        <v>#DIV/0!</v>
      </c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</row>
    <row r="479" spans="1:1024" ht="31.5" x14ac:dyDescent="0.25">
      <c r="A479" s="252">
        <v>3</v>
      </c>
      <c r="B479" s="253" t="s">
        <v>52</v>
      </c>
      <c r="C479" s="253">
        <v>2</v>
      </c>
      <c r="D479" s="253" t="s">
        <v>52</v>
      </c>
      <c r="E479" s="253">
        <v>50</v>
      </c>
      <c r="F479" s="254" t="s">
        <v>138</v>
      </c>
      <c r="G479" s="255" t="s">
        <v>280</v>
      </c>
      <c r="H479" s="256" t="s">
        <v>140</v>
      </c>
      <c r="I479" s="257">
        <v>4</v>
      </c>
      <c r="J479" s="258">
        <v>403.18</v>
      </c>
      <c r="K479" s="258">
        <v>103.2</v>
      </c>
      <c r="L479" s="259">
        <f t="shared" si="136"/>
        <v>506.38</v>
      </c>
      <c r="M479" s="259">
        <f t="shared" si="137"/>
        <v>2025.52</v>
      </c>
      <c r="N479" s="260">
        <f t="shared" si="138"/>
        <v>0.2666</v>
      </c>
      <c r="O479" s="261">
        <f t="shared" si="139"/>
        <v>2565.5236319999999</v>
      </c>
      <c r="P479" s="262">
        <f t="shared" si="140"/>
        <v>1.4885533963517449E-3</v>
      </c>
      <c r="Q479" s="242"/>
      <c r="R479" s="243"/>
      <c r="S479" s="263">
        <f t="shared" si="141"/>
        <v>0</v>
      </c>
      <c r="T479" s="263">
        <f t="shared" si="142"/>
        <v>0</v>
      </c>
      <c r="U479" s="83"/>
      <c r="V479" s="310" t="e">
        <f t="shared" si="143"/>
        <v>#DIV/0!</v>
      </c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</row>
    <row r="480" spans="1:1024" ht="31.5" x14ac:dyDescent="0.25">
      <c r="A480" s="252">
        <v>3</v>
      </c>
      <c r="B480" s="253" t="s">
        <v>52</v>
      </c>
      <c r="C480" s="253">
        <v>2</v>
      </c>
      <c r="D480" s="253" t="s">
        <v>52</v>
      </c>
      <c r="E480" s="253">
        <v>51</v>
      </c>
      <c r="F480" s="254">
        <v>72554</v>
      </c>
      <c r="G480" s="255" t="s">
        <v>281</v>
      </c>
      <c r="H480" s="256" t="s">
        <v>140</v>
      </c>
      <c r="I480" s="257">
        <v>4</v>
      </c>
      <c r="J480" s="258">
        <v>574.69000000000005</v>
      </c>
      <c r="K480" s="258">
        <v>6.95</v>
      </c>
      <c r="L480" s="259">
        <f t="shared" si="136"/>
        <v>581.6400000000001</v>
      </c>
      <c r="M480" s="259">
        <f t="shared" si="137"/>
        <v>2326.5600000000004</v>
      </c>
      <c r="N480" s="260">
        <f t="shared" si="138"/>
        <v>0.2666</v>
      </c>
      <c r="O480" s="261">
        <f t="shared" si="139"/>
        <v>2946.8208960000002</v>
      </c>
      <c r="P480" s="262">
        <f t="shared" si="140"/>
        <v>1.7097875063273214E-3</v>
      </c>
      <c r="Q480" s="242"/>
      <c r="R480" s="243"/>
      <c r="S480" s="263">
        <f t="shared" si="141"/>
        <v>0</v>
      </c>
      <c r="T480" s="263">
        <f t="shared" si="142"/>
        <v>0</v>
      </c>
      <c r="U480" s="83"/>
      <c r="V480" s="310" t="e">
        <f t="shared" si="143"/>
        <v>#DIV/0!</v>
      </c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</row>
    <row r="481" spans="1:1024" ht="31.5" x14ac:dyDescent="0.25">
      <c r="A481" s="252">
        <v>3</v>
      </c>
      <c r="B481" s="253" t="s">
        <v>52</v>
      </c>
      <c r="C481" s="253">
        <v>2</v>
      </c>
      <c r="D481" s="253" t="s">
        <v>52</v>
      </c>
      <c r="E481" s="253">
        <v>52</v>
      </c>
      <c r="F481" s="254" t="s">
        <v>138</v>
      </c>
      <c r="G481" s="255" t="s">
        <v>396</v>
      </c>
      <c r="H481" s="256" t="s">
        <v>140</v>
      </c>
      <c r="I481" s="257">
        <v>3</v>
      </c>
      <c r="J481" s="258">
        <v>450.22666666666697</v>
      </c>
      <c r="K481" s="258">
        <v>155.726666666667</v>
      </c>
      <c r="L481" s="259">
        <f t="shared" si="136"/>
        <v>605.95333333333394</v>
      </c>
      <c r="M481" s="259">
        <f t="shared" si="137"/>
        <v>1817.8600000000019</v>
      </c>
      <c r="N481" s="260">
        <f t="shared" si="138"/>
        <v>0.2666</v>
      </c>
      <c r="O481" s="261">
        <f t="shared" si="139"/>
        <v>2302.5014760000022</v>
      </c>
      <c r="P481" s="262">
        <f t="shared" si="140"/>
        <v>1.3359441906730053E-3</v>
      </c>
      <c r="Q481" s="242"/>
      <c r="R481" s="243"/>
      <c r="S481" s="263">
        <f t="shared" si="141"/>
        <v>0</v>
      </c>
      <c r="T481" s="263">
        <f t="shared" si="142"/>
        <v>0</v>
      </c>
      <c r="U481" s="83"/>
      <c r="V481" s="310" t="e">
        <f t="shared" si="143"/>
        <v>#DIV/0!</v>
      </c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</row>
    <row r="482" spans="1:1024" ht="31.5" x14ac:dyDescent="0.25">
      <c r="A482" s="252">
        <v>3</v>
      </c>
      <c r="B482" s="253" t="s">
        <v>52</v>
      </c>
      <c r="C482" s="253">
        <v>2</v>
      </c>
      <c r="D482" s="253" t="s">
        <v>52</v>
      </c>
      <c r="E482" s="253">
        <v>53</v>
      </c>
      <c r="F482" s="254">
        <v>83485</v>
      </c>
      <c r="G482" s="255" t="s">
        <v>167</v>
      </c>
      <c r="H482" s="256" t="s">
        <v>140</v>
      </c>
      <c r="I482" s="257">
        <v>10</v>
      </c>
      <c r="J482" s="258">
        <v>33.99</v>
      </c>
      <c r="K482" s="258">
        <v>9.34</v>
      </c>
      <c r="L482" s="259">
        <f t="shared" si="136"/>
        <v>43.33</v>
      </c>
      <c r="M482" s="259">
        <f t="shared" si="137"/>
        <v>433.29999999999995</v>
      </c>
      <c r="N482" s="260">
        <f t="shared" si="138"/>
        <v>0.2666</v>
      </c>
      <c r="O482" s="261">
        <f t="shared" si="139"/>
        <v>548.81777999999997</v>
      </c>
      <c r="P482" s="262">
        <f t="shared" si="140"/>
        <v>3.1843190224693465E-4</v>
      </c>
      <c r="Q482" s="242"/>
      <c r="R482" s="243"/>
      <c r="S482" s="263">
        <f t="shared" si="141"/>
        <v>0</v>
      </c>
      <c r="T482" s="263">
        <f t="shared" si="142"/>
        <v>0</v>
      </c>
      <c r="U482" s="83"/>
      <c r="V482" s="310" t="e">
        <f t="shared" si="143"/>
        <v>#DIV/0!</v>
      </c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</row>
    <row r="483" spans="1:1024" ht="31.5" x14ac:dyDescent="0.25">
      <c r="A483" s="252">
        <v>3</v>
      </c>
      <c r="B483" s="253" t="s">
        <v>52</v>
      </c>
      <c r="C483" s="253">
        <v>2</v>
      </c>
      <c r="D483" s="253" t="s">
        <v>52</v>
      </c>
      <c r="E483" s="253">
        <v>54</v>
      </c>
      <c r="F483" s="254">
        <v>91953</v>
      </c>
      <c r="G483" s="255" t="s">
        <v>282</v>
      </c>
      <c r="H483" s="256" t="s">
        <v>140</v>
      </c>
      <c r="I483" s="257">
        <v>5</v>
      </c>
      <c r="J483" s="258">
        <v>11.17</v>
      </c>
      <c r="K483" s="258">
        <v>7</v>
      </c>
      <c r="L483" s="259">
        <f t="shared" si="136"/>
        <v>18.170000000000002</v>
      </c>
      <c r="M483" s="259">
        <f t="shared" si="137"/>
        <v>90.850000000000009</v>
      </c>
      <c r="N483" s="260">
        <f t="shared" si="138"/>
        <v>0.2666</v>
      </c>
      <c r="O483" s="261">
        <f t="shared" si="139"/>
        <v>115.07061</v>
      </c>
      <c r="P483" s="262">
        <f t="shared" si="140"/>
        <v>6.6765608860221587E-5</v>
      </c>
      <c r="Q483" s="242"/>
      <c r="R483" s="243"/>
      <c r="S483" s="263">
        <f t="shared" si="141"/>
        <v>0</v>
      </c>
      <c r="T483" s="263">
        <f t="shared" si="142"/>
        <v>0</v>
      </c>
      <c r="U483" s="83"/>
      <c r="V483" s="310" t="e">
        <f t="shared" si="143"/>
        <v>#DIV/0!</v>
      </c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</row>
    <row r="484" spans="1:1024" ht="31.5" x14ac:dyDescent="0.25">
      <c r="A484" s="252">
        <v>3</v>
      </c>
      <c r="B484" s="253" t="s">
        <v>52</v>
      </c>
      <c r="C484" s="253">
        <v>2</v>
      </c>
      <c r="D484" s="253" t="s">
        <v>52</v>
      </c>
      <c r="E484" s="253">
        <v>55</v>
      </c>
      <c r="F484" s="254" t="s">
        <v>138</v>
      </c>
      <c r="G484" s="255" t="s">
        <v>283</v>
      </c>
      <c r="H484" s="256" t="s">
        <v>140</v>
      </c>
      <c r="I484" s="257">
        <v>5</v>
      </c>
      <c r="J484" s="258">
        <v>3.31</v>
      </c>
      <c r="K484" s="258">
        <v>1.272</v>
      </c>
      <c r="L484" s="259">
        <f t="shared" si="136"/>
        <v>4.5819999999999999</v>
      </c>
      <c r="M484" s="259">
        <f t="shared" si="137"/>
        <v>22.91</v>
      </c>
      <c r="N484" s="260">
        <f t="shared" si="138"/>
        <v>0.2666</v>
      </c>
      <c r="O484" s="261">
        <f t="shared" si="139"/>
        <v>29.017806</v>
      </c>
      <c r="P484" s="262">
        <f t="shared" si="140"/>
        <v>1.6836544843012401E-5</v>
      </c>
      <c r="Q484" s="242"/>
      <c r="R484" s="243"/>
      <c r="S484" s="263">
        <f t="shared" si="141"/>
        <v>0</v>
      </c>
      <c r="T484" s="263">
        <f t="shared" si="142"/>
        <v>0</v>
      </c>
      <c r="U484" s="83"/>
      <c r="V484" s="310" t="e">
        <f t="shared" si="143"/>
        <v>#DIV/0!</v>
      </c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ht="31.5" x14ac:dyDescent="0.25">
      <c r="A485" s="252">
        <v>3</v>
      </c>
      <c r="B485" s="253" t="s">
        <v>52</v>
      </c>
      <c r="C485" s="253">
        <v>2</v>
      </c>
      <c r="D485" s="253" t="s">
        <v>52</v>
      </c>
      <c r="E485" s="253">
        <v>56</v>
      </c>
      <c r="F485" s="254" t="s">
        <v>138</v>
      </c>
      <c r="G485" s="255" t="s">
        <v>284</v>
      </c>
      <c r="H485" s="256" t="s">
        <v>140</v>
      </c>
      <c r="I485" s="257">
        <v>18</v>
      </c>
      <c r="J485" s="258">
        <v>69.343148148148103</v>
      </c>
      <c r="K485" s="258">
        <v>23.984444444444399</v>
      </c>
      <c r="L485" s="259">
        <f t="shared" si="136"/>
        <v>93.327592592592509</v>
      </c>
      <c r="M485" s="259">
        <f t="shared" si="137"/>
        <v>1679.8966666666652</v>
      </c>
      <c r="N485" s="260">
        <f t="shared" si="138"/>
        <v>0.2666</v>
      </c>
      <c r="O485" s="261">
        <f t="shared" si="139"/>
        <v>2127.7571179999982</v>
      </c>
      <c r="P485" s="262">
        <f t="shared" si="140"/>
        <v>1.2345550222592912E-3</v>
      </c>
      <c r="Q485" s="242"/>
      <c r="R485" s="243"/>
      <c r="S485" s="263">
        <f t="shared" si="141"/>
        <v>0</v>
      </c>
      <c r="T485" s="263">
        <f t="shared" si="142"/>
        <v>0</v>
      </c>
      <c r="U485" s="83"/>
      <c r="V485" s="310" t="e">
        <f t="shared" si="143"/>
        <v>#DIV/0!</v>
      </c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ht="31.5" x14ac:dyDescent="0.25">
      <c r="A486" s="252">
        <v>3</v>
      </c>
      <c r="B486" s="253" t="s">
        <v>52</v>
      </c>
      <c r="C486" s="253">
        <v>2</v>
      </c>
      <c r="D486" s="253" t="s">
        <v>52</v>
      </c>
      <c r="E486" s="253">
        <v>57</v>
      </c>
      <c r="F486" s="254" t="s">
        <v>285</v>
      </c>
      <c r="G486" s="255" t="s">
        <v>286</v>
      </c>
      <c r="H486" s="256" t="s">
        <v>140</v>
      </c>
      <c r="I486" s="257">
        <v>12</v>
      </c>
      <c r="J486" s="258">
        <v>65.55</v>
      </c>
      <c r="K486" s="258">
        <v>19.09</v>
      </c>
      <c r="L486" s="259">
        <f t="shared" si="136"/>
        <v>84.64</v>
      </c>
      <c r="M486" s="259">
        <f t="shared" si="137"/>
        <v>1015.6800000000001</v>
      </c>
      <c r="N486" s="260">
        <f t="shared" si="138"/>
        <v>0.2666</v>
      </c>
      <c r="O486" s="261">
        <f t="shared" si="139"/>
        <v>1286.460288</v>
      </c>
      <c r="P486" s="262">
        <f t="shared" si="140"/>
        <v>7.4642260437148998E-4</v>
      </c>
      <c r="Q486" s="242"/>
      <c r="R486" s="243"/>
      <c r="S486" s="263">
        <f t="shared" si="141"/>
        <v>0</v>
      </c>
      <c r="T486" s="263">
        <f t="shared" si="142"/>
        <v>0</v>
      </c>
      <c r="U486" s="83"/>
      <c r="V486" s="310" t="e">
        <f t="shared" si="143"/>
        <v>#DIV/0!</v>
      </c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ht="47.25" x14ac:dyDescent="0.25">
      <c r="A487" s="252">
        <v>3</v>
      </c>
      <c r="B487" s="253" t="s">
        <v>52</v>
      </c>
      <c r="C487" s="253">
        <v>2</v>
      </c>
      <c r="D487" s="253" t="s">
        <v>52</v>
      </c>
      <c r="E487" s="253">
        <v>58</v>
      </c>
      <c r="F487" s="254" t="s">
        <v>287</v>
      </c>
      <c r="G487" s="255" t="s">
        <v>288</v>
      </c>
      <c r="H487" s="256" t="s">
        <v>140</v>
      </c>
      <c r="I487" s="257">
        <v>6</v>
      </c>
      <c r="J487" s="258">
        <v>23.15</v>
      </c>
      <c r="K487" s="258">
        <v>69.775000000000006</v>
      </c>
      <c r="L487" s="259">
        <f t="shared" si="136"/>
        <v>92.925000000000011</v>
      </c>
      <c r="M487" s="259">
        <f t="shared" si="137"/>
        <v>557.55000000000007</v>
      </c>
      <c r="N487" s="260">
        <f t="shared" si="138"/>
        <v>0.2666</v>
      </c>
      <c r="O487" s="261">
        <f t="shared" si="139"/>
        <v>706.19283000000007</v>
      </c>
      <c r="P487" s="262">
        <f t="shared" si="140"/>
        <v>4.0974315046798623E-4</v>
      </c>
      <c r="Q487" s="242"/>
      <c r="R487" s="243"/>
      <c r="S487" s="263">
        <f t="shared" si="141"/>
        <v>0</v>
      </c>
      <c r="T487" s="263">
        <f t="shared" si="142"/>
        <v>0</v>
      </c>
      <c r="U487" s="83"/>
      <c r="V487" s="310" t="e">
        <f t="shared" si="143"/>
        <v>#DIV/0!</v>
      </c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ht="31.5" x14ac:dyDescent="0.25">
      <c r="A488" s="252">
        <v>3</v>
      </c>
      <c r="B488" s="253" t="s">
        <v>52</v>
      </c>
      <c r="C488" s="253">
        <v>2</v>
      </c>
      <c r="D488" s="253" t="s">
        <v>52</v>
      </c>
      <c r="E488" s="253">
        <v>59</v>
      </c>
      <c r="F488" s="254" t="s">
        <v>289</v>
      </c>
      <c r="G488" s="255" t="s">
        <v>290</v>
      </c>
      <c r="H488" s="256" t="s">
        <v>140</v>
      </c>
      <c r="I488" s="257">
        <v>4</v>
      </c>
      <c r="J488" s="258">
        <v>37.42</v>
      </c>
      <c r="K488" s="258">
        <v>12.31</v>
      </c>
      <c r="L488" s="259">
        <f t="shared" si="136"/>
        <v>49.730000000000004</v>
      </c>
      <c r="M488" s="259">
        <f t="shared" si="137"/>
        <v>198.92000000000002</v>
      </c>
      <c r="N488" s="260">
        <f t="shared" si="138"/>
        <v>0.2666</v>
      </c>
      <c r="O488" s="261">
        <f t="shared" si="139"/>
        <v>251.95207200000002</v>
      </c>
      <c r="P488" s="262">
        <f t="shared" si="140"/>
        <v>1.4618618507952977E-4</v>
      </c>
      <c r="Q488" s="242"/>
      <c r="R488" s="243"/>
      <c r="S488" s="263">
        <f t="shared" si="141"/>
        <v>0</v>
      </c>
      <c r="T488" s="263">
        <f t="shared" si="142"/>
        <v>0</v>
      </c>
      <c r="U488" s="83"/>
      <c r="V488" s="310" t="e">
        <f t="shared" si="143"/>
        <v>#DIV/0!</v>
      </c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ht="31.5" x14ac:dyDescent="0.25">
      <c r="A489" s="252">
        <v>3</v>
      </c>
      <c r="B489" s="253" t="s">
        <v>52</v>
      </c>
      <c r="C489" s="253">
        <v>2</v>
      </c>
      <c r="D489" s="253" t="s">
        <v>52</v>
      </c>
      <c r="E489" s="253">
        <v>60</v>
      </c>
      <c r="F489" s="254" t="s">
        <v>138</v>
      </c>
      <c r="G489" s="255" t="s">
        <v>291</v>
      </c>
      <c r="H489" s="256" t="s">
        <v>140</v>
      </c>
      <c r="I489" s="257">
        <v>1</v>
      </c>
      <c r="J489" s="258">
        <v>633.19000000000005</v>
      </c>
      <c r="K489" s="258">
        <v>219.01</v>
      </c>
      <c r="L489" s="259">
        <f t="shared" si="136"/>
        <v>852.2</v>
      </c>
      <c r="M489" s="259">
        <f t="shared" si="137"/>
        <v>852.2</v>
      </c>
      <c r="N489" s="260">
        <f t="shared" si="138"/>
        <v>0.2666</v>
      </c>
      <c r="O489" s="261">
        <f t="shared" si="139"/>
        <v>1079.39652</v>
      </c>
      <c r="P489" s="262">
        <f t="shared" si="140"/>
        <v>6.2628125339219407E-4</v>
      </c>
      <c r="Q489" s="242"/>
      <c r="R489" s="243"/>
      <c r="S489" s="263">
        <f t="shared" si="141"/>
        <v>0</v>
      </c>
      <c r="T489" s="263">
        <f t="shared" si="142"/>
        <v>0</v>
      </c>
      <c r="U489" s="83"/>
      <c r="V489" s="310" t="e">
        <f t="shared" si="143"/>
        <v>#DIV/0!</v>
      </c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ht="31.5" x14ac:dyDescent="0.25">
      <c r="A490" s="252">
        <v>3</v>
      </c>
      <c r="B490" s="253" t="s">
        <v>52</v>
      </c>
      <c r="C490" s="253">
        <v>2</v>
      </c>
      <c r="D490" s="253" t="s">
        <v>52</v>
      </c>
      <c r="E490" s="253">
        <v>61</v>
      </c>
      <c r="F490" s="254" t="s">
        <v>138</v>
      </c>
      <c r="G490" s="255" t="s">
        <v>292</v>
      </c>
      <c r="H490" s="256" t="s">
        <v>140</v>
      </c>
      <c r="I490" s="257">
        <v>1</v>
      </c>
      <c r="J490" s="258">
        <v>31.79</v>
      </c>
      <c r="K490" s="258">
        <v>12.85</v>
      </c>
      <c r="L490" s="259">
        <f t="shared" si="136"/>
        <v>44.64</v>
      </c>
      <c r="M490" s="259">
        <f t="shared" si="137"/>
        <v>44.64</v>
      </c>
      <c r="N490" s="260">
        <f t="shared" si="138"/>
        <v>0.2666</v>
      </c>
      <c r="O490" s="261">
        <f t="shared" si="139"/>
        <v>56.541024</v>
      </c>
      <c r="P490" s="262">
        <f t="shared" si="140"/>
        <v>3.2805908415193086E-5</v>
      </c>
      <c r="Q490" s="242"/>
      <c r="R490" s="243"/>
      <c r="S490" s="263">
        <f t="shared" si="141"/>
        <v>0</v>
      </c>
      <c r="T490" s="263">
        <f t="shared" si="142"/>
        <v>0</v>
      </c>
      <c r="U490" s="83"/>
      <c r="V490" s="310" t="e">
        <f t="shared" si="143"/>
        <v>#DIV/0!</v>
      </c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ht="31.5" x14ac:dyDescent="0.25">
      <c r="A491" s="252">
        <v>3</v>
      </c>
      <c r="B491" s="253" t="s">
        <v>52</v>
      </c>
      <c r="C491" s="253">
        <v>2</v>
      </c>
      <c r="D491" s="253" t="s">
        <v>52</v>
      </c>
      <c r="E491" s="253">
        <v>62</v>
      </c>
      <c r="F491" s="254" t="s">
        <v>138</v>
      </c>
      <c r="G491" s="255" t="s">
        <v>295</v>
      </c>
      <c r="H491" s="256" t="s">
        <v>140</v>
      </c>
      <c r="I491" s="257">
        <v>16</v>
      </c>
      <c r="J491" s="258">
        <v>6.9375000000000006E-2</v>
      </c>
      <c r="K491" s="258">
        <v>2.75E-2</v>
      </c>
      <c r="L491" s="259">
        <f t="shared" si="136"/>
        <v>9.6875000000000003E-2</v>
      </c>
      <c r="M491" s="259">
        <f t="shared" si="137"/>
        <v>1.55</v>
      </c>
      <c r="N491" s="260">
        <f t="shared" si="138"/>
        <v>0.2666</v>
      </c>
      <c r="O491" s="261">
        <f t="shared" si="139"/>
        <v>1.96323</v>
      </c>
      <c r="P491" s="262">
        <f t="shared" si="140"/>
        <v>1.1390940421942043E-6</v>
      </c>
      <c r="Q491" s="242"/>
      <c r="R491" s="243"/>
      <c r="S491" s="263">
        <f t="shared" si="141"/>
        <v>0</v>
      </c>
      <c r="T491" s="263">
        <f t="shared" si="142"/>
        <v>0</v>
      </c>
      <c r="U491" s="83"/>
      <c r="V491" s="310" t="e">
        <f t="shared" si="143"/>
        <v>#DIV/0!</v>
      </c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ht="31.5" x14ac:dyDescent="0.25">
      <c r="A492" s="252">
        <v>3</v>
      </c>
      <c r="B492" s="253" t="s">
        <v>52</v>
      </c>
      <c r="C492" s="253">
        <v>2</v>
      </c>
      <c r="D492" s="253" t="s">
        <v>52</v>
      </c>
      <c r="E492" s="253">
        <v>63</v>
      </c>
      <c r="F492" s="254" t="s">
        <v>138</v>
      </c>
      <c r="G492" s="255" t="s">
        <v>296</v>
      </c>
      <c r="H492" s="256" t="s">
        <v>140</v>
      </c>
      <c r="I492" s="257">
        <v>120</v>
      </c>
      <c r="J492" s="258">
        <v>6.9583333333333303E-2</v>
      </c>
      <c r="K492" s="258">
        <v>2.78333333333333E-2</v>
      </c>
      <c r="L492" s="259">
        <f t="shared" si="136"/>
        <v>9.7416666666666596E-2</v>
      </c>
      <c r="M492" s="259">
        <f t="shared" si="137"/>
        <v>11.689999999999991</v>
      </c>
      <c r="N492" s="260">
        <f t="shared" si="138"/>
        <v>0.2666</v>
      </c>
      <c r="O492" s="261">
        <f t="shared" si="139"/>
        <v>14.806553999999988</v>
      </c>
      <c r="P492" s="262">
        <f t="shared" si="140"/>
        <v>8.5909737762904757E-6</v>
      </c>
      <c r="Q492" s="242"/>
      <c r="R492" s="243"/>
      <c r="S492" s="263">
        <f t="shared" si="141"/>
        <v>0</v>
      </c>
      <c r="T492" s="263">
        <f t="shared" si="142"/>
        <v>0</v>
      </c>
      <c r="U492" s="83"/>
      <c r="V492" s="310" t="e">
        <f t="shared" si="143"/>
        <v>#DIV/0!</v>
      </c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ht="31.5" x14ac:dyDescent="0.25">
      <c r="A493" s="252">
        <v>3</v>
      </c>
      <c r="B493" s="253" t="s">
        <v>52</v>
      </c>
      <c r="C493" s="253">
        <v>2</v>
      </c>
      <c r="D493" s="253" t="s">
        <v>52</v>
      </c>
      <c r="E493" s="253">
        <v>64</v>
      </c>
      <c r="F493" s="254" t="s">
        <v>138</v>
      </c>
      <c r="G493" s="255" t="s">
        <v>297</v>
      </c>
      <c r="H493" s="256" t="s">
        <v>140</v>
      </c>
      <c r="I493" s="257">
        <v>30</v>
      </c>
      <c r="J493" s="258">
        <v>0.12166666666666701</v>
      </c>
      <c r="K493" s="258">
        <v>4.8666666666666698E-2</v>
      </c>
      <c r="L493" s="259">
        <f t="shared" si="136"/>
        <v>0.1703333333333337</v>
      </c>
      <c r="M493" s="259">
        <f t="shared" si="137"/>
        <v>5.110000000000011</v>
      </c>
      <c r="N493" s="260">
        <f t="shared" si="138"/>
        <v>0.2666</v>
      </c>
      <c r="O493" s="261">
        <f t="shared" si="139"/>
        <v>6.472326000000014</v>
      </c>
      <c r="P493" s="262">
        <f t="shared" si="140"/>
        <v>3.7553358423305784E-6</v>
      </c>
      <c r="Q493" s="242"/>
      <c r="R493" s="243"/>
      <c r="S493" s="263">
        <f t="shared" si="141"/>
        <v>0</v>
      </c>
      <c r="T493" s="263">
        <f t="shared" si="142"/>
        <v>0</v>
      </c>
      <c r="U493" s="83"/>
      <c r="V493" s="310" t="e">
        <f t="shared" si="143"/>
        <v>#DIV/0!</v>
      </c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ht="31.5" x14ac:dyDescent="0.25">
      <c r="A494" s="252">
        <v>3</v>
      </c>
      <c r="B494" s="253" t="s">
        <v>52</v>
      </c>
      <c r="C494" s="253">
        <v>2</v>
      </c>
      <c r="D494" s="253" t="s">
        <v>52</v>
      </c>
      <c r="E494" s="253">
        <v>65</v>
      </c>
      <c r="F494" s="254" t="s">
        <v>138</v>
      </c>
      <c r="G494" s="255" t="s">
        <v>200</v>
      </c>
      <c r="H494" s="256" t="s">
        <v>140</v>
      </c>
      <c r="I494" s="257">
        <v>20</v>
      </c>
      <c r="J494" s="258">
        <v>0.17799999999999999</v>
      </c>
      <c r="K494" s="258">
        <v>6.9500000000000006E-2</v>
      </c>
      <c r="L494" s="259">
        <f t="shared" ref="L494:L525" si="144">SUM(J494:K494)</f>
        <v>0.2475</v>
      </c>
      <c r="M494" s="259">
        <f t="shared" ref="M494:M525" si="145">L494*I494</f>
        <v>4.95</v>
      </c>
      <c r="N494" s="260">
        <f t="shared" ref="N494:N525" si="146">$P$7</f>
        <v>0.2666</v>
      </c>
      <c r="O494" s="261">
        <f t="shared" ref="O494:O525" si="147">M494*(1+N494)</f>
        <v>6.2696699999999996</v>
      </c>
      <c r="P494" s="262">
        <f t="shared" ref="P494:P525" si="148">O494/$O$1113</f>
        <v>3.6377519412008457E-6</v>
      </c>
      <c r="Q494" s="242"/>
      <c r="R494" s="243"/>
      <c r="S494" s="263">
        <f t="shared" ref="S494:S525" si="149">IF($V$7=0,0,L494*(1+$V$7)*(1-$V$6))</f>
        <v>0</v>
      </c>
      <c r="T494" s="263">
        <f t="shared" ref="T494:T525" si="150">S494*I494</f>
        <v>0</v>
      </c>
      <c r="U494" s="83"/>
      <c r="V494" s="310" t="e">
        <f t="shared" ref="V494:V525" si="151">T494/$T$1113</f>
        <v>#DIV/0!</v>
      </c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ht="31.5" x14ac:dyDescent="0.25">
      <c r="A495" s="252">
        <v>3</v>
      </c>
      <c r="B495" s="253" t="s">
        <v>52</v>
      </c>
      <c r="C495" s="253">
        <v>2</v>
      </c>
      <c r="D495" s="253" t="s">
        <v>52</v>
      </c>
      <c r="E495" s="253">
        <v>66</v>
      </c>
      <c r="F495" s="254" t="s">
        <v>138</v>
      </c>
      <c r="G495" s="255" t="s">
        <v>201</v>
      </c>
      <c r="H495" s="256" t="s">
        <v>140</v>
      </c>
      <c r="I495" s="257">
        <v>50</v>
      </c>
      <c r="J495" s="258">
        <v>0.249</v>
      </c>
      <c r="K495" s="258">
        <v>9.74E-2</v>
      </c>
      <c r="L495" s="259">
        <f t="shared" si="144"/>
        <v>0.34639999999999999</v>
      </c>
      <c r="M495" s="259">
        <f t="shared" si="145"/>
        <v>17.32</v>
      </c>
      <c r="N495" s="260">
        <f t="shared" si="146"/>
        <v>0.2666</v>
      </c>
      <c r="O495" s="261">
        <f t="shared" si="147"/>
        <v>21.937511999999998</v>
      </c>
      <c r="P495" s="262">
        <f t="shared" si="148"/>
        <v>1.2728457297292656E-5</v>
      </c>
      <c r="Q495" s="242"/>
      <c r="R495" s="243"/>
      <c r="S495" s="263">
        <f t="shared" si="149"/>
        <v>0</v>
      </c>
      <c r="T495" s="263">
        <f t="shared" si="150"/>
        <v>0</v>
      </c>
      <c r="U495" s="83"/>
      <c r="V495" s="310" t="e">
        <f t="shared" si="151"/>
        <v>#DIV/0!</v>
      </c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ht="31.5" x14ac:dyDescent="0.25">
      <c r="A496" s="252">
        <v>3</v>
      </c>
      <c r="B496" s="253" t="s">
        <v>52</v>
      </c>
      <c r="C496" s="253">
        <v>2</v>
      </c>
      <c r="D496" s="253" t="s">
        <v>52</v>
      </c>
      <c r="E496" s="253">
        <v>67</v>
      </c>
      <c r="F496" s="254" t="s">
        <v>138</v>
      </c>
      <c r="G496" s="255" t="s">
        <v>298</v>
      </c>
      <c r="H496" s="256" t="s">
        <v>140</v>
      </c>
      <c r="I496" s="257">
        <v>16</v>
      </c>
      <c r="J496" s="258">
        <v>0.40875</v>
      </c>
      <c r="K496" s="258">
        <v>0.16</v>
      </c>
      <c r="L496" s="259">
        <f t="shared" si="144"/>
        <v>0.56874999999999998</v>
      </c>
      <c r="M496" s="259">
        <f t="shared" si="145"/>
        <v>9.1</v>
      </c>
      <c r="N496" s="260">
        <f t="shared" si="146"/>
        <v>0.2666</v>
      </c>
      <c r="O496" s="261">
        <f t="shared" si="147"/>
        <v>11.526059999999999</v>
      </c>
      <c r="P496" s="262">
        <f t="shared" si="148"/>
        <v>6.6875843767530701E-6</v>
      </c>
      <c r="Q496" s="242"/>
      <c r="R496" s="243"/>
      <c r="S496" s="263">
        <f t="shared" si="149"/>
        <v>0</v>
      </c>
      <c r="T496" s="263">
        <f t="shared" si="150"/>
        <v>0</v>
      </c>
      <c r="U496" s="83"/>
      <c r="V496" s="310" t="e">
        <f t="shared" si="151"/>
        <v>#DIV/0!</v>
      </c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ht="31.5" x14ac:dyDescent="0.25">
      <c r="A497" s="252">
        <v>3</v>
      </c>
      <c r="B497" s="253" t="s">
        <v>52</v>
      </c>
      <c r="C497" s="253">
        <v>2</v>
      </c>
      <c r="D497" s="253" t="s">
        <v>52</v>
      </c>
      <c r="E497" s="253">
        <v>68</v>
      </c>
      <c r="F497" s="254" t="s">
        <v>138</v>
      </c>
      <c r="G497" s="255" t="s">
        <v>160</v>
      </c>
      <c r="H497" s="256" t="s">
        <v>140</v>
      </c>
      <c r="I497" s="257">
        <v>34</v>
      </c>
      <c r="J497" s="258">
        <v>0.60416666666666696</v>
      </c>
      <c r="K497" s="258">
        <v>0.236666666666667</v>
      </c>
      <c r="L497" s="259">
        <f t="shared" si="144"/>
        <v>0.84083333333333399</v>
      </c>
      <c r="M497" s="259">
        <f t="shared" si="145"/>
        <v>28.588333333333356</v>
      </c>
      <c r="N497" s="260">
        <f t="shared" si="146"/>
        <v>0.2666</v>
      </c>
      <c r="O497" s="261">
        <f t="shared" si="147"/>
        <v>36.20998300000003</v>
      </c>
      <c r="P497" s="262">
        <f t="shared" si="148"/>
        <v>2.1009548500814194E-5</v>
      </c>
      <c r="Q497" s="242"/>
      <c r="R497" s="243"/>
      <c r="S497" s="263">
        <f t="shared" si="149"/>
        <v>0</v>
      </c>
      <c r="T497" s="263">
        <f t="shared" si="150"/>
        <v>0</v>
      </c>
      <c r="U497" s="83"/>
      <c r="V497" s="310" t="e">
        <f t="shared" si="151"/>
        <v>#DIV/0!</v>
      </c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ht="31.5" x14ac:dyDescent="0.25">
      <c r="A498" s="252">
        <v>3</v>
      </c>
      <c r="B498" s="253" t="s">
        <v>52</v>
      </c>
      <c r="C498" s="253">
        <v>2</v>
      </c>
      <c r="D498" s="253" t="s">
        <v>52</v>
      </c>
      <c r="E498" s="253">
        <v>69</v>
      </c>
      <c r="F498" s="254" t="s">
        <v>138</v>
      </c>
      <c r="G498" s="255" t="s">
        <v>299</v>
      </c>
      <c r="H498" s="256" t="s">
        <v>140</v>
      </c>
      <c r="I498" s="257">
        <v>50</v>
      </c>
      <c r="J498" s="258">
        <v>0.21340000000000001</v>
      </c>
      <c r="K498" s="258">
        <v>8.3400000000000002E-2</v>
      </c>
      <c r="L498" s="259">
        <f t="shared" si="144"/>
        <v>0.29680000000000001</v>
      </c>
      <c r="M498" s="259">
        <f t="shared" si="145"/>
        <v>14.84</v>
      </c>
      <c r="N498" s="260">
        <f t="shared" si="146"/>
        <v>0.2666</v>
      </c>
      <c r="O498" s="261">
        <f t="shared" si="147"/>
        <v>18.796343999999998</v>
      </c>
      <c r="P498" s="262">
        <f t="shared" si="148"/>
        <v>1.0905906829781928E-5</v>
      </c>
      <c r="Q498" s="242"/>
      <c r="R498" s="243"/>
      <c r="S498" s="263">
        <f t="shared" si="149"/>
        <v>0</v>
      </c>
      <c r="T498" s="263">
        <f t="shared" si="150"/>
        <v>0</v>
      </c>
      <c r="U498" s="83"/>
      <c r="V498" s="310" t="e">
        <f t="shared" si="151"/>
        <v>#DIV/0!</v>
      </c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ht="31.5" x14ac:dyDescent="0.25">
      <c r="A499" s="252">
        <v>3</v>
      </c>
      <c r="B499" s="253" t="s">
        <v>52</v>
      </c>
      <c r="C499" s="253">
        <v>2</v>
      </c>
      <c r="D499" s="253" t="s">
        <v>52</v>
      </c>
      <c r="E499" s="253">
        <v>70</v>
      </c>
      <c r="F499" s="254" t="s">
        <v>138</v>
      </c>
      <c r="G499" s="255" t="s">
        <v>300</v>
      </c>
      <c r="H499" s="256" t="s">
        <v>140</v>
      </c>
      <c r="I499" s="257">
        <v>50</v>
      </c>
      <c r="J499" s="258">
        <v>0.32</v>
      </c>
      <c r="K499" s="258">
        <v>0.12520000000000001</v>
      </c>
      <c r="L499" s="259">
        <f t="shared" si="144"/>
        <v>0.44520000000000004</v>
      </c>
      <c r="M499" s="259">
        <f t="shared" si="145"/>
        <v>22.26</v>
      </c>
      <c r="N499" s="260">
        <f t="shared" si="146"/>
        <v>0.2666</v>
      </c>
      <c r="O499" s="261">
        <f t="shared" si="147"/>
        <v>28.194516</v>
      </c>
      <c r="P499" s="262">
        <f t="shared" si="148"/>
        <v>1.6358860244672894E-5</v>
      </c>
      <c r="Q499" s="242"/>
      <c r="R499" s="243"/>
      <c r="S499" s="263">
        <f t="shared" si="149"/>
        <v>0</v>
      </c>
      <c r="T499" s="263">
        <f t="shared" si="150"/>
        <v>0</v>
      </c>
      <c r="U499" s="83"/>
      <c r="V499" s="310" t="e">
        <f t="shared" si="151"/>
        <v>#DIV/0!</v>
      </c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ht="31.5" x14ac:dyDescent="0.25">
      <c r="A500" s="252">
        <v>3</v>
      </c>
      <c r="B500" s="253" t="s">
        <v>52</v>
      </c>
      <c r="C500" s="253">
        <v>2</v>
      </c>
      <c r="D500" s="253" t="s">
        <v>52</v>
      </c>
      <c r="E500" s="253">
        <v>71</v>
      </c>
      <c r="F500" s="254" t="s">
        <v>138</v>
      </c>
      <c r="G500" s="255" t="s">
        <v>301</v>
      </c>
      <c r="H500" s="256" t="s">
        <v>140</v>
      </c>
      <c r="I500" s="257">
        <v>3</v>
      </c>
      <c r="J500" s="258">
        <v>15.8233333333333</v>
      </c>
      <c r="K500" s="258">
        <v>6.2566666666666704</v>
      </c>
      <c r="L500" s="259">
        <f t="shared" si="144"/>
        <v>22.07999999999997</v>
      </c>
      <c r="M500" s="259">
        <f t="shared" si="145"/>
        <v>66.23999999999991</v>
      </c>
      <c r="N500" s="260">
        <f t="shared" si="146"/>
        <v>0.2666</v>
      </c>
      <c r="O500" s="261">
        <f t="shared" si="147"/>
        <v>83.899583999999876</v>
      </c>
      <c r="P500" s="262">
        <f t="shared" si="148"/>
        <v>4.8679735067705793E-5</v>
      </c>
      <c r="Q500" s="242"/>
      <c r="R500" s="243"/>
      <c r="S500" s="263">
        <f t="shared" si="149"/>
        <v>0</v>
      </c>
      <c r="T500" s="263">
        <f t="shared" si="150"/>
        <v>0</v>
      </c>
      <c r="U500" s="83"/>
      <c r="V500" s="310" t="e">
        <f t="shared" si="151"/>
        <v>#DIV/0!</v>
      </c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ht="31.5" x14ac:dyDescent="0.25">
      <c r="A501" s="252">
        <v>3</v>
      </c>
      <c r="B501" s="253" t="s">
        <v>52</v>
      </c>
      <c r="C501" s="253">
        <v>2</v>
      </c>
      <c r="D501" s="253" t="s">
        <v>52</v>
      </c>
      <c r="E501" s="253">
        <v>72</v>
      </c>
      <c r="F501" s="254" t="s">
        <v>138</v>
      </c>
      <c r="G501" s="255" t="s">
        <v>302</v>
      </c>
      <c r="H501" s="256" t="s">
        <v>140</v>
      </c>
      <c r="I501" s="257">
        <v>4</v>
      </c>
      <c r="J501" s="258">
        <v>8.2650000000000006</v>
      </c>
      <c r="K501" s="258">
        <v>3.2675000000000001</v>
      </c>
      <c r="L501" s="259">
        <f t="shared" si="144"/>
        <v>11.532500000000001</v>
      </c>
      <c r="M501" s="259">
        <f t="shared" si="145"/>
        <v>46.13</v>
      </c>
      <c r="N501" s="260">
        <f t="shared" si="146"/>
        <v>0.2666</v>
      </c>
      <c r="O501" s="261">
        <f t="shared" si="147"/>
        <v>58.428258</v>
      </c>
      <c r="P501" s="262">
        <f t="shared" si="148"/>
        <v>3.3900908494463643E-5</v>
      </c>
      <c r="Q501" s="242"/>
      <c r="R501" s="243"/>
      <c r="S501" s="263">
        <f t="shared" si="149"/>
        <v>0</v>
      </c>
      <c r="T501" s="263">
        <f t="shared" si="150"/>
        <v>0</v>
      </c>
      <c r="U501" s="83"/>
      <c r="V501" s="310" t="e">
        <f t="shared" si="151"/>
        <v>#DIV/0!</v>
      </c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ht="31.5" x14ac:dyDescent="0.25">
      <c r="A502" s="252">
        <v>3</v>
      </c>
      <c r="B502" s="253" t="s">
        <v>52</v>
      </c>
      <c r="C502" s="253">
        <v>2</v>
      </c>
      <c r="D502" s="253" t="s">
        <v>52</v>
      </c>
      <c r="E502" s="253">
        <v>73</v>
      </c>
      <c r="F502" s="254" t="s">
        <v>138</v>
      </c>
      <c r="G502" s="255" t="s">
        <v>303</v>
      </c>
      <c r="H502" s="256" t="s">
        <v>140</v>
      </c>
      <c r="I502" s="257">
        <v>20</v>
      </c>
      <c r="J502" s="258">
        <v>15.824</v>
      </c>
      <c r="K502" s="258">
        <v>6.2569999999999997</v>
      </c>
      <c r="L502" s="259">
        <f t="shared" si="144"/>
        <v>22.081</v>
      </c>
      <c r="M502" s="259">
        <f t="shared" si="145"/>
        <v>441.62</v>
      </c>
      <c r="N502" s="260">
        <f t="shared" si="146"/>
        <v>0.2666</v>
      </c>
      <c r="O502" s="261">
        <f t="shared" si="147"/>
        <v>559.35589199999993</v>
      </c>
      <c r="P502" s="262">
        <f t="shared" si="148"/>
        <v>3.2454626510568029E-4</v>
      </c>
      <c r="Q502" s="242"/>
      <c r="R502" s="243"/>
      <c r="S502" s="263">
        <f t="shared" si="149"/>
        <v>0</v>
      </c>
      <c r="T502" s="263">
        <f t="shared" si="150"/>
        <v>0</v>
      </c>
      <c r="U502" s="83"/>
      <c r="V502" s="310" t="e">
        <f t="shared" si="151"/>
        <v>#DIV/0!</v>
      </c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ht="31.5" x14ac:dyDescent="0.25">
      <c r="A503" s="252">
        <v>3</v>
      </c>
      <c r="B503" s="253" t="s">
        <v>52</v>
      </c>
      <c r="C503" s="253">
        <v>2</v>
      </c>
      <c r="D503" s="253" t="s">
        <v>52</v>
      </c>
      <c r="E503" s="253">
        <v>74</v>
      </c>
      <c r="F503" s="254" t="s">
        <v>138</v>
      </c>
      <c r="G503" s="255" t="s">
        <v>304</v>
      </c>
      <c r="H503" s="256" t="s">
        <v>140</v>
      </c>
      <c r="I503" s="257">
        <v>2</v>
      </c>
      <c r="J503" s="258">
        <v>15.82</v>
      </c>
      <c r="K503" s="258">
        <v>6.26</v>
      </c>
      <c r="L503" s="259">
        <f t="shared" si="144"/>
        <v>22.08</v>
      </c>
      <c r="M503" s="259">
        <f t="shared" si="145"/>
        <v>44.16</v>
      </c>
      <c r="N503" s="260">
        <f t="shared" si="146"/>
        <v>0.2666</v>
      </c>
      <c r="O503" s="261">
        <f t="shared" si="147"/>
        <v>55.933055999999993</v>
      </c>
      <c r="P503" s="262">
        <f t="shared" si="148"/>
        <v>3.2453156711803909E-5</v>
      </c>
      <c r="Q503" s="242"/>
      <c r="R503" s="243"/>
      <c r="S503" s="263">
        <f t="shared" si="149"/>
        <v>0</v>
      </c>
      <c r="T503" s="263">
        <f t="shared" si="150"/>
        <v>0</v>
      </c>
      <c r="U503" s="83"/>
      <c r="V503" s="310" t="e">
        <f t="shared" si="151"/>
        <v>#DIV/0!</v>
      </c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ht="31.5" x14ac:dyDescent="0.25">
      <c r="A504" s="252">
        <v>3</v>
      </c>
      <c r="B504" s="253" t="s">
        <v>52</v>
      </c>
      <c r="C504" s="253">
        <v>2</v>
      </c>
      <c r="D504" s="253" t="s">
        <v>52</v>
      </c>
      <c r="E504" s="253">
        <v>75</v>
      </c>
      <c r="F504" s="254" t="s">
        <v>138</v>
      </c>
      <c r="G504" s="255" t="s">
        <v>305</v>
      </c>
      <c r="H504" s="256" t="s">
        <v>140</v>
      </c>
      <c r="I504" s="257">
        <v>4</v>
      </c>
      <c r="J504" s="258">
        <v>8.26</v>
      </c>
      <c r="K504" s="258">
        <v>3.27</v>
      </c>
      <c r="L504" s="259">
        <f t="shared" si="144"/>
        <v>11.53</v>
      </c>
      <c r="M504" s="259">
        <f t="shared" si="145"/>
        <v>46.12</v>
      </c>
      <c r="N504" s="260">
        <f t="shared" si="146"/>
        <v>0.2666</v>
      </c>
      <c r="O504" s="261">
        <f t="shared" si="147"/>
        <v>58.415591999999997</v>
      </c>
      <c r="P504" s="262">
        <f t="shared" si="148"/>
        <v>3.389355950064303E-5</v>
      </c>
      <c r="Q504" s="242"/>
      <c r="R504" s="243"/>
      <c r="S504" s="263">
        <f t="shared" si="149"/>
        <v>0</v>
      </c>
      <c r="T504" s="263">
        <f t="shared" si="150"/>
        <v>0</v>
      </c>
      <c r="U504" s="83"/>
      <c r="V504" s="310" t="e">
        <f t="shared" si="151"/>
        <v>#DIV/0!</v>
      </c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ht="31.5" x14ac:dyDescent="0.25">
      <c r="A505" s="252">
        <v>3</v>
      </c>
      <c r="B505" s="253" t="s">
        <v>52</v>
      </c>
      <c r="C505" s="253">
        <v>2</v>
      </c>
      <c r="D505" s="253" t="s">
        <v>52</v>
      </c>
      <c r="E505" s="253">
        <v>76</v>
      </c>
      <c r="F505" s="254" t="s">
        <v>138</v>
      </c>
      <c r="G505" s="255" t="s">
        <v>339</v>
      </c>
      <c r="H505" s="256" t="s">
        <v>140</v>
      </c>
      <c r="I505" s="257">
        <v>15</v>
      </c>
      <c r="J505" s="258">
        <v>5.05</v>
      </c>
      <c r="K505" s="258">
        <v>0.46</v>
      </c>
      <c r="L505" s="259">
        <f t="shared" si="144"/>
        <v>5.51</v>
      </c>
      <c r="M505" s="259">
        <f t="shared" si="145"/>
        <v>82.649999999999991</v>
      </c>
      <c r="N505" s="260">
        <f t="shared" si="146"/>
        <v>0.2666</v>
      </c>
      <c r="O505" s="261">
        <f t="shared" si="147"/>
        <v>104.68448999999998</v>
      </c>
      <c r="P505" s="262">
        <f t="shared" si="148"/>
        <v>6.0739433927323207E-5</v>
      </c>
      <c r="Q505" s="242"/>
      <c r="R505" s="243"/>
      <c r="S505" s="263">
        <f t="shared" si="149"/>
        <v>0</v>
      </c>
      <c r="T505" s="263">
        <f t="shared" si="150"/>
        <v>0</v>
      </c>
      <c r="U505" s="83"/>
      <c r="V505" s="310" t="e">
        <f t="shared" si="151"/>
        <v>#DIV/0!</v>
      </c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ht="31.5" x14ac:dyDescent="0.25">
      <c r="A506" s="252">
        <v>3</v>
      </c>
      <c r="B506" s="253" t="s">
        <v>52</v>
      </c>
      <c r="C506" s="253">
        <v>2</v>
      </c>
      <c r="D506" s="253" t="s">
        <v>52</v>
      </c>
      <c r="E506" s="253">
        <v>77</v>
      </c>
      <c r="F506" s="254" t="s">
        <v>138</v>
      </c>
      <c r="G506" s="255" t="s">
        <v>307</v>
      </c>
      <c r="H506" s="256" t="s">
        <v>140</v>
      </c>
      <c r="I506" s="257">
        <v>16</v>
      </c>
      <c r="J506" s="258">
        <v>1.7999999999999999E-2</v>
      </c>
      <c r="K506" s="258">
        <v>7.0000000000000001E-3</v>
      </c>
      <c r="L506" s="259">
        <f t="shared" si="144"/>
        <v>2.4999999999999998E-2</v>
      </c>
      <c r="M506" s="259">
        <f t="shared" si="145"/>
        <v>0.39999999999999997</v>
      </c>
      <c r="N506" s="260">
        <f t="shared" si="146"/>
        <v>0.2666</v>
      </c>
      <c r="O506" s="261">
        <f t="shared" si="147"/>
        <v>0.50663999999999998</v>
      </c>
      <c r="P506" s="262">
        <f t="shared" si="148"/>
        <v>2.9395975282431078E-7</v>
      </c>
      <c r="Q506" s="242"/>
      <c r="R506" s="243"/>
      <c r="S506" s="263">
        <f t="shared" si="149"/>
        <v>0</v>
      </c>
      <c r="T506" s="263">
        <f t="shared" si="150"/>
        <v>0</v>
      </c>
      <c r="U506" s="83"/>
      <c r="V506" s="310" t="e">
        <f t="shared" si="151"/>
        <v>#DIV/0!</v>
      </c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ht="31.5" x14ac:dyDescent="0.25">
      <c r="A507" s="252">
        <v>3</v>
      </c>
      <c r="B507" s="253" t="s">
        <v>52</v>
      </c>
      <c r="C507" s="253">
        <v>2</v>
      </c>
      <c r="D507" s="253" t="s">
        <v>52</v>
      </c>
      <c r="E507" s="253">
        <v>78</v>
      </c>
      <c r="F507" s="254" t="s">
        <v>138</v>
      </c>
      <c r="G507" s="255" t="s">
        <v>202</v>
      </c>
      <c r="H507" s="256" t="s">
        <v>140</v>
      </c>
      <c r="I507" s="257">
        <v>20</v>
      </c>
      <c r="J507" s="258">
        <v>3.5000000000000003E-2</v>
      </c>
      <c r="K507" s="258">
        <v>1.4999999999999999E-2</v>
      </c>
      <c r="L507" s="259">
        <f t="shared" si="144"/>
        <v>0.05</v>
      </c>
      <c r="M507" s="259">
        <f t="shared" si="145"/>
        <v>1</v>
      </c>
      <c r="N507" s="260">
        <f t="shared" si="146"/>
        <v>0.2666</v>
      </c>
      <c r="O507" s="261">
        <f t="shared" si="147"/>
        <v>1.2665999999999999</v>
      </c>
      <c r="P507" s="262">
        <f t="shared" si="148"/>
        <v>7.3489938206077687E-7</v>
      </c>
      <c r="Q507" s="242"/>
      <c r="R507" s="243"/>
      <c r="S507" s="263">
        <f t="shared" si="149"/>
        <v>0</v>
      </c>
      <c r="T507" s="263">
        <f t="shared" si="150"/>
        <v>0</v>
      </c>
      <c r="U507" s="83"/>
      <c r="V507" s="310" t="e">
        <f t="shared" si="151"/>
        <v>#DIV/0!</v>
      </c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ht="31.5" x14ac:dyDescent="0.25">
      <c r="A508" s="252">
        <v>3</v>
      </c>
      <c r="B508" s="253" t="s">
        <v>52</v>
      </c>
      <c r="C508" s="253">
        <v>2</v>
      </c>
      <c r="D508" s="253" t="s">
        <v>52</v>
      </c>
      <c r="E508" s="253">
        <v>79</v>
      </c>
      <c r="F508" s="254" t="s">
        <v>138</v>
      </c>
      <c r="G508" s="255" t="s">
        <v>186</v>
      </c>
      <c r="H508" s="256" t="s">
        <v>140</v>
      </c>
      <c r="I508" s="257">
        <v>50</v>
      </c>
      <c r="J508" s="258">
        <v>0.108645710357748</v>
      </c>
      <c r="K508" s="258">
        <v>0.04</v>
      </c>
      <c r="L508" s="259">
        <f t="shared" si="144"/>
        <v>0.14864571035774801</v>
      </c>
      <c r="M508" s="259">
        <f t="shared" si="145"/>
        <v>7.4322855178874008</v>
      </c>
      <c r="N508" s="260">
        <f t="shared" si="146"/>
        <v>0.2666</v>
      </c>
      <c r="O508" s="261">
        <f t="shared" si="147"/>
        <v>9.4137328369561821</v>
      </c>
      <c r="P508" s="262">
        <f t="shared" si="148"/>
        <v>5.4619820343947125E-6</v>
      </c>
      <c r="Q508" s="242"/>
      <c r="R508" s="243"/>
      <c r="S508" s="263">
        <f t="shared" si="149"/>
        <v>0</v>
      </c>
      <c r="T508" s="263">
        <f t="shared" si="150"/>
        <v>0</v>
      </c>
      <c r="U508" s="83"/>
      <c r="V508" s="310" t="e">
        <f t="shared" si="151"/>
        <v>#DIV/0!</v>
      </c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ht="31.5" x14ac:dyDescent="0.25">
      <c r="A509" s="252">
        <v>3</v>
      </c>
      <c r="B509" s="253" t="s">
        <v>52</v>
      </c>
      <c r="C509" s="253">
        <v>2</v>
      </c>
      <c r="D509" s="253" t="s">
        <v>52</v>
      </c>
      <c r="E509" s="253">
        <v>80</v>
      </c>
      <c r="F509" s="254" t="s">
        <v>138</v>
      </c>
      <c r="G509" s="255" t="s">
        <v>161</v>
      </c>
      <c r="H509" s="256" t="s">
        <v>140</v>
      </c>
      <c r="I509" s="257">
        <v>50</v>
      </c>
      <c r="J509" s="258">
        <v>0.1406</v>
      </c>
      <c r="K509" s="258">
        <v>5.5599999999999997E-2</v>
      </c>
      <c r="L509" s="259">
        <f t="shared" si="144"/>
        <v>0.19619999999999999</v>
      </c>
      <c r="M509" s="259">
        <f t="shared" si="145"/>
        <v>9.8099999999999987</v>
      </c>
      <c r="N509" s="260">
        <f t="shared" si="146"/>
        <v>0.2666</v>
      </c>
      <c r="O509" s="261">
        <f t="shared" si="147"/>
        <v>12.425345999999998</v>
      </c>
      <c r="P509" s="262">
        <f t="shared" si="148"/>
        <v>7.2093629380162207E-6</v>
      </c>
      <c r="Q509" s="242"/>
      <c r="R509" s="243"/>
      <c r="S509" s="263">
        <f t="shared" si="149"/>
        <v>0</v>
      </c>
      <c r="T509" s="263">
        <f t="shared" si="150"/>
        <v>0</v>
      </c>
      <c r="U509" s="83"/>
      <c r="V509" s="310" t="e">
        <f t="shared" si="151"/>
        <v>#DIV/0!</v>
      </c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ht="31.5" x14ac:dyDescent="0.25">
      <c r="A510" s="252">
        <v>3</v>
      </c>
      <c r="B510" s="253" t="s">
        <v>52</v>
      </c>
      <c r="C510" s="253">
        <v>2</v>
      </c>
      <c r="D510" s="253" t="s">
        <v>52</v>
      </c>
      <c r="E510" s="253">
        <v>81</v>
      </c>
      <c r="F510" s="254" t="s">
        <v>138</v>
      </c>
      <c r="G510" s="255" t="s">
        <v>308</v>
      </c>
      <c r="H510" s="256" t="s">
        <v>140</v>
      </c>
      <c r="I510" s="257">
        <v>80</v>
      </c>
      <c r="J510" s="258">
        <v>7.0374999999999993E-2</v>
      </c>
      <c r="K510" s="258">
        <v>2.775E-2</v>
      </c>
      <c r="L510" s="259">
        <f t="shared" si="144"/>
        <v>9.812499999999999E-2</v>
      </c>
      <c r="M510" s="259">
        <f t="shared" si="145"/>
        <v>7.85</v>
      </c>
      <c r="N510" s="260">
        <f t="shared" si="146"/>
        <v>0.2666</v>
      </c>
      <c r="O510" s="261">
        <f t="shared" si="147"/>
        <v>9.9428099999999997</v>
      </c>
      <c r="P510" s="262">
        <f t="shared" si="148"/>
        <v>5.7689601491770988E-6</v>
      </c>
      <c r="Q510" s="242"/>
      <c r="R510" s="243"/>
      <c r="S510" s="263">
        <f t="shared" si="149"/>
        <v>0</v>
      </c>
      <c r="T510" s="263">
        <f t="shared" si="150"/>
        <v>0</v>
      </c>
      <c r="U510" s="83"/>
      <c r="V510" s="310" t="e">
        <f t="shared" si="151"/>
        <v>#DIV/0!</v>
      </c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ht="31.5" x14ac:dyDescent="0.25">
      <c r="A511" s="252">
        <v>3</v>
      </c>
      <c r="B511" s="253" t="s">
        <v>52</v>
      </c>
      <c r="C511" s="253">
        <v>2</v>
      </c>
      <c r="D511" s="253" t="s">
        <v>52</v>
      </c>
      <c r="E511" s="253">
        <v>82</v>
      </c>
      <c r="F511" s="254" t="s">
        <v>138</v>
      </c>
      <c r="G511" s="255" t="s">
        <v>310</v>
      </c>
      <c r="H511" s="256" t="s">
        <v>140</v>
      </c>
      <c r="I511" s="257">
        <v>10</v>
      </c>
      <c r="J511" s="258">
        <v>2.2679999999999998</v>
      </c>
      <c r="K511" s="258">
        <v>0.89700000000000002</v>
      </c>
      <c r="L511" s="259">
        <f t="shared" si="144"/>
        <v>3.165</v>
      </c>
      <c r="M511" s="259">
        <f t="shared" si="145"/>
        <v>31.65</v>
      </c>
      <c r="N511" s="260">
        <f t="shared" si="146"/>
        <v>0.2666</v>
      </c>
      <c r="O511" s="261">
        <f t="shared" si="147"/>
        <v>40.087889999999994</v>
      </c>
      <c r="P511" s="262">
        <f t="shared" si="148"/>
        <v>2.3259565442223587E-5</v>
      </c>
      <c r="Q511" s="242"/>
      <c r="R511" s="243"/>
      <c r="S511" s="263">
        <f t="shared" si="149"/>
        <v>0</v>
      </c>
      <c r="T511" s="263">
        <f t="shared" si="150"/>
        <v>0</v>
      </c>
      <c r="U511" s="83"/>
      <c r="V511" s="310" t="e">
        <f t="shared" si="151"/>
        <v>#DIV/0!</v>
      </c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ht="31.5" x14ac:dyDescent="0.25">
      <c r="A512" s="252">
        <v>3</v>
      </c>
      <c r="B512" s="253" t="s">
        <v>52</v>
      </c>
      <c r="C512" s="253">
        <v>2</v>
      </c>
      <c r="D512" s="253" t="s">
        <v>52</v>
      </c>
      <c r="E512" s="253">
        <v>83</v>
      </c>
      <c r="F512" s="254" t="s">
        <v>138</v>
      </c>
      <c r="G512" s="255" t="s">
        <v>311</v>
      </c>
      <c r="H512" s="256" t="s">
        <v>140</v>
      </c>
      <c r="I512" s="257">
        <v>120</v>
      </c>
      <c r="J512" s="258">
        <v>1.6296666666666699</v>
      </c>
      <c r="K512" s="258">
        <v>0.62566666666666704</v>
      </c>
      <c r="L512" s="259">
        <f t="shared" si="144"/>
        <v>2.2553333333333372</v>
      </c>
      <c r="M512" s="259">
        <f t="shared" si="145"/>
        <v>270.64000000000044</v>
      </c>
      <c r="N512" s="260">
        <f t="shared" si="146"/>
        <v>0.2666</v>
      </c>
      <c r="O512" s="261">
        <f t="shared" si="147"/>
        <v>342.79262400000056</v>
      </c>
      <c r="P512" s="262">
        <f t="shared" si="148"/>
        <v>1.9889316876092899E-4</v>
      </c>
      <c r="Q512" s="242"/>
      <c r="R512" s="243"/>
      <c r="S512" s="263">
        <f t="shared" si="149"/>
        <v>0</v>
      </c>
      <c r="T512" s="263">
        <f t="shared" si="150"/>
        <v>0</v>
      </c>
      <c r="U512" s="83"/>
      <c r="V512" s="310" t="e">
        <f t="shared" si="151"/>
        <v>#DIV/0!</v>
      </c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ht="31.5" x14ac:dyDescent="0.25">
      <c r="A513" s="252">
        <v>3</v>
      </c>
      <c r="B513" s="253" t="s">
        <v>52</v>
      </c>
      <c r="C513" s="253">
        <v>2</v>
      </c>
      <c r="D513" s="253" t="s">
        <v>52</v>
      </c>
      <c r="E513" s="253">
        <v>84</v>
      </c>
      <c r="F513" s="254" t="s">
        <v>138</v>
      </c>
      <c r="G513" s="255" t="s">
        <v>397</v>
      </c>
      <c r="H513" s="256" t="s">
        <v>140</v>
      </c>
      <c r="I513" s="257">
        <v>4</v>
      </c>
      <c r="J513" s="258">
        <v>369.36750000000001</v>
      </c>
      <c r="K513" s="258">
        <v>127.75749999999999</v>
      </c>
      <c r="L513" s="259">
        <f t="shared" si="144"/>
        <v>497.125</v>
      </c>
      <c r="M513" s="259">
        <f t="shared" si="145"/>
        <v>1988.5</v>
      </c>
      <c r="N513" s="260">
        <f t="shared" si="146"/>
        <v>0.2666</v>
      </c>
      <c r="O513" s="261">
        <f t="shared" si="147"/>
        <v>2518.6340999999998</v>
      </c>
      <c r="P513" s="262">
        <f t="shared" si="148"/>
        <v>1.4613474212278549E-3</v>
      </c>
      <c r="Q513" s="242"/>
      <c r="R513" s="243"/>
      <c r="S513" s="263">
        <f t="shared" si="149"/>
        <v>0</v>
      </c>
      <c r="T513" s="263">
        <f t="shared" si="150"/>
        <v>0</v>
      </c>
      <c r="U513" s="83"/>
      <c r="V513" s="310" t="e">
        <f t="shared" si="151"/>
        <v>#DIV/0!</v>
      </c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ht="31.5" x14ac:dyDescent="0.25">
      <c r="A514" s="252">
        <v>3</v>
      </c>
      <c r="B514" s="253" t="s">
        <v>52</v>
      </c>
      <c r="C514" s="253">
        <v>2</v>
      </c>
      <c r="D514" s="253" t="s">
        <v>52</v>
      </c>
      <c r="E514" s="253">
        <v>85</v>
      </c>
      <c r="F514" s="254" t="s">
        <v>138</v>
      </c>
      <c r="G514" s="255" t="s">
        <v>313</v>
      </c>
      <c r="H514" s="256" t="s">
        <v>140</v>
      </c>
      <c r="I514" s="257">
        <v>4</v>
      </c>
      <c r="J514" s="258">
        <v>465</v>
      </c>
      <c r="K514" s="258">
        <v>339.78</v>
      </c>
      <c r="L514" s="259">
        <f t="shared" si="144"/>
        <v>804.78</v>
      </c>
      <c r="M514" s="259">
        <f t="shared" si="145"/>
        <v>3219.12</v>
      </c>
      <c r="N514" s="260">
        <f t="shared" si="146"/>
        <v>0.2666</v>
      </c>
      <c r="O514" s="261">
        <f t="shared" si="147"/>
        <v>4077.3373919999999</v>
      </c>
      <c r="P514" s="262">
        <f t="shared" si="148"/>
        <v>2.3657292987794881E-3</v>
      </c>
      <c r="Q514" s="242"/>
      <c r="R514" s="243"/>
      <c r="S514" s="263">
        <f t="shared" si="149"/>
        <v>0</v>
      </c>
      <c r="T514" s="263">
        <f t="shared" si="150"/>
        <v>0</v>
      </c>
      <c r="U514" s="83"/>
      <c r="V514" s="310" t="e">
        <f t="shared" si="151"/>
        <v>#DIV/0!</v>
      </c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ht="31.5" x14ac:dyDescent="0.25">
      <c r="A515" s="252">
        <v>3</v>
      </c>
      <c r="B515" s="253" t="s">
        <v>52</v>
      </c>
      <c r="C515" s="253">
        <v>2</v>
      </c>
      <c r="D515" s="253" t="s">
        <v>52</v>
      </c>
      <c r="E515" s="253">
        <v>86</v>
      </c>
      <c r="F515" s="254" t="s">
        <v>138</v>
      </c>
      <c r="G515" s="255" t="s">
        <v>314</v>
      </c>
      <c r="H515" s="256" t="s">
        <v>140</v>
      </c>
      <c r="I515" s="257">
        <v>1</v>
      </c>
      <c r="J515" s="258">
        <v>130.22</v>
      </c>
      <c r="K515" s="258">
        <v>55.62</v>
      </c>
      <c r="L515" s="259">
        <f t="shared" si="144"/>
        <v>185.84</v>
      </c>
      <c r="M515" s="259">
        <f t="shared" si="145"/>
        <v>185.84</v>
      </c>
      <c r="N515" s="260">
        <f t="shared" si="146"/>
        <v>0.2666</v>
      </c>
      <c r="O515" s="261">
        <f t="shared" si="147"/>
        <v>235.38494399999999</v>
      </c>
      <c r="P515" s="262">
        <f t="shared" si="148"/>
        <v>1.3657370116217478E-4</v>
      </c>
      <c r="Q515" s="242"/>
      <c r="R515" s="243"/>
      <c r="S515" s="263">
        <f t="shared" si="149"/>
        <v>0</v>
      </c>
      <c r="T515" s="263">
        <f t="shared" si="150"/>
        <v>0</v>
      </c>
      <c r="U515" s="83"/>
      <c r="V515" s="310" t="e">
        <f t="shared" si="151"/>
        <v>#DIV/0!</v>
      </c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ht="31.5" x14ac:dyDescent="0.25">
      <c r="A516" s="252">
        <v>3</v>
      </c>
      <c r="B516" s="253" t="s">
        <v>52</v>
      </c>
      <c r="C516" s="253">
        <v>2</v>
      </c>
      <c r="D516" s="253" t="s">
        <v>52</v>
      </c>
      <c r="E516" s="253">
        <v>87</v>
      </c>
      <c r="F516" s="254" t="s">
        <v>138</v>
      </c>
      <c r="G516" s="255" t="s">
        <v>398</v>
      </c>
      <c r="H516" s="256" t="s">
        <v>140</v>
      </c>
      <c r="I516" s="257">
        <v>18</v>
      </c>
      <c r="J516" s="258">
        <v>3.335</v>
      </c>
      <c r="K516" s="258">
        <v>1.13333333333333</v>
      </c>
      <c r="L516" s="259">
        <f t="shared" si="144"/>
        <v>4.4683333333333302</v>
      </c>
      <c r="M516" s="259">
        <f t="shared" si="145"/>
        <v>80.42999999999995</v>
      </c>
      <c r="N516" s="260">
        <f t="shared" si="146"/>
        <v>0.2666</v>
      </c>
      <c r="O516" s="261">
        <f t="shared" si="147"/>
        <v>101.87263799999994</v>
      </c>
      <c r="P516" s="262">
        <f t="shared" si="148"/>
        <v>5.9107957299148252E-5</v>
      </c>
      <c r="Q516" s="242"/>
      <c r="R516" s="243"/>
      <c r="S516" s="263">
        <f t="shared" si="149"/>
        <v>0</v>
      </c>
      <c r="T516" s="263">
        <f t="shared" si="150"/>
        <v>0</v>
      </c>
      <c r="U516" s="83"/>
      <c r="V516" s="310" t="e">
        <f t="shared" si="151"/>
        <v>#DIV/0!</v>
      </c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ht="31.5" x14ac:dyDescent="0.25">
      <c r="A517" s="252">
        <v>3</v>
      </c>
      <c r="B517" s="253" t="s">
        <v>52</v>
      </c>
      <c r="C517" s="253">
        <v>2</v>
      </c>
      <c r="D517" s="253" t="s">
        <v>52</v>
      </c>
      <c r="E517" s="253">
        <v>88</v>
      </c>
      <c r="F517" s="254" t="s">
        <v>138</v>
      </c>
      <c r="G517" s="255" t="s">
        <v>399</v>
      </c>
      <c r="H517" s="256" t="s">
        <v>140</v>
      </c>
      <c r="I517" s="257">
        <v>18</v>
      </c>
      <c r="J517" s="258">
        <v>2.2505555555555601</v>
      </c>
      <c r="K517" s="258">
        <v>0.76500000000000001</v>
      </c>
      <c r="L517" s="259">
        <f t="shared" si="144"/>
        <v>3.0155555555555602</v>
      </c>
      <c r="M517" s="259">
        <f t="shared" si="145"/>
        <v>54.280000000000086</v>
      </c>
      <c r="N517" s="260">
        <f t="shared" si="146"/>
        <v>0.2666</v>
      </c>
      <c r="O517" s="261">
        <f t="shared" si="147"/>
        <v>68.751048000000111</v>
      </c>
      <c r="P517" s="262">
        <f t="shared" si="148"/>
        <v>3.9890338458259038E-5</v>
      </c>
      <c r="Q517" s="242"/>
      <c r="R517" s="243"/>
      <c r="S517" s="263">
        <f t="shared" si="149"/>
        <v>0</v>
      </c>
      <c r="T517" s="263">
        <f t="shared" si="150"/>
        <v>0</v>
      </c>
      <c r="U517" s="83"/>
      <c r="V517" s="310" t="e">
        <f t="shared" si="151"/>
        <v>#DIV/0!</v>
      </c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ht="31.5" x14ac:dyDescent="0.25">
      <c r="A518" s="252">
        <v>3</v>
      </c>
      <c r="B518" s="253" t="s">
        <v>52</v>
      </c>
      <c r="C518" s="253">
        <v>2</v>
      </c>
      <c r="D518" s="253" t="s">
        <v>52</v>
      </c>
      <c r="E518" s="253">
        <v>89</v>
      </c>
      <c r="F518" s="254" t="s">
        <v>138</v>
      </c>
      <c r="G518" s="255" t="s">
        <v>194</v>
      </c>
      <c r="H518" s="256" t="s">
        <v>140</v>
      </c>
      <c r="I518" s="257">
        <v>8</v>
      </c>
      <c r="J518" s="258">
        <v>66.328333333333305</v>
      </c>
      <c r="K518" s="258">
        <v>22.941666666666698</v>
      </c>
      <c r="L518" s="259">
        <f t="shared" si="144"/>
        <v>89.27000000000001</v>
      </c>
      <c r="M518" s="259">
        <f t="shared" si="145"/>
        <v>714.16000000000008</v>
      </c>
      <c r="N518" s="260">
        <f t="shared" si="146"/>
        <v>0.2666</v>
      </c>
      <c r="O518" s="261">
        <f t="shared" si="147"/>
        <v>904.55505600000004</v>
      </c>
      <c r="P518" s="262">
        <f t="shared" si="148"/>
        <v>5.2483574269252453E-4</v>
      </c>
      <c r="Q518" s="242"/>
      <c r="R518" s="243"/>
      <c r="S518" s="263">
        <f t="shared" si="149"/>
        <v>0</v>
      </c>
      <c r="T518" s="263">
        <f t="shared" si="150"/>
        <v>0</v>
      </c>
      <c r="U518" s="83"/>
      <c r="V518" s="310" t="e">
        <f t="shared" si="151"/>
        <v>#DIV/0!</v>
      </c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ht="31.5" x14ac:dyDescent="0.25">
      <c r="A519" s="252">
        <v>3</v>
      </c>
      <c r="B519" s="253" t="s">
        <v>52</v>
      </c>
      <c r="C519" s="253">
        <v>2</v>
      </c>
      <c r="D519" s="253" t="s">
        <v>52</v>
      </c>
      <c r="E519" s="253">
        <v>90</v>
      </c>
      <c r="F519" s="254" t="s">
        <v>138</v>
      </c>
      <c r="G519" s="255" t="s">
        <v>318</v>
      </c>
      <c r="H519" s="256" t="s">
        <v>140</v>
      </c>
      <c r="I519" s="257">
        <v>4</v>
      </c>
      <c r="J519" s="258">
        <v>2.6</v>
      </c>
      <c r="K519" s="258">
        <v>1.01</v>
      </c>
      <c r="L519" s="259">
        <f t="shared" si="144"/>
        <v>3.6100000000000003</v>
      </c>
      <c r="M519" s="259">
        <f t="shared" si="145"/>
        <v>14.440000000000001</v>
      </c>
      <c r="N519" s="260">
        <f t="shared" si="146"/>
        <v>0.2666</v>
      </c>
      <c r="O519" s="261">
        <f t="shared" si="147"/>
        <v>18.289704</v>
      </c>
      <c r="P519" s="262">
        <f t="shared" si="148"/>
        <v>1.061194707695762E-5</v>
      </c>
      <c r="Q519" s="242"/>
      <c r="R519" s="243"/>
      <c r="S519" s="263">
        <f t="shared" si="149"/>
        <v>0</v>
      </c>
      <c r="T519" s="263">
        <f t="shared" si="150"/>
        <v>0</v>
      </c>
      <c r="U519" s="83"/>
      <c r="V519" s="310" t="e">
        <f t="shared" si="151"/>
        <v>#DIV/0!</v>
      </c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ht="31.5" x14ac:dyDescent="0.25">
      <c r="A520" s="252">
        <v>3</v>
      </c>
      <c r="B520" s="253" t="s">
        <v>52</v>
      </c>
      <c r="C520" s="253">
        <v>2</v>
      </c>
      <c r="D520" s="253" t="s">
        <v>52</v>
      </c>
      <c r="E520" s="253">
        <v>91</v>
      </c>
      <c r="F520" s="254" t="s">
        <v>138</v>
      </c>
      <c r="G520" s="255" t="s">
        <v>319</v>
      </c>
      <c r="H520" s="256" t="s">
        <v>140</v>
      </c>
      <c r="I520" s="257">
        <v>15</v>
      </c>
      <c r="J520" s="258">
        <v>2.6040000000000001</v>
      </c>
      <c r="K520" s="258">
        <v>1.008</v>
      </c>
      <c r="L520" s="259">
        <f t="shared" si="144"/>
        <v>3.6120000000000001</v>
      </c>
      <c r="M520" s="259">
        <f t="shared" si="145"/>
        <v>54.18</v>
      </c>
      <c r="N520" s="260">
        <f t="shared" si="146"/>
        <v>0.2666</v>
      </c>
      <c r="O520" s="261">
        <f t="shared" si="147"/>
        <v>68.624387999999996</v>
      </c>
      <c r="P520" s="262">
        <f t="shared" si="148"/>
        <v>3.9816848520052892E-5</v>
      </c>
      <c r="Q520" s="242"/>
      <c r="R520" s="243"/>
      <c r="S520" s="263">
        <f t="shared" si="149"/>
        <v>0</v>
      </c>
      <c r="T520" s="263">
        <f t="shared" si="150"/>
        <v>0</v>
      </c>
      <c r="U520" s="83"/>
      <c r="V520" s="310" t="e">
        <f t="shared" si="151"/>
        <v>#DIV/0!</v>
      </c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ht="31.5" x14ac:dyDescent="0.25">
      <c r="A521" s="252">
        <v>3</v>
      </c>
      <c r="B521" s="253" t="s">
        <v>52</v>
      </c>
      <c r="C521" s="253">
        <v>2</v>
      </c>
      <c r="D521" s="253" t="s">
        <v>52</v>
      </c>
      <c r="E521" s="253">
        <v>92</v>
      </c>
      <c r="F521" s="254" t="s">
        <v>138</v>
      </c>
      <c r="G521" s="255" t="s">
        <v>187</v>
      </c>
      <c r="H521" s="256" t="s">
        <v>140</v>
      </c>
      <c r="I521" s="257">
        <v>20</v>
      </c>
      <c r="J521" s="258">
        <v>1.5880000000000001</v>
      </c>
      <c r="K521" s="258">
        <v>0.54900000000000004</v>
      </c>
      <c r="L521" s="259">
        <f t="shared" si="144"/>
        <v>2.137</v>
      </c>
      <c r="M521" s="259">
        <f t="shared" si="145"/>
        <v>42.74</v>
      </c>
      <c r="N521" s="260">
        <f t="shared" si="146"/>
        <v>0.2666</v>
      </c>
      <c r="O521" s="261">
        <f t="shared" si="147"/>
        <v>54.134484</v>
      </c>
      <c r="P521" s="262">
        <f t="shared" si="148"/>
        <v>3.1409599589277605E-5</v>
      </c>
      <c r="Q521" s="242"/>
      <c r="R521" s="243"/>
      <c r="S521" s="263">
        <f t="shared" si="149"/>
        <v>0</v>
      </c>
      <c r="T521" s="263">
        <f t="shared" si="150"/>
        <v>0</v>
      </c>
      <c r="U521" s="83"/>
      <c r="V521" s="310" t="e">
        <f t="shared" si="151"/>
        <v>#DIV/0!</v>
      </c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ht="31.5" x14ac:dyDescent="0.25">
      <c r="A522" s="252">
        <v>3</v>
      </c>
      <c r="B522" s="253" t="s">
        <v>52</v>
      </c>
      <c r="C522" s="253">
        <v>2</v>
      </c>
      <c r="D522" s="253" t="s">
        <v>52</v>
      </c>
      <c r="E522" s="253">
        <v>93</v>
      </c>
      <c r="F522" s="254" t="s">
        <v>138</v>
      </c>
      <c r="G522" s="255" t="s">
        <v>400</v>
      </c>
      <c r="H522" s="256" t="s">
        <v>140</v>
      </c>
      <c r="I522" s="257">
        <v>40</v>
      </c>
      <c r="J522" s="258">
        <v>1.8492500000000001</v>
      </c>
      <c r="K522" s="258">
        <v>0.63949999999999996</v>
      </c>
      <c r="L522" s="259">
        <f t="shared" si="144"/>
        <v>2.48875</v>
      </c>
      <c r="M522" s="259">
        <f t="shared" si="145"/>
        <v>99.55</v>
      </c>
      <c r="N522" s="260">
        <f t="shared" si="146"/>
        <v>0.2666</v>
      </c>
      <c r="O522" s="261">
        <f t="shared" si="147"/>
        <v>126.09002999999998</v>
      </c>
      <c r="P522" s="262">
        <f t="shared" si="148"/>
        <v>7.315923348415033E-5</v>
      </c>
      <c r="Q522" s="242"/>
      <c r="R522" s="243"/>
      <c r="S522" s="263">
        <f t="shared" si="149"/>
        <v>0</v>
      </c>
      <c r="T522" s="263">
        <f t="shared" si="150"/>
        <v>0</v>
      </c>
      <c r="U522" s="83"/>
      <c r="V522" s="310" t="e">
        <f t="shared" si="151"/>
        <v>#DIV/0!</v>
      </c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31.5" x14ac:dyDescent="0.25">
      <c r="A523" s="252">
        <v>3</v>
      </c>
      <c r="B523" s="253" t="s">
        <v>52</v>
      </c>
      <c r="C523" s="253">
        <v>2</v>
      </c>
      <c r="D523" s="253" t="s">
        <v>52</v>
      </c>
      <c r="E523" s="253">
        <v>94</v>
      </c>
      <c r="F523" s="254" t="s">
        <v>138</v>
      </c>
      <c r="G523" s="255" t="s">
        <v>401</v>
      </c>
      <c r="H523" s="256" t="s">
        <v>140</v>
      </c>
      <c r="I523" s="257">
        <v>20</v>
      </c>
      <c r="J523" s="258">
        <v>5.5274999999999999</v>
      </c>
      <c r="K523" s="258">
        <v>1.9119999999999999</v>
      </c>
      <c r="L523" s="259">
        <f t="shared" si="144"/>
        <v>7.4394999999999998</v>
      </c>
      <c r="M523" s="259">
        <f t="shared" si="145"/>
        <v>148.79</v>
      </c>
      <c r="N523" s="260">
        <f t="shared" si="146"/>
        <v>0.2666</v>
      </c>
      <c r="O523" s="261">
        <f t="shared" si="147"/>
        <v>188.45741399999997</v>
      </c>
      <c r="P523" s="262">
        <f t="shared" si="148"/>
        <v>1.0934567905682298E-4</v>
      </c>
      <c r="Q523" s="242"/>
      <c r="R523" s="243"/>
      <c r="S523" s="263">
        <f t="shared" si="149"/>
        <v>0</v>
      </c>
      <c r="T523" s="263">
        <f t="shared" si="150"/>
        <v>0</v>
      </c>
      <c r="U523" s="83"/>
      <c r="V523" s="310" t="e">
        <f t="shared" si="151"/>
        <v>#DIV/0!</v>
      </c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ht="31.5" x14ac:dyDescent="0.25">
      <c r="A524" s="252">
        <v>3</v>
      </c>
      <c r="B524" s="253" t="s">
        <v>52</v>
      </c>
      <c r="C524" s="253">
        <v>2</v>
      </c>
      <c r="D524" s="253" t="s">
        <v>52</v>
      </c>
      <c r="E524" s="253">
        <v>95</v>
      </c>
      <c r="F524" s="254">
        <v>91993</v>
      </c>
      <c r="G524" s="255" t="s">
        <v>322</v>
      </c>
      <c r="H524" s="256" t="s">
        <v>140</v>
      </c>
      <c r="I524" s="257">
        <v>6</v>
      </c>
      <c r="J524" s="258">
        <v>15.6</v>
      </c>
      <c r="K524" s="258">
        <v>13.37</v>
      </c>
      <c r="L524" s="259">
        <f t="shared" si="144"/>
        <v>28.97</v>
      </c>
      <c r="M524" s="259">
        <f t="shared" si="145"/>
        <v>173.82</v>
      </c>
      <c r="N524" s="260">
        <f t="shared" si="146"/>
        <v>0.2666</v>
      </c>
      <c r="O524" s="261">
        <f t="shared" si="147"/>
        <v>220.16041199999998</v>
      </c>
      <c r="P524" s="262">
        <f t="shared" si="148"/>
        <v>1.2774021058980424E-4</v>
      </c>
      <c r="Q524" s="242"/>
      <c r="R524" s="243"/>
      <c r="S524" s="263">
        <f t="shared" si="149"/>
        <v>0</v>
      </c>
      <c r="T524" s="263">
        <f t="shared" si="150"/>
        <v>0</v>
      </c>
      <c r="U524" s="83"/>
      <c r="V524" s="310" t="e">
        <f t="shared" si="151"/>
        <v>#DIV/0!</v>
      </c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ht="31.5" x14ac:dyDescent="0.25">
      <c r="A525" s="252">
        <v>3</v>
      </c>
      <c r="B525" s="253" t="s">
        <v>52</v>
      </c>
      <c r="C525" s="253">
        <v>2</v>
      </c>
      <c r="D525" s="253" t="s">
        <v>52</v>
      </c>
      <c r="E525" s="253">
        <v>96</v>
      </c>
      <c r="F525" s="254" t="s">
        <v>138</v>
      </c>
      <c r="G525" s="255" t="s">
        <v>323</v>
      </c>
      <c r="H525" s="256" t="s">
        <v>140</v>
      </c>
      <c r="I525" s="257">
        <v>4</v>
      </c>
      <c r="J525" s="258">
        <v>165.53</v>
      </c>
      <c r="K525" s="258">
        <v>135.11250000000001</v>
      </c>
      <c r="L525" s="259">
        <f t="shared" si="144"/>
        <v>300.64250000000004</v>
      </c>
      <c r="M525" s="259">
        <f t="shared" si="145"/>
        <v>1202.5700000000002</v>
      </c>
      <c r="N525" s="260">
        <f t="shared" si="146"/>
        <v>0.2666</v>
      </c>
      <c r="O525" s="261">
        <f t="shared" si="147"/>
        <v>1523.1751620000002</v>
      </c>
      <c r="P525" s="262">
        <f t="shared" si="148"/>
        <v>8.8376794988482871E-4</v>
      </c>
      <c r="Q525" s="242"/>
      <c r="R525" s="243"/>
      <c r="S525" s="263">
        <f t="shared" si="149"/>
        <v>0</v>
      </c>
      <c r="T525" s="263">
        <f t="shared" si="150"/>
        <v>0</v>
      </c>
      <c r="U525" s="83"/>
      <c r="V525" s="310" t="e">
        <f t="shared" si="151"/>
        <v>#DIV/0!</v>
      </c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ht="31.5" x14ac:dyDescent="0.25">
      <c r="A526" s="252">
        <v>3</v>
      </c>
      <c r="B526" s="253" t="s">
        <v>52</v>
      </c>
      <c r="C526" s="253">
        <v>2</v>
      </c>
      <c r="D526" s="253" t="s">
        <v>52</v>
      </c>
      <c r="E526" s="253">
        <v>97</v>
      </c>
      <c r="F526" s="254" t="s">
        <v>138</v>
      </c>
      <c r="G526" s="255" t="s">
        <v>402</v>
      </c>
      <c r="H526" s="256" t="s">
        <v>140</v>
      </c>
      <c r="I526" s="257">
        <v>1</v>
      </c>
      <c r="J526" s="258">
        <v>42.34</v>
      </c>
      <c r="K526" s="258">
        <v>15.78</v>
      </c>
      <c r="L526" s="259">
        <f t="shared" ref="L526:L546" si="152">SUM(J526:K526)</f>
        <v>58.120000000000005</v>
      </c>
      <c r="M526" s="259">
        <f t="shared" ref="M526:M546" si="153">L526*I526</f>
        <v>58.120000000000005</v>
      </c>
      <c r="N526" s="260">
        <f t="shared" ref="N526:N546" si="154">$P$7</f>
        <v>0.2666</v>
      </c>
      <c r="O526" s="261">
        <f t="shared" ref="O526:O546" si="155">M526*(1+N526)</f>
        <v>73.614792000000008</v>
      </c>
      <c r="P526" s="262">
        <f t="shared" ref="P526:P547" si="156">O526/$O$1113</f>
        <v>4.2712352085372359E-5</v>
      </c>
      <c r="Q526" s="242"/>
      <c r="R526" s="243"/>
      <c r="S526" s="263">
        <f t="shared" ref="S526:S546" si="157">IF($V$7=0,0,L526*(1+$V$7)*(1-$V$6))</f>
        <v>0</v>
      </c>
      <c r="T526" s="263">
        <f t="shared" ref="T526:T546" si="158">S526*I526</f>
        <v>0</v>
      </c>
      <c r="U526" s="83"/>
      <c r="V526" s="310" t="e">
        <f t="shared" ref="V526:V547" si="159">T526/$T$1113</f>
        <v>#DIV/0!</v>
      </c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ht="31.5" x14ac:dyDescent="0.25">
      <c r="A527" s="252">
        <v>3</v>
      </c>
      <c r="B527" s="253" t="s">
        <v>52</v>
      </c>
      <c r="C527" s="253">
        <v>2</v>
      </c>
      <c r="D527" s="253" t="s">
        <v>52</v>
      </c>
      <c r="E527" s="253">
        <v>98</v>
      </c>
      <c r="F527" s="254" t="s">
        <v>138</v>
      </c>
      <c r="G527" s="255" t="s">
        <v>403</v>
      </c>
      <c r="H527" s="256" t="s">
        <v>140</v>
      </c>
      <c r="I527" s="257">
        <v>1</v>
      </c>
      <c r="J527" s="258">
        <v>78.33</v>
      </c>
      <c r="K527" s="258">
        <v>29.2</v>
      </c>
      <c r="L527" s="259">
        <f t="shared" si="152"/>
        <v>107.53</v>
      </c>
      <c r="M527" s="259">
        <f t="shared" si="153"/>
        <v>107.53</v>
      </c>
      <c r="N527" s="260">
        <f t="shared" si="154"/>
        <v>0.2666</v>
      </c>
      <c r="O527" s="261">
        <f t="shared" si="155"/>
        <v>136.197498</v>
      </c>
      <c r="P527" s="262">
        <f t="shared" si="156"/>
        <v>7.9023730552995342E-5</v>
      </c>
      <c r="Q527" s="242"/>
      <c r="R527" s="243"/>
      <c r="S527" s="263">
        <f t="shared" si="157"/>
        <v>0</v>
      </c>
      <c r="T527" s="263">
        <f t="shared" si="158"/>
        <v>0</v>
      </c>
      <c r="U527" s="83"/>
      <c r="V527" s="310" t="e">
        <f t="shared" si="159"/>
        <v>#DIV/0!</v>
      </c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ht="31.5" x14ac:dyDescent="0.25">
      <c r="A528" s="252">
        <v>3</v>
      </c>
      <c r="B528" s="253" t="s">
        <v>52</v>
      </c>
      <c r="C528" s="253">
        <v>2</v>
      </c>
      <c r="D528" s="253" t="s">
        <v>52</v>
      </c>
      <c r="E528" s="253">
        <v>99</v>
      </c>
      <c r="F528" s="254" t="s">
        <v>138</v>
      </c>
      <c r="G528" s="255" t="s">
        <v>404</v>
      </c>
      <c r="H528" s="256" t="s">
        <v>140</v>
      </c>
      <c r="I528" s="257">
        <v>1</v>
      </c>
      <c r="J528" s="258">
        <v>70.87</v>
      </c>
      <c r="K528" s="258">
        <v>26.42</v>
      </c>
      <c r="L528" s="259">
        <f t="shared" si="152"/>
        <v>97.29</v>
      </c>
      <c r="M528" s="259">
        <f t="shared" si="153"/>
        <v>97.29</v>
      </c>
      <c r="N528" s="260">
        <f t="shared" si="154"/>
        <v>0.2666</v>
      </c>
      <c r="O528" s="261">
        <f t="shared" si="155"/>
        <v>123.227514</v>
      </c>
      <c r="P528" s="262">
        <f t="shared" si="156"/>
        <v>7.149836088069299E-5</v>
      </c>
      <c r="Q528" s="242"/>
      <c r="R528" s="243"/>
      <c r="S528" s="263">
        <f t="shared" si="157"/>
        <v>0</v>
      </c>
      <c r="T528" s="263">
        <f t="shared" si="158"/>
        <v>0</v>
      </c>
      <c r="U528" s="83"/>
      <c r="V528" s="310" t="e">
        <f t="shared" si="159"/>
        <v>#DIV/0!</v>
      </c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ht="31.5" x14ac:dyDescent="0.25">
      <c r="A529" s="252">
        <v>3</v>
      </c>
      <c r="B529" s="253" t="s">
        <v>52</v>
      </c>
      <c r="C529" s="253">
        <v>2</v>
      </c>
      <c r="D529" s="253" t="s">
        <v>52</v>
      </c>
      <c r="E529" s="253">
        <v>100</v>
      </c>
      <c r="F529" s="254" t="s">
        <v>138</v>
      </c>
      <c r="G529" s="255" t="s">
        <v>405</v>
      </c>
      <c r="H529" s="256" t="s">
        <v>140</v>
      </c>
      <c r="I529" s="257">
        <v>1</v>
      </c>
      <c r="J529" s="258">
        <v>83.93</v>
      </c>
      <c r="K529" s="258">
        <v>31.28</v>
      </c>
      <c r="L529" s="259">
        <f t="shared" si="152"/>
        <v>115.21000000000001</v>
      </c>
      <c r="M529" s="259">
        <f t="shared" si="153"/>
        <v>115.21000000000001</v>
      </c>
      <c r="N529" s="260">
        <f t="shared" si="154"/>
        <v>0.2666</v>
      </c>
      <c r="O529" s="261">
        <f t="shared" si="155"/>
        <v>145.92498600000002</v>
      </c>
      <c r="P529" s="262">
        <f t="shared" si="156"/>
        <v>8.4667757807222119E-5</v>
      </c>
      <c r="Q529" s="242"/>
      <c r="R529" s="243"/>
      <c r="S529" s="263">
        <f t="shared" si="157"/>
        <v>0</v>
      </c>
      <c r="T529" s="263">
        <f t="shared" si="158"/>
        <v>0</v>
      </c>
      <c r="U529" s="83"/>
      <c r="V529" s="310" t="e">
        <f t="shared" si="159"/>
        <v>#DIV/0!</v>
      </c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ht="31.5" x14ac:dyDescent="0.25">
      <c r="A530" s="252">
        <v>3</v>
      </c>
      <c r="B530" s="253" t="s">
        <v>52</v>
      </c>
      <c r="C530" s="253">
        <v>2</v>
      </c>
      <c r="D530" s="253" t="s">
        <v>52</v>
      </c>
      <c r="E530" s="253">
        <v>101</v>
      </c>
      <c r="F530" s="254" t="s">
        <v>406</v>
      </c>
      <c r="G530" s="255" t="s">
        <v>407</v>
      </c>
      <c r="H530" s="256" t="s">
        <v>140</v>
      </c>
      <c r="I530" s="257">
        <v>3</v>
      </c>
      <c r="J530" s="258">
        <v>3.2</v>
      </c>
      <c r="K530" s="258">
        <v>1.44</v>
      </c>
      <c r="L530" s="259">
        <f t="shared" si="152"/>
        <v>4.6400000000000006</v>
      </c>
      <c r="M530" s="259">
        <f t="shared" si="153"/>
        <v>13.920000000000002</v>
      </c>
      <c r="N530" s="260">
        <f t="shared" si="154"/>
        <v>0.2666</v>
      </c>
      <c r="O530" s="261">
        <f t="shared" si="155"/>
        <v>17.631072000000003</v>
      </c>
      <c r="P530" s="262">
        <f t="shared" si="156"/>
        <v>1.0229799398286017E-5</v>
      </c>
      <c r="Q530" s="242"/>
      <c r="R530" s="243"/>
      <c r="S530" s="263">
        <f t="shared" si="157"/>
        <v>0</v>
      </c>
      <c r="T530" s="263">
        <f t="shared" si="158"/>
        <v>0</v>
      </c>
      <c r="U530" s="83"/>
      <c r="V530" s="310" t="e">
        <f t="shared" si="159"/>
        <v>#DIV/0!</v>
      </c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ht="31.5" x14ac:dyDescent="0.25">
      <c r="A531" s="252">
        <v>3</v>
      </c>
      <c r="B531" s="253" t="s">
        <v>52</v>
      </c>
      <c r="C531" s="253">
        <v>2</v>
      </c>
      <c r="D531" s="253" t="s">
        <v>52</v>
      </c>
      <c r="E531" s="253">
        <v>102</v>
      </c>
      <c r="F531" s="254" t="s">
        <v>408</v>
      </c>
      <c r="G531" s="255" t="s">
        <v>409</v>
      </c>
      <c r="H531" s="256" t="s">
        <v>140</v>
      </c>
      <c r="I531" s="257">
        <v>3</v>
      </c>
      <c r="J531" s="258">
        <v>9.9</v>
      </c>
      <c r="K531" s="258">
        <v>3.4766666666666701</v>
      </c>
      <c r="L531" s="259">
        <f t="shared" si="152"/>
        <v>13.37666666666667</v>
      </c>
      <c r="M531" s="259">
        <f t="shared" si="153"/>
        <v>40.13000000000001</v>
      </c>
      <c r="N531" s="260">
        <f t="shared" si="154"/>
        <v>0.2666</v>
      </c>
      <c r="O531" s="261">
        <f t="shared" si="155"/>
        <v>50.828658000000011</v>
      </c>
      <c r="P531" s="262">
        <f t="shared" si="156"/>
        <v>2.9491512202098985E-5</v>
      </c>
      <c r="Q531" s="242"/>
      <c r="R531" s="243"/>
      <c r="S531" s="263">
        <f t="shared" si="157"/>
        <v>0</v>
      </c>
      <c r="T531" s="263">
        <f t="shared" si="158"/>
        <v>0</v>
      </c>
      <c r="U531" s="83"/>
      <c r="V531" s="310" t="e">
        <f t="shared" si="159"/>
        <v>#DIV/0!</v>
      </c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ht="31.5" x14ac:dyDescent="0.25">
      <c r="A532" s="252">
        <v>3</v>
      </c>
      <c r="B532" s="253" t="s">
        <v>52</v>
      </c>
      <c r="C532" s="253">
        <v>2</v>
      </c>
      <c r="D532" s="253" t="s">
        <v>52</v>
      </c>
      <c r="E532" s="253">
        <v>103</v>
      </c>
      <c r="F532" s="254" t="s">
        <v>410</v>
      </c>
      <c r="G532" s="255" t="s">
        <v>411</v>
      </c>
      <c r="H532" s="256" t="s">
        <v>140</v>
      </c>
      <c r="I532" s="257">
        <v>3</v>
      </c>
      <c r="J532" s="258">
        <v>5.58</v>
      </c>
      <c r="K532" s="258">
        <v>3.08</v>
      </c>
      <c r="L532" s="259">
        <f t="shared" si="152"/>
        <v>8.66</v>
      </c>
      <c r="M532" s="259">
        <f t="shared" si="153"/>
        <v>25.98</v>
      </c>
      <c r="N532" s="260">
        <f t="shared" si="154"/>
        <v>0.2666</v>
      </c>
      <c r="O532" s="261">
        <f t="shared" si="155"/>
        <v>32.906267999999997</v>
      </c>
      <c r="P532" s="262">
        <f t="shared" si="156"/>
        <v>1.9092685945938982E-5</v>
      </c>
      <c r="Q532" s="242"/>
      <c r="R532" s="243"/>
      <c r="S532" s="263">
        <f t="shared" si="157"/>
        <v>0</v>
      </c>
      <c r="T532" s="263">
        <f t="shared" si="158"/>
        <v>0</v>
      </c>
      <c r="U532" s="83"/>
      <c r="V532" s="310" t="e">
        <f t="shared" si="159"/>
        <v>#DIV/0!</v>
      </c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ht="31.5" x14ac:dyDescent="0.25">
      <c r="A533" s="252">
        <v>3</v>
      </c>
      <c r="B533" s="253" t="s">
        <v>52</v>
      </c>
      <c r="C533" s="253">
        <v>2</v>
      </c>
      <c r="D533" s="253" t="s">
        <v>52</v>
      </c>
      <c r="E533" s="253">
        <v>104</v>
      </c>
      <c r="F533" s="254" t="s">
        <v>412</v>
      </c>
      <c r="G533" s="255" t="s">
        <v>413</v>
      </c>
      <c r="H533" s="256" t="s">
        <v>140</v>
      </c>
      <c r="I533" s="257">
        <v>3</v>
      </c>
      <c r="J533" s="258">
        <v>6</v>
      </c>
      <c r="K533" s="258">
        <v>2.37</v>
      </c>
      <c r="L533" s="259">
        <f t="shared" si="152"/>
        <v>8.370000000000001</v>
      </c>
      <c r="M533" s="259">
        <f t="shared" si="153"/>
        <v>25.110000000000003</v>
      </c>
      <c r="N533" s="260">
        <f t="shared" si="154"/>
        <v>0.2666</v>
      </c>
      <c r="O533" s="261">
        <f t="shared" si="155"/>
        <v>31.804326000000003</v>
      </c>
      <c r="P533" s="262">
        <f t="shared" si="156"/>
        <v>1.845332348354611E-5</v>
      </c>
      <c r="Q533" s="242"/>
      <c r="R533" s="243"/>
      <c r="S533" s="263">
        <f t="shared" si="157"/>
        <v>0</v>
      </c>
      <c r="T533" s="263">
        <f t="shared" si="158"/>
        <v>0</v>
      </c>
      <c r="U533" s="83"/>
      <c r="V533" s="310" t="e">
        <f t="shared" si="159"/>
        <v>#DIV/0!</v>
      </c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ht="31.5" x14ac:dyDescent="0.25">
      <c r="A534" s="252">
        <v>3</v>
      </c>
      <c r="B534" s="253" t="s">
        <v>52</v>
      </c>
      <c r="C534" s="253">
        <v>2</v>
      </c>
      <c r="D534" s="253" t="s">
        <v>52</v>
      </c>
      <c r="E534" s="253">
        <v>105</v>
      </c>
      <c r="F534" s="254" t="s">
        <v>412</v>
      </c>
      <c r="G534" s="255" t="s">
        <v>414</v>
      </c>
      <c r="H534" s="256" t="s">
        <v>140</v>
      </c>
      <c r="I534" s="257">
        <v>3</v>
      </c>
      <c r="J534" s="258">
        <v>6</v>
      </c>
      <c r="K534" s="258">
        <v>2.37</v>
      </c>
      <c r="L534" s="259">
        <f t="shared" si="152"/>
        <v>8.370000000000001</v>
      </c>
      <c r="M534" s="259">
        <f t="shared" si="153"/>
        <v>25.110000000000003</v>
      </c>
      <c r="N534" s="260">
        <f t="shared" si="154"/>
        <v>0.2666</v>
      </c>
      <c r="O534" s="261">
        <f t="shared" si="155"/>
        <v>31.804326000000003</v>
      </c>
      <c r="P534" s="262">
        <f t="shared" si="156"/>
        <v>1.845332348354611E-5</v>
      </c>
      <c r="Q534" s="242"/>
      <c r="R534" s="243"/>
      <c r="S534" s="263">
        <f t="shared" si="157"/>
        <v>0</v>
      </c>
      <c r="T534" s="263">
        <f t="shared" si="158"/>
        <v>0</v>
      </c>
      <c r="U534" s="83"/>
      <c r="V534" s="310" t="e">
        <f t="shared" si="159"/>
        <v>#DIV/0!</v>
      </c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ht="31.5" x14ac:dyDescent="0.25">
      <c r="A535" s="252">
        <v>3</v>
      </c>
      <c r="B535" s="253" t="s">
        <v>52</v>
      </c>
      <c r="C535" s="253">
        <v>2</v>
      </c>
      <c r="D535" s="253" t="s">
        <v>52</v>
      </c>
      <c r="E535" s="253">
        <v>106</v>
      </c>
      <c r="F535" s="254" t="s">
        <v>412</v>
      </c>
      <c r="G535" s="255" t="s">
        <v>415</v>
      </c>
      <c r="H535" s="256" t="s">
        <v>140</v>
      </c>
      <c r="I535" s="257">
        <v>3</v>
      </c>
      <c r="J535" s="258">
        <v>6</v>
      </c>
      <c r="K535" s="258">
        <v>2.37</v>
      </c>
      <c r="L535" s="259">
        <f t="shared" si="152"/>
        <v>8.370000000000001</v>
      </c>
      <c r="M535" s="259">
        <f t="shared" si="153"/>
        <v>25.110000000000003</v>
      </c>
      <c r="N535" s="260">
        <f t="shared" si="154"/>
        <v>0.2666</v>
      </c>
      <c r="O535" s="261">
        <f t="shared" si="155"/>
        <v>31.804326000000003</v>
      </c>
      <c r="P535" s="262">
        <f t="shared" si="156"/>
        <v>1.845332348354611E-5</v>
      </c>
      <c r="Q535" s="242"/>
      <c r="R535" s="243"/>
      <c r="S535" s="263">
        <f t="shared" si="157"/>
        <v>0</v>
      </c>
      <c r="T535" s="263">
        <f t="shared" si="158"/>
        <v>0</v>
      </c>
      <c r="U535" s="83"/>
      <c r="V535" s="310" t="e">
        <f t="shared" si="159"/>
        <v>#DIV/0!</v>
      </c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ht="31.5" x14ac:dyDescent="0.25">
      <c r="A536" s="252">
        <v>3</v>
      </c>
      <c r="B536" s="253" t="s">
        <v>52</v>
      </c>
      <c r="C536" s="253">
        <v>2</v>
      </c>
      <c r="D536" s="253" t="s">
        <v>52</v>
      </c>
      <c r="E536" s="253">
        <v>107</v>
      </c>
      <c r="F536" s="254" t="s">
        <v>412</v>
      </c>
      <c r="G536" s="255" t="s">
        <v>416</v>
      </c>
      <c r="H536" s="256" t="s">
        <v>140</v>
      </c>
      <c r="I536" s="257">
        <v>3</v>
      </c>
      <c r="J536" s="258">
        <v>6</v>
      </c>
      <c r="K536" s="258">
        <v>2.37</v>
      </c>
      <c r="L536" s="259">
        <f t="shared" si="152"/>
        <v>8.370000000000001</v>
      </c>
      <c r="M536" s="259">
        <f t="shared" si="153"/>
        <v>25.110000000000003</v>
      </c>
      <c r="N536" s="260">
        <f t="shared" si="154"/>
        <v>0.2666</v>
      </c>
      <c r="O536" s="261">
        <f t="shared" si="155"/>
        <v>31.804326000000003</v>
      </c>
      <c r="P536" s="262">
        <f t="shared" si="156"/>
        <v>1.845332348354611E-5</v>
      </c>
      <c r="Q536" s="242"/>
      <c r="R536" s="243"/>
      <c r="S536" s="263">
        <f t="shared" si="157"/>
        <v>0</v>
      </c>
      <c r="T536" s="263">
        <f t="shared" si="158"/>
        <v>0</v>
      </c>
      <c r="U536" s="83"/>
      <c r="V536" s="310" t="e">
        <f t="shared" si="159"/>
        <v>#DIV/0!</v>
      </c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ht="31.5" x14ac:dyDescent="0.25">
      <c r="A537" s="252">
        <v>3</v>
      </c>
      <c r="B537" s="253" t="s">
        <v>52</v>
      </c>
      <c r="C537" s="253">
        <v>2</v>
      </c>
      <c r="D537" s="253" t="s">
        <v>52</v>
      </c>
      <c r="E537" s="253">
        <v>108</v>
      </c>
      <c r="F537" s="254" t="s">
        <v>412</v>
      </c>
      <c r="G537" s="255" t="s">
        <v>417</v>
      </c>
      <c r="H537" s="256" t="s">
        <v>140</v>
      </c>
      <c r="I537" s="257">
        <v>3</v>
      </c>
      <c r="J537" s="258">
        <v>6</v>
      </c>
      <c r="K537" s="258">
        <v>2.37</v>
      </c>
      <c r="L537" s="259">
        <f t="shared" si="152"/>
        <v>8.370000000000001</v>
      </c>
      <c r="M537" s="259">
        <f t="shared" si="153"/>
        <v>25.110000000000003</v>
      </c>
      <c r="N537" s="260">
        <f t="shared" si="154"/>
        <v>0.2666</v>
      </c>
      <c r="O537" s="261">
        <f t="shared" si="155"/>
        <v>31.804326000000003</v>
      </c>
      <c r="P537" s="262">
        <f t="shared" si="156"/>
        <v>1.845332348354611E-5</v>
      </c>
      <c r="Q537" s="242"/>
      <c r="R537" s="243"/>
      <c r="S537" s="263">
        <f t="shared" si="157"/>
        <v>0</v>
      </c>
      <c r="T537" s="263">
        <f t="shared" si="158"/>
        <v>0</v>
      </c>
      <c r="U537" s="83"/>
      <c r="V537" s="310" t="e">
        <f t="shared" si="159"/>
        <v>#DIV/0!</v>
      </c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ht="31.5" x14ac:dyDescent="0.25">
      <c r="A538" s="252">
        <v>3</v>
      </c>
      <c r="B538" s="253" t="s">
        <v>52</v>
      </c>
      <c r="C538" s="253">
        <v>2</v>
      </c>
      <c r="D538" s="253" t="s">
        <v>52</v>
      </c>
      <c r="E538" s="253">
        <v>109</v>
      </c>
      <c r="F538" s="254" t="s">
        <v>412</v>
      </c>
      <c r="G538" s="255" t="s">
        <v>418</v>
      </c>
      <c r="H538" s="256" t="s">
        <v>140</v>
      </c>
      <c r="I538" s="257">
        <v>5</v>
      </c>
      <c r="J538" s="258">
        <v>6</v>
      </c>
      <c r="K538" s="258">
        <v>2.37</v>
      </c>
      <c r="L538" s="259">
        <f t="shared" si="152"/>
        <v>8.370000000000001</v>
      </c>
      <c r="M538" s="259">
        <f t="shared" si="153"/>
        <v>41.850000000000009</v>
      </c>
      <c r="N538" s="260">
        <f t="shared" si="154"/>
        <v>0.2666</v>
      </c>
      <c r="O538" s="261">
        <f t="shared" si="155"/>
        <v>53.007210000000008</v>
      </c>
      <c r="P538" s="262">
        <f t="shared" si="156"/>
        <v>3.0755539139243523E-5</v>
      </c>
      <c r="Q538" s="242"/>
      <c r="R538" s="243"/>
      <c r="S538" s="263">
        <f t="shared" si="157"/>
        <v>0</v>
      </c>
      <c r="T538" s="263">
        <f t="shared" si="158"/>
        <v>0</v>
      </c>
      <c r="U538" s="83"/>
      <c r="V538" s="310" t="e">
        <f t="shared" si="159"/>
        <v>#DIV/0!</v>
      </c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ht="31.5" x14ac:dyDescent="0.25">
      <c r="A539" s="252">
        <v>3</v>
      </c>
      <c r="B539" s="253" t="s">
        <v>52</v>
      </c>
      <c r="C539" s="253">
        <v>2</v>
      </c>
      <c r="D539" s="253" t="s">
        <v>52</v>
      </c>
      <c r="E539" s="253">
        <v>110</v>
      </c>
      <c r="F539" s="254" t="s">
        <v>138</v>
      </c>
      <c r="G539" s="255" t="s">
        <v>419</v>
      </c>
      <c r="H539" s="256" t="s">
        <v>140</v>
      </c>
      <c r="I539" s="257">
        <v>1</v>
      </c>
      <c r="J539" s="258">
        <v>405.81</v>
      </c>
      <c r="K539" s="258">
        <v>141.44</v>
      </c>
      <c r="L539" s="259">
        <f t="shared" si="152"/>
        <v>547.25</v>
      </c>
      <c r="M539" s="259">
        <f t="shared" si="153"/>
        <v>547.25</v>
      </c>
      <c r="N539" s="260">
        <f t="shared" si="154"/>
        <v>0.2666</v>
      </c>
      <c r="O539" s="261">
        <f t="shared" si="155"/>
        <v>693.14684999999997</v>
      </c>
      <c r="P539" s="262">
        <f t="shared" si="156"/>
        <v>4.0217368683276018E-4</v>
      </c>
      <c r="Q539" s="242"/>
      <c r="R539" s="243"/>
      <c r="S539" s="263">
        <f t="shared" si="157"/>
        <v>0</v>
      </c>
      <c r="T539" s="263">
        <f t="shared" si="158"/>
        <v>0</v>
      </c>
      <c r="U539" s="83"/>
      <c r="V539" s="310" t="e">
        <f t="shared" si="159"/>
        <v>#DIV/0!</v>
      </c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</row>
    <row r="540" spans="1:1024" ht="31.5" x14ac:dyDescent="0.25">
      <c r="A540" s="252">
        <v>3</v>
      </c>
      <c r="B540" s="253" t="s">
        <v>52</v>
      </c>
      <c r="C540" s="253">
        <v>2</v>
      </c>
      <c r="D540" s="253" t="s">
        <v>52</v>
      </c>
      <c r="E540" s="253">
        <v>111</v>
      </c>
      <c r="F540" s="254" t="s">
        <v>138</v>
      </c>
      <c r="G540" s="255" t="s">
        <v>420</v>
      </c>
      <c r="H540" s="256" t="s">
        <v>140</v>
      </c>
      <c r="I540" s="257">
        <v>1</v>
      </c>
      <c r="J540" s="258">
        <v>863.83</v>
      </c>
      <c r="K540" s="258">
        <v>301.77</v>
      </c>
      <c r="L540" s="259">
        <f t="shared" si="152"/>
        <v>1165.5999999999999</v>
      </c>
      <c r="M540" s="259">
        <f t="shared" si="153"/>
        <v>1165.5999999999999</v>
      </c>
      <c r="N540" s="260">
        <f t="shared" si="154"/>
        <v>0.2666</v>
      </c>
      <c r="O540" s="261">
        <f t="shared" si="155"/>
        <v>1476.3489599999998</v>
      </c>
      <c r="P540" s="262">
        <f t="shared" si="156"/>
        <v>8.5659871973004149E-4</v>
      </c>
      <c r="Q540" s="242"/>
      <c r="R540" s="243"/>
      <c r="S540" s="263">
        <f t="shared" si="157"/>
        <v>0</v>
      </c>
      <c r="T540" s="263">
        <f t="shared" si="158"/>
        <v>0</v>
      </c>
      <c r="U540" s="83"/>
      <c r="V540" s="310" t="e">
        <f t="shared" si="159"/>
        <v>#DIV/0!</v>
      </c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ht="31.5" x14ac:dyDescent="0.25">
      <c r="A541" s="252">
        <v>3</v>
      </c>
      <c r="B541" s="253" t="s">
        <v>52</v>
      </c>
      <c r="C541" s="253">
        <v>2</v>
      </c>
      <c r="D541" s="253" t="s">
        <v>52</v>
      </c>
      <c r="E541" s="253">
        <v>112</v>
      </c>
      <c r="F541" s="254" t="s">
        <v>138</v>
      </c>
      <c r="G541" s="255" t="s">
        <v>421</v>
      </c>
      <c r="H541" s="256" t="s">
        <v>140</v>
      </c>
      <c r="I541" s="257">
        <v>2</v>
      </c>
      <c r="J541" s="258">
        <v>128.98500000000001</v>
      </c>
      <c r="K541" s="258">
        <v>47.164999999999999</v>
      </c>
      <c r="L541" s="259">
        <f t="shared" si="152"/>
        <v>176.15</v>
      </c>
      <c r="M541" s="259">
        <f t="shared" si="153"/>
        <v>352.3</v>
      </c>
      <c r="N541" s="260">
        <f t="shared" si="154"/>
        <v>0.2666</v>
      </c>
      <c r="O541" s="261">
        <f t="shared" si="155"/>
        <v>446.22318000000001</v>
      </c>
      <c r="P541" s="262">
        <f t="shared" si="156"/>
        <v>2.5890505230001174E-4</v>
      </c>
      <c r="Q541" s="242"/>
      <c r="R541" s="243"/>
      <c r="S541" s="263">
        <f t="shared" si="157"/>
        <v>0</v>
      </c>
      <c r="T541" s="263">
        <f t="shared" si="158"/>
        <v>0</v>
      </c>
      <c r="U541" s="83"/>
      <c r="V541" s="310" t="e">
        <f t="shared" si="159"/>
        <v>#DIV/0!</v>
      </c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ht="31.5" x14ac:dyDescent="0.25">
      <c r="A542" s="252">
        <v>3</v>
      </c>
      <c r="B542" s="253" t="s">
        <v>52</v>
      </c>
      <c r="C542" s="253">
        <v>2</v>
      </c>
      <c r="D542" s="253" t="s">
        <v>52</v>
      </c>
      <c r="E542" s="253">
        <v>113</v>
      </c>
      <c r="F542" s="254" t="s">
        <v>138</v>
      </c>
      <c r="G542" s="255" t="s">
        <v>422</v>
      </c>
      <c r="H542" s="256" t="s">
        <v>140</v>
      </c>
      <c r="I542" s="257">
        <v>2</v>
      </c>
      <c r="J542" s="258">
        <v>23.535</v>
      </c>
      <c r="K542" s="258">
        <v>2.14</v>
      </c>
      <c r="L542" s="259">
        <f t="shared" si="152"/>
        <v>25.675000000000001</v>
      </c>
      <c r="M542" s="259">
        <f t="shared" si="153"/>
        <v>51.35</v>
      </c>
      <c r="N542" s="260">
        <f t="shared" si="154"/>
        <v>0.2666</v>
      </c>
      <c r="O542" s="261">
        <f t="shared" si="155"/>
        <v>65.039910000000006</v>
      </c>
      <c r="P542" s="262">
        <f t="shared" si="156"/>
        <v>3.7737083268820897E-5</v>
      </c>
      <c r="Q542" s="242"/>
      <c r="R542" s="243"/>
      <c r="S542" s="263">
        <f t="shared" si="157"/>
        <v>0</v>
      </c>
      <c r="T542" s="263">
        <f t="shared" si="158"/>
        <v>0</v>
      </c>
      <c r="U542" s="83"/>
      <c r="V542" s="310" t="e">
        <f t="shared" si="159"/>
        <v>#DIV/0!</v>
      </c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ht="31.5" x14ac:dyDescent="0.25">
      <c r="A543" s="252">
        <v>3</v>
      </c>
      <c r="B543" s="253" t="s">
        <v>52</v>
      </c>
      <c r="C543" s="253">
        <v>2</v>
      </c>
      <c r="D543" s="253" t="s">
        <v>52</v>
      </c>
      <c r="E543" s="253">
        <v>114</v>
      </c>
      <c r="F543" s="254" t="s">
        <v>138</v>
      </c>
      <c r="G543" s="255" t="s">
        <v>423</v>
      </c>
      <c r="H543" s="256" t="s">
        <v>140</v>
      </c>
      <c r="I543" s="257">
        <v>2</v>
      </c>
      <c r="J543" s="258">
        <v>10.722832025634499</v>
      </c>
      <c r="K543" s="258">
        <v>1.3315489631731801</v>
      </c>
      <c r="L543" s="259">
        <f t="shared" si="152"/>
        <v>12.054380988807679</v>
      </c>
      <c r="M543" s="259">
        <f t="shared" si="153"/>
        <v>24.108761977615359</v>
      </c>
      <c r="N543" s="260">
        <f t="shared" si="154"/>
        <v>0.2666</v>
      </c>
      <c r="O543" s="261">
        <f t="shared" si="155"/>
        <v>30.536157920847611</v>
      </c>
      <c r="P543" s="262">
        <f t="shared" si="156"/>
        <v>1.771751427959988E-5</v>
      </c>
      <c r="Q543" s="242"/>
      <c r="R543" s="243"/>
      <c r="S543" s="263">
        <f t="shared" si="157"/>
        <v>0</v>
      </c>
      <c r="T543" s="263">
        <f t="shared" si="158"/>
        <v>0</v>
      </c>
      <c r="U543" s="83"/>
      <c r="V543" s="310" t="e">
        <f t="shared" si="159"/>
        <v>#DIV/0!</v>
      </c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ht="31.5" x14ac:dyDescent="0.25">
      <c r="A544" s="252">
        <v>3</v>
      </c>
      <c r="B544" s="253" t="s">
        <v>52</v>
      </c>
      <c r="C544" s="253">
        <v>2</v>
      </c>
      <c r="D544" s="253" t="s">
        <v>52</v>
      </c>
      <c r="E544" s="253">
        <v>115</v>
      </c>
      <c r="F544" s="254" t="s">
        <v>138</v>
      </c>
      <c r="G544" s="255" t="s">
        <v>424</v>
      </c>
      <c r="H544" s="256" t="s">
        <v>140</v>
      </c>
      <c r="I544" s="257">
        <v>2</v>
      </c>
      <c r="J544" s="258">
        <v>3.1640818596084301</v>
      </c>
      <c r="K544" s="258">
        <v>0.39308972890836202</v>
      </c>
      <c r="L544" s="259">
        <f t="shared" si="152"/>
        <v>3.557171588516792</v>
      </c>
      <c r="M544" s="259">
        <f t="shared" si="153"/>
        <v>7.1143431770335841</v>
      </c>
      <c r="N544" s="260">
        <f t="shared" si="154"/>
        <v>0.2666</v>
      </c>
      <c r="O544" s="261">
        <f t="shared" si="155"/>
        <v>9.0110270680307369</v>
      </c>
      <c r="P544" s="262">
        <f t="shared" si="156"/>
        <v>5.2283264045702853E-6</v>
      </c>
      <c r="Q544" s="242"/>
      <c r="R544" s="243"/>
      <c r="S544" s="263">
        <f t="shared" si="157"/>
        <v>0</v>
      </c>
      <c r="T544" s="263">
        <f t="shared" si="158"/>
        <v>0</v>
      </c>
      <c r="U544" s="83"/>
      <c r="V544" s="310" t="e">
        <f t="shared" si="159"/>
        <v>#DIV/0!</v>
      </c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ht="31.5" x14ac:dyDescent="0.25">
      <c r="A545" s="252">
        <v>3</v>
      </c>
      <c r="B545" s="253" t="s">
        <v>52</v>
      </c>
      <c r="C545" s="253">
        <v>2</v>
      </c>
      <c r="D545" s="253" t="s">
        <v>52</v>
      </c>
      <c r="E545" s="253">
        <v>116</v>
      </c>
      <c r="F545" s="254" t="s">
        <v>138</v>
      </c>
      <c r="G545" s="255" t="s">
        <v>425</v>
      </c>
      <c r="H545" s="256" t="s">
        <v>140</v>
      </c>
      <c r="I545" s="257">
        <v>1</v>
      </c>
      <c r="J545" s="258">
        <v>4.9829785045159296</v>
      </c>
      <c r="K545" s="258">
        <v>0.62126818654001503</v>
      </c>
      <c r="L545" s="259">
        <f t="shared" si="152"/>
        <v>5.6042466910559448</v>
      </c>
      <c r="M545" s="259">
        <f t="shared" si="153"/>
        <v>5.6042466910559448</v>
      </c>
      <c r="N545" s="260">
        <f t="shared" si="154"/>
        <v>0.2666</v>
      </c>
      <c r="O545" s="261">
        <f t="shared" si="155"/>
        <v>7.0983388588914593</v>
      </c>
      <c r="P545" s="262">
        <f t="shared" si="156"/>
        <v>4.1185574301731672E-6</v>
      </c>
      <c r="Q545" s="242"/>
      <c r="R545" s="243"/>
      <c r="S545" s="263">
        <f t="shared" si="157"/>
        <v>0</v>
      </c>
      <c r="T545" s="263">
        <f t="shared" si="158"/>
        <v>0</v>
      </c>
      <c r="U545" s="83"/>
      <c r="V545" s="310" t="e">
        <f t="shared" si="159"/>
        <v>#DIV/0!</v>
      </c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ht="31.5" x14ac:dyDescent="0.25">
      <c r="A546" s="252">
        <v>3</v>
      </c>
      <c r="B546" s="253" t="s">
        <v>52</v>
      </c>
      <c r="C546" s="253">
        <v>2</v>
      </c>
      <c r="D546" s="253" t="s">
        <v>52</v>
      </c>
      <c r="E546" s="253">
        <v>117</v>
      </c>
      <c r="F546" s="254" t="s">
        <v>138</v>
      </c>
      <c r="G546" s="255" t="s">
        <v>426</v>
      </c>
      <c r="H546" s="256" t="s">
        <v>140</v>
      </c>
      <c r="I546" s="257">
        <v>1</v>
      </c>
      <c r="J546" s="258">
        <v>9.3236807603210003</v>
      </c>
      <c r="K546" s="258">
        <v>1.15782194448216</v>
      </c>
      <c r="L546" s="259">
        <f t="shared" si="152"/>
        <v>10.481502704803161</v>
      </c>
      <c r="M546" s="259">
        <f t="shared" si="153"/>
        <v>10.481502704803161</v>
      </c>
      <c r="N546" s="260">
        <f t="shared" si="154"/>
        <v>0.2666</v>
      </c>
      <c r="O546" s="261">
        <f t="shared" si="155"/>
        <v>13.275871325903683</v>
      </c>
      <c r="P546" s="262">
        <f t="shared" si="156"/>
        <v>7.7028498608282045E-6</v>
      </c>
      <c r="Q546" s="242"/>
      <c r="R546" s="243"/>
      <c r="S546" s="263">
        <f t="shared" si="157"/>
        <v>0</v>
      </c>
      <c r="T546" s="263">
        <f t="shared" si="158"/>
        <v>0</v>
      </c>
      <c r="U546" s="83"/>
      <c r="V546" s="310" t="e">
        <f t="shared" si="159"/>
        <v>#DIV/0!</v>
      </c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s="77" customFormat="1" ht="15.75" x14ac:dyDescent="0.25">
      <c r="A547" s="244"/>
      <c r="B547" s="245"/>
      <c r="C547" s="245"/>
      <c r="D547" s="245"/>
      <c r="E547" s="245"/>
      <c r="F547" s="264"/>
      <c r="G547" s="265" t="s">
        <v>65</v>
      </c>
      <c r="H547" s="266"/>
      <c r="I547" s="266"/>
      <c r="J547" s="267"/>
      <c r="K547" s="268"/>
      <c r="L547" s="269"/>
      <c r="M547" s="269">
        <f>SUM(M430:M546)</f>
        <v>34987.830239427363</v>
      </c>
      <c r="N547" s="269"/>
      <c r="O547" s="269">
        <f>SUM(O430:O546)</f>
        <v>44315.585781258676</v>
      </c>
      <c r="P547" s="270">
        <f t="shared" si="156"/>
        <v>2.5712534822602523E-2</v>
      </c>
      <c r="Q547" s="269"/>
      <c r="R547" s="269"/>
      <c r="S547" s="269">
        <f>SUM(S430:S546)</f>
        <v>0</v>
      </c>
      <c r="T547" s="269">
        <f>SUM(T430:T546)</f>
        <v>0</v>
      </c>
      <c r="U547" s="87"/>
      <c r="V547" s="311" t="e">
        <f t="shared" si="159"/>
        <v>#DIV/0!</v>
      </c>
    </row>
    <row r="548" spans="1:1024" ht="31.5" x14ac:dyDescent="0.25">
      <c r="A548" s="244">
        <v>3</v>
      </c>
      <c r="B548" s="245" t="s">
        <v>52</v>
      </c>
      <c r="C548" s="245">
        <v>3</v>
      </c>
      <c r="D548" s="245"/>
      <c r="E548" s="245"/>
      <c r="F548" s="246"/>
      <c r="G548" s="246" t="s">
        <v>427</v>
      </c>
      <c r="H548" s="246" t="s">
        <v>143</v>
      </c>
      <c r="I548" s="246" t="s">
        <v>144</v>
      </c>
      <c r="J548" s="246"/>
      <c r="K548" s="246"/>
      <c r="L548" s="269"/>
      <c r="M548" s="269"/>
      <c r="N548" s="269"/>
      <c r="O548" s="269"/>
      <c r="P548" s="270"/>
      <c r="Q548" s="269"/>
      <c r="R548" s="269"/>
      <c r="S548" s="269"/>
      <c r="T548" s="269"/>
      <c r="U548" s="87"/>
      <c r="V548" s="311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ht="31.5" x14ac:dyDescent="0.25">
      <c r="A549" s="252">
        <v>3</v>
      </c>
      <c r="B549" s="253" t="s">
        <v>52</v>
      </c>
      <c r="C549" s="253">
        <v>3</v>
      </c>
      <c r="D549" s="253" t="s">
        <v>52</v>
      </c>
      <c r="E549" s="253">
        <v>1</v>
      </c>
      <c r="F549" s="254">
        <v>92992</v>
      </c>
      <c r="G549" s="255" t="s">
        <v>428</v>
      </c>
      <c r="H549" s="256" t="s">
        <v>86</v>
      </c>
      <c r="I549" s="257">
        <v>280</v>
      </c>
      <c r="J549" s="258">
        <v>36.950000000000003</v>
      </c>
      <c r="K549" s="258">
        <v>2.96</v>
      </c>
      <c r="L549" s="259">
        <f t="shared" ref="L549:L574" si="160">SUM(J549:K549)</f>
        <v>39.910000000000004</v>
      </c>
      <c r="M549" s="259">
        <f t="shared" ref="M549:M574" si="161">L549*I549</f>
        <v>11174.800000000001</v>
      </c>
      <c r="N549" s="260">
        <f t="shared" ref="N549:N574" si="162">$P$7</f>
        <v>0.2666</v>
      </c>
      <c r="O549" s="261">
        <f t="shared" ref="O549:O574" si="163">M549*(1+N549)</f>
        <v>14154.001680000001</v>
      </c>
      <c r="P549" s="262">
        <f t="shared" ref="P549:P575" si="164">O549/$O$1113</f>
        <v>8.2123536146527717E-3</v>
      </c>
      <c r="Q549" s="242"/>
      <c r="R549" s="243"/>
      <c r="S549" s="263">
        <f t="shared" ref="S549:S574" si="165">IF($V$7=0,0,L549*(1+$V$7)*(1-$V$6))</f>
        <v>0</v>
      </c>
      <c r="T549" s="263">
        <f t="shared" ref="T549:T574" si="166">S549*I549</f>
        <v>0</v>
      </c>
      <c r="U549" s="83"/>
      <c r="V549" s="310" t="e">
        <f t="shared" ref="V549:V575" si="167">T549/$T$1113</f>
        <v>#DIV/0!</v>
      </c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ht="31.5" x14ac:dyDescent="0.25">
      <c r="A550" s="252">
        <v>3</v>
      </c>
      <c r="B550" s="253" t="s">
        <v>52</v>
      </c>
      <c r="C550" s="253">
        <v>3</v>
      </c>
      <c r="D550" s="253" t="s">
        <v>52</v>
      </c>
      <c r="E550" s="253">
        <v>2</v>
      </c>
      <c r="F550" s="254">
        <v>92988</v>
      </c>
      <c r="G550" s="255" t="s">
        <v>429</v>
      </c>
      <c r="H550" s="256" t="s">
        <v>86</v>
      </c>
      <c r="I550" s="257">
        <v>23</v>
      </c>
      <c r="J550" s="258">
        <v>20.190000000000001</v>
      </c>
      <c r="K550" s="258">
        <v>2.02</v>
      </c>
      <c r="L550" s="259">
        <f t="shared" si="160"/>
        <v>22.21</v>
      </c>
      <c r="M550" s="259">
        <f t="shared" si="161"/>
        <v>510.83000000000004</v>
      </c>
      <c r="N550" s="260">
        <f t="shared" si="162"/>
        <v>0.2666</v>
      </c>
      <c r="O550" s="261">
        <f t="shared" si="163"/>
        <v>647.01727800000003</v>
      </c>
      <c r="P550" s="262">
        <f t="shared" si="164"/>
        <v>3.7540865133810669E-4</v>
      </c>
      <c r="Q550" s="242"/>
      <c r="R550" s="243"/>
      <c r="S550" s="263">
        <f t="shared" si="165"/>
        <v>0</v>
      </c>
      <c r="T550" s="263">
        <f t="shared" si="166"/>
        <v>0</v>
      </c>
      <c r="U550" s="83"/>
      <c r="V550" s="310" t="e">
        <f t="shared" si="167"/>
        <v>#DIV/0!</v>
      </c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ht="31.5" x14ac:dyDescent="0.25">
      <c r="A551" s="252">
        <v>3</v>
      </c>
      <c r="B551" s="253" t="s">
        <v>52</v>
      </c>
      <c r="C551" s="253">
        <v>3</v>
      </c>
      <c r="D551" s="253" t="s">
        <v>52</v>
      </c>
      <c r="E551" s="253">
        <v>3</v>
      </c>
      <c r="F551" s="254">
        <v>72263</v>
      </c>
      <c r="G551" s="255" t="s">
        <v>321</v>
      </c>
      <c r="H551" s="256" t="s">
        <v>140</v>
      </c>
      <c r="I551" s="257">
        <v>2</v>
      </c>
      <c r="J551" s="258">
        <v>7.33</v>
      </c>
      <c r="K551" s="258">
        <v>9.44</v>
      </c>
      <c r="L551" s="259">
        <f t="shared" si="160"/>
        <v>16.77</v>
      </c>
      <c r="M551" s="259">
        <f t="shared" si="161"/>
        <v>33.54</v>
      </c>
      <c r="N551" s="260">
        <f t="shared" si="162"/>
        <v>0.2666</v>
      </c>
      <c r="O551" s="261">
        <f t="shared" si="163"/>
        <v>42.481763999999998</v>
      </c>
      <c r="P551" s="262">
        <f t="shared" si="164"/>
        <v>2.4648525274318459E-5</v>
      </c>
      <c r="Q551" s="242"/>
      <c r="R551" s="243"/>
      <c r="S551" s="263">
        <f t="shared" si="165"/>
        <v>0</v>
      </c>
      <c r="T551" s="263">
        <f t="shared" si="166"/>
        <v>0</v>
      </c>
      <c r="U551" s="83"/>
      <c r="V551" s="310" t="e">
        <f t="shared" si="167"/>
        <v>#DIV/0!</v>
      </c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ht="31.5" x14ac:dyDescent="0.25">
      <c r="A552" s="252">
        <v>3</v>
      </c>
      <c r="B552" s="253" t="s">
        <v>52</v>
      </c>
      <c r="C552" s="253">
        <v>3</v>
      </c>
      <c r="D552" s="253" t="s">
        <v>52</v>
      </c>
      <c r="E552" s="253">
        <v>4</v>
      </c>
      <c r="F552" s="254">
        <v>72265</v>
      </c>
      <c r="G552" s="255" t="s">
        <v>430</v>
      </c>
      <c r="H552" s="256" t="s">
        <v>140</v>
      </c>
      <c r="I552" s="257">
        <v>22</v>
      </c>
      <c r="J552" s="258">
        <v>11.15</v>
      </c>
      <c r="K552" s="258">
        <v>9.4</v>
      </c>
      <c r="L552" s="259">
        <f t="shared" si="160"/>
        <v>20.55</v>
      </c>
      <c r="M552" s="259">
        <f t="shared" si="161"/>
        <v>452.1</v>
      </c>
      <c r="N552" s="260">
        <f t="shared" si="162"/>
        <v>0.2666</v>
      </c>
      <c r="O552" s="261">
        <f t="shared" si="163"/>
        <v>572.62986000000001</v>
      </c>
      <c r="P552" s="262">
        <f t="shared" si="164"/>
        <v>3.3224801062967725E-4</v>
      </c>
      <c r="Q552" s="242"/>
      <c r="R552" s="243"/>
      <c r="S552" s="263">
        <f t="shared" si="165"/>
        <v>0</v>
      </c>
      <c r="T552" s="263">
        <f t="shared" si="166"/>
        <v>0</v>
      </c>
      <c r="U552" s="83"/>
      <c r="V552" s="310" t="e">
        <f t="shared" si="167"/>
        <v>#DIV/0!</v>
      </c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ht="31.5" x14ac:dyDescent="0.25">
      <c r="A553" s="252">
        <v>3</v>
      </c>
      <c r="B553" s="253" t="s">
        <v>52</v>
      </c>
      <c r="C553" s="253">
        <v>3</v>
      </c>
      <c r="D553" s="253" t="s">
        <v>52</v>
      </c>
      <c r="E553" s="253">
        <v>5</v>
      </c>
      <c r="F553" s="254" t="s">
        <v>138</v>
      </c>
      <c r="G553" s="255" t="s">
        <v>431</v>
      </c>
      <c r="H553" s="256" t="s">
        <v>140</v>
      </c>
      <c r="I553" s="257">
        <v>24</v>
      </c>
      <c r="J553" s="258">
        <v>0.40041666666666698</v>
      </c>
      <c r="K553" s="258">
        <v>0.16</v>
      </c>
      <c r="L553" s="259">
        <f t="shared" si="160"/>
        <v>0.56041666666666701</v>
      </c>
      <c r="M553" s="259">
        <f t="shared" si="161"/>
        <v>13.450000000000008</v>
      </c>
      <c r="N553" s="260">
        <f t="shared" si="162"/>
        <v>0.2666</v>
      </c>
      <c r="O553" s="261">
        <f t="shared" si="163"/>
        <v>17.03577000000001</v>
      </c>
      <c r="P553" s="262">
        <f t="shared" si="164"/>
        <v>9.8843966887174551E-6</v>
      </c>
      <c r="Q553" s="242"/>
      <c r="R553" s="243"/>
      <c r="S553" s="263">
        <f t="shared" si="165"/>
        <v>0</v>
      </c>
      <c r="T553" s="263">
        <f t="shared" si="166"/>
        <v>0</v>
      </c>
      <c r="U553" s="83"/>
      <c r="V553" s="310" t="e">
        <f t="shared" si="167"/>
        <v>#DIV/0!</v>
      </c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ht="31.5" x14ac:dyDescent="0.25">
      <c r="A554" s="252">
        <v>3</v>
      </c>
      <c r="B554" s="253" t="s">
        <v>52</v>
      </c>
      <c r="C554" s="253">
        <v>3</v>
      </c>
      <c r="D554" s="253" t="s">
        <v>52</v>
      </c>
      <c r="E554" s="253">
        <v>6</v>
      </c>
      <c r="F554" s="254" t="s">
        <v>138</v>
      </c>
      <c r="G554" s="255" t="s">
        <v>355</v>
      </c>
      <c r="H554" s="256" t="s">
        <v>140</v>
      </c>
      <c r="I554" s="257">
        <v>24</v>
      </c>
      <c r="J554" s="258">
        <v>0.192</v>
      </c>
      <c r="K554" s="258">
        <v>1.7333333333333301E-2</v>
      </c>
      <c r="L554" s="259">
        <f t="shared" si="160"/>
        <v>0.20933333333333332</v>
      </c>
      <c r="M554" s="259">
        <f t="shared" si="161"/>
        <v>5.0239999999999991</v>
      </c>
      <c r="N554" s="260">
        <f t="shared" si="162"/>
        <v>0.2666</v>
      </c>
      <c r="O554" s="261">
        <f t="shared" si="163"/>
        <v>6.3633983999999986</v>
      </c>
      <c r="P554" s="262">
        <f t="shared" si="164"/>
        <v>3.6921344954733424E-6</v>
      </c>
      <c r="Q554" s="242"/>
      <c r="R554" s="243"/>
      <c r="S554" s="263">
        <f t="shared" si="165"/>
        <v>0</v>
      </c>
      <c r="T554" s="263">
        <f t="shared" si="166"/>
        <v>0</v>
      </c>
      <c r="U554" s="83"/>
      <c r="V554" s="310" t="e">
        <f t="shared" si="167"/>
        <v>#DIV/0!</v>
      </c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ht="31.5" x14ac:dyDescent="0.25">
      <c r="A555" s="252">
        <v>3</v>
      </c>
      <c r="B555" s="253" t="s">
        <v>52</v>
      </c>
      <c r="C555" s="253">
        <v>3</v>
      </c>
      <c r="D555" s="253" t="s">
        <v>52</v>
      </c>
      <c r="E555" s="253">
        <v>7</v>
      </c>
      <c r="F555" s="254" t="s">
        <v>138</v>
      </c>
      <c r="G555" s="255" t="s">
        <v>432</v>
      </c>
      <c r="H555" s="256" t="s">
        <v>140</v>
      </c>
      <c r="I555" s="257">
        <v>24</v>
      </c>
      <c r="J555" s="258">
        <v>0.154642857142857</v>
      </c>
      <c r="K555" s="258">
        <v>6.25E-2</v>
      </c>
      <c r="L555" s="259">
        <f t="shared" si="160"/>
        <v>0.217142857142857</v>
      </c>
      <c r="M555" s="259">
        <f t="shared" si="161"/>
        <v>5.2114285714285682</v>
      </c>
      <c r="N555" s="260">
        <f t="shared" si="162"/>
        <v>0.2666</v>
      </c>
      <c r="O555" s="261">
        <f t="shared" si="163"/>
        <v>6.6007954285714243</v>
      </c>
      <c r="P555" s="262">
        <f t="shared" si="164"/>
        <v>3.8298756367967324E-6</v>
      </c>
      <c r="Q555" s="242"/>
      <c r="R555" s="243"/>
      <c r="S555" s="263">
        <f t="shared" si="165"/>
        <v>0</v>
      </c>
      <c r="T555" s="263">
        <f t="shared" si="166"/>
        <v>0</v>
      </c>
      <c r="U555" s="83"/>
      <c r="V555" s="310" t="e">
        <f t="shared" si="167"/>
        <v>#DIV/0!</v>
      </c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ht="31.5" x14ac:dyDescent="0.25">
      <c r="A556" s="252">
        <v>3</v>
      </c>
      <c r="B556" s="253" t="s">
        <v>52</v>
      </c>
      <c r="C556" s="253">
        <v>3</v>
      </c>
      <c r="D556" s="253" t="s">
        <v>52</v>
      </c>
      <c r="E556" s="253">
        <v>8</v>
      </c>
      <c r="F556" s="254" t="s">
        <v>138</v>
      </c>
      <c r="G556" s="255" t="s">
        <v>356</v>
      </c>
      <c r="H556" s="256" t="s">
        <v>140</v>
      </c>
      <c r="I556" s="257">
        <v>24</v>
      </c>
      <c r="J556" s="258">
        <v>8.23333333333333E-2</v>
      </c>
      <c r="K556" s="258">
        <v>7.3333333333333297E-3</v>
      </c>
      <c r="L556" s="259">
        <f t="shared" si="160"/>
        <v>8.9666666666666631E-2</v>
      </c>
      <c r="M556" s="259">
        <f t="shared" si="161"/>
        <v>2.1519999999999992</v>
      </c>
      <c r="N556" s="260">
        <f t="shared" si="162"/>
        <v>0.2666</v>
      </c>
      <c r="O556" s="261">
        <f t="shared" si="163"/>
        <v>2.7257231999999991</v>
      </c>
      <c r="P556" s="262">
        <f t="shared" si="164"/>
        <v>1.5815034701947914E-6</v>
      </c>
      <c r="Q556" s="242"/>
      <c r="R556" s="243"/>
      <c r="S556" s="263">
        <f t="shared" si="165"/>
        <v>0</v>
      </c>
      <c r="T556" s="263">
        <f t="shared" si="166"/>
        <v>0</v>
      </c>
      <c r="U556" s="83"/>
      <c r="V556" s="310" t="e">
        <f t="shared" si="167"/>
        <v>#DIV/0!</v>
      </c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ht="31.5" x14ac:dyDescent="0.25">
      <c r="A557" s="252">
        <v>3</v>
      </c>
      <c r="B557" s="253" t="s">
        <v>52</v>
      </c>
      <c r="C557" s="253">
        <v>3</v>
      </c>
      <c r="D557" s="253" t="s">
        <v>52</v>
      </c>
      <c r="E557" s="253">
        <v>9</v>
      </c>
      <c r="F557" s="254" t="s">
        <v>433</v>
      </c>
      <c r="G557" s="255" t="s">
        <v>434</v>
      </c>
      <c r="H557" s="256" t="s">
        <v>86</v>
      </c>
      <c r="I557" s="257">
        <v>20</v>
      </c>
      <c r="J557" s="258">
        <v>0.81</v>
      </c>
      <c r="K557" s="258">
        <v>9.2949999999999999</v>
      </c>
      <c r="L557" s="259">
        <f t="shared" si="160"/>
        <v>10.105</v>
      </c>
      <c r="M557" s="259">
        <f t="shared" si="161"/>
        <v>202.10000000000002</v>
      </c>
      <c r="N557" s="260">
        <f t="shared" si="162"/>
        <v>0.2666</v>
      </c>
      <c r="O557" s="261">
        <f t="shared" si="163"/>
        <v>255.97986000000003</v>
      </c>
      <c r="P557" s="262">
        <f t="shared" si="164"/>
        <v>1.4852316511448303E-4</v>
      </c>
      <c r="Q557" s="242"/>
      <c r="R557" s="243"/>
      <c r="S557" s="263">
        <f t="shared" si="165"/>
        <v>0</v>
      </c>
      <c r="T557" s="263">
        <f t="shared" si="166"/>
        <v>0</v>
      </c>
      <c r="U557" s="83"/>
      <c r="V557" s="310" t="e">
        <f t="shared" si="167"/>
        <v>#DIV/0!</v>
      </c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ht="31.5" x14ac:dyDescent="0.25">
      <c r="A558" s="252">
        <v>3</v>
      </c>
      <c r="B558" s="253" t="s">
        <v>52</v>
      </c>
      <c r="C558" s="253">
        <v>3</v>
      </c>
      <c r="D558" s="253" t="s">
        <v>52</v>
      </c>
      <c r="E558" s="253">
        <v>10</v>
      </c>
      <c r="F558" s="254" t="s">
        <v>412</v>
      </c>
      <c r="G558" s="255" t="s">
        <v>413</v>
      </c>
      <c r="H558" s="256" t="s">
        <v>140</v>
      </c>
      <c r="I558" s="257">
        <v>1</v>
      </c>
      <c r="J558" s="258">
        <v>6</v>
      </c>
      <c r="K558" s="258">
        <v>2.37</v>
      </c>
      <c r="L558" s="259">
        <f t="shared" si="160"/>
        <v>8.370000000000001</v>
      </c>
      <c r="M558" s="259">
        <f t="shared" si="161"/>
        <v>8.370000000000001</v>
      </c>
      <c r="N558" s="260">
        <f t="shared" si="162"/>
        <v>0.2666</v>
      </c>
      <c r="O558" s="261">
        <f t="shared" si="163"/>
        <v>10.601442</v>
      </c>
      <c r="P558" s="262">
        <f t="shared" si="164"/>
        <v>6.1511078278487033E-6</v>
      </c>
      <c r="Q558" s="242"/>
      <c r="R558" s="243"/>
      <c r="S558" s="263">
        <f t="shared" si="165"/>
        <v>0</v>
      </c>
      <c r="T558" s="263">
        <f t="shared" si="166"/>
        <v>0</v>
      </c>
      <c r="U558" s="83"/>
      <c r="V558" s="310" t="e">
        <f t="shared" si="167"/>
        <v>#DIV/0!</v>
      </c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ht="31.5" x14ac:dyDescent="0.25">
      <c r="A559" s="252">
        <v>3</v>
      </c>
      <c r="B559" s="253" t="s">
        <v>52</v>
      </c>
      <c r="C559" s="253">
        <v>3</v>
      </c>
      <c r="D559" s="253" t="s">
        <v>52</v>
      </c>
      <c r="E559" s="253">
        <v>11</v>
      </c>
      <c r="F559" s="254" t="s">
        <v>412</v>
      </c>
      <c r="G559" s="255" t="s">
        <v>414</v>
      </c>
      <c r="H559" s="256" t="s">
        <v>140</v>
      </c>
      <c r="I559" s="257">
        <v>1</v>
      </c>
      <c r="J559" s="258">
        <v>6</v>
      </c>
      <c r="K559" s="258">
        <v>2.37</v>
      </c>
      <c r="L559" s="259">
        <f t="shared" si="160"/>
        <v>8.370000000000001</v>
      </c>
      <c r="M559" s="259">
        <f t="shared" si="161"/>
        <v>8.370000000000001</v>
      </c>
      <c r="N559" s="260">
        <f t="shared" si="162"/>
        <v>0.2666</v>
      </c>
      <c r="O559" s="261">
        <f t="shared" si="163"/>
        <v>10.601442</v>
      </c>
      <c r="P559" s="262">
        <f t="shared" si="164"/>
        <v>6.1511078278487033E-6</v>
      </c>
      <c r="Q559" s="242"/>
      <c r="R559" s="243"/>
      <c r="S559" s="263">
        <f t="shared" si="165"/>
        <v>0</v>
      </c>
      <c r="T559" s="263">
        <f t="shared" si="166"/>
        <v>0</v>
      </c>
      <c r="U559" s="83"/>
      <c r="V559" s="310" t="e">
        <f t="shared" si="167"/>
        <v>#DIV/0!</v>
      </c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ht="31.5" x14ac:dyDescent="0.25">
      <c r="A560" s="252">
        <v>3</v>
      </c>
      <c r="B560" s="253" t="s">
        <v>52</v>
      </c>
      <c r="C560" s="253">
        <v>3</v>
      </c>
      <c r="D560" s="253" t="s">
        <v>52</v>
      </c>
      <c r="E560" s="253">
        <v>12</v>
      </c>
      <c r="F560" s="254" t="s">
        <v>412</v>
      </c>
      <c r="G560" s="255" t="s">
        <v>415</v>
      </c>
      <c r="H560" s="256" t="s">
        <v>140</v>
      </c>
      <c r="I560" s="257">
        <v>1</v>
      </c>
      <c r="J560" s="258">
        <v>6</v>
      </c>
      <c r="K560" s="258">
        <v>2.37</v>
      </c>
      <c r="L560" s="259">
        <f t="shared" si="160"/>
        <v>8.370000000000001</v>
      </c>
      <c r="M560" s="259">
        <f t="shared" si="161"/>
        <v>8.370000000000001</v>
      </c>
      <c r="N560" s="260">
        <f t="shared" si="162"/>
        <v>0.2666</v>
      </c>
      <c r="O560" s="261">
        <f t="shared" si="163"/>
        <v>10.601442</v>
      </c>
      <c r="P560" s="262">
        <f t="shared" si="164"/>
        <v>6.1511078278487033E-6</v>
      </c>
      <c r="Q560" s="242"/>
      <c r="R560" s="243"/>
      <c r="S560" s="263">
        <f t="shared" si="165"/>
        <v>0</v>
      </c>
      <c r="T560" s="263">
        <f t="shared" si="166"/>
        <v>0</v>
      </c>
      <c r="U560" s="83"/>
      <c r="V560" s="310" t="e">
        <f t="shared" si="167"/>
        <v>#DIV/0!</v>
      </c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ht="31.5" x14ac:dyDescent="0.25">
      <c r="A561" s="252">
        <v>3</v>
      </c>
      <c r="B561" s="253" t="s">
        <v>52</v>
      </c>
      <c r="C561" s="253">
        <v>3</v>
      </c>
      <c r="D561" s="253" t="s">
        <v>52</v>
      </c>
      <c r="E561" s="253">
        <v>13</v>
      </c>
      <c r="F561" s="254" t="s">
        <v>412</v>
      </c>
      <c r="G561" s="255" t="s">
        <v>416</v>
      </c>
      <c r="H561" s="256" t="s">
        <v>140</v>
      </c>
      <c r="I561" s="257">
        <v>1</v>
      </c>
      <c r="J561" s="258">
        <v>6</v>
      </c>
      <c r="K561" s="258">
        <v>2.37</v>
      </c>
      <c r="L561" s="259">
        <f t="shared" si="160"/>
        <v>8.370000000000001</v>
      </c>
      <c r="M561" s="259">
        <f t="shared" si="161"/>
        <v>8.370000000000001</v>
      </c>
      <c r="N561" s="260">
        <f t="shared" si="162"/>
        <v>0.2666</v>
      </c>
      <c r="O561" s="261">
        <f t="shared" si="163"/>
        <v>10.601442</v>
      </c>
      <c r="P561" s="262">
        <f t="shared" si="164"/>
        <v>6.1511078278487033E-6</v>
      </c>
      <c r="Q561" s="242"/>
      <c r="R561" s="243"/>
      <c r="S561" s="263">
        <f t="shared" si="165"/>
        <v>0</v>
      </c>
      <c r="T561" s="263">
        <f t="shared" si="166"/>
        <v>0</v>
      </c>
      <c r="U561" s="83"/>
      <c r="V561" s="310" t="e">
        <f t="shared" si="167"/>
        <v>#DIV/0!</v>
      </c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</row>
    <row r="562" spans="1:1024" ht="31.5" x14ac:dyDescent="0.25">
      <c r="A562" s="252">
        <v>3</v>
      </c>
      <c r="B562" s="253" t="s">
        <v>52</v>
      </c>
      <c r="C562" s="253">
        <v>3</v>
      </c>
      <c r="D562" s="253" t="s">
        <v>52</v>
      </c>
      <c r="E562" s="253">
        <v>14</v>
      </c>
      <c r="F562" s="254" t="s">
        <v>412</v>
      </c>
      <c r="G562" s="255" t="s">
        <v>417</v>
      </c>
      <c r="H562" s="256" t="s">
        <v>140</v>
      </c>
      <c r="I562" s="257">
        <v>1</v>
      </c>
      <c r="J562" s="258">
        <v>6</v>
      </c>
      <c r="K562" s="258">
        <v>2.37</v>
      </c>
      <c r="L562" s="259">
        <f t="shared" si="160"/>
        <v>8.370000000000001</v>
      </c>
      <c r="M562" s="259">
        <f t="shared" si="161"/>
        <v>8.370000000000001</v>
      </c>
      <c r="N562" s="260">
        <f t="shared" si="162"/>
        <v>0.2666</v>
      </c>
      <c r="O562" s="261">
        <f t="shared" si="163"/>
        <v>10.601442</v>
      </c>
      <c r="P562" s="262">
        <f t="shared" si="164"/>
        <v>6.1511078278487033E-6</v>
      </c>
      <c r="Q562" s="242"/>
      <c r="R562" s="243"/>
      <c r="S562" s="263">
        <f t="shared" si="165"/>
        <v>0</v>
      </c>
      <c r="T562" s="263">
        <f t="shared" si="166"/>
        <v>0</v>
      </c>
      <c r="U562" s="83"/>
      <c r="V562" s="310" t="e">
        <f t="shared" si="167"/>
        <v>#DIV/0!</v>
      </c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ht="31.5" x14ac:dyDescent="0.25">
      <c r="A563" s="252">
        <v>3</v>
      </c>
      <c r="B563" s="253" t="s">
        <v>52</v>
      </c>
      <c r="C563" s="253">
        <v>3</v>
      </c>
      <c r="D563" s="253" t="s">
        <v>52</v>
      </c>
      <c r="E563" s="253">
        <v>15</v>
      </c>
      <c r="F563" s="254" t="s">
        <v>412</v>
      </c>
      <c r="G563" s="255" t="s">
        <v>418</v>
      </c>
      <c r="H563" s="256" t="s">
        <v>140</v>
      </c>
      <c r="I563" s="257">
        <v>2</v>
      </c>
      <c r="J563" s="258">
        <v>6</v>
      </c>
      <c r="K563" s="258">
        <v>2.37</v>
      </c>
      <c r="L563" s="259">
        <f t="shared" si="160"/>
        <v>8.370000000000001</v>
      </c>
      <c r="M563" s="259">
        <f t="shared" si="161"/>
        <v>16.740000000000002</v>
      </c>
      <c r="N563" s="260">
        <f t="shared" si="162"/>
        <v>0.2666</v>
      </c>
      <c r="O563" s="261">
        <f t="shared" si="163"/>
        <v>21.202884000000001</v>
      </c>
      <c r="P563" s="262">
        <f t="shared" si="164"/>
        <v>1.2302215655697407E-5</v>
      </c>
      <c r="Q563" s="242"/>
      <c r="R563" s="243"/>
      <c r="S563" s="263">
        <f t="shared" si="165"/>
        <v>0</v>
      </c>
      <c r="T563" s="263">
        <f t="shared" si="166"/>
        <v>0</v>
      </c>
      <c r="U563" s="83"/>
      <c r="V563" s="310" t="e">
        <f t="shared" si="167"/>
        <v>#DIV/0!</v>
      </c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ht="31.5" x14ac:dyDescent="0.25">
      <c r="A564" s="252">
        <v>3</v>
      </c>
      <c r="B564" s="253" t="s">
        <v>52</v>
      </c>
      <c r="C564" s="253">
        <v>3</v>
      </c>
      <c r="D564" s="253" t="s">
        <v>52</v>
      </c>
      <c r="E564" s="253">
        <v>16</v>
      </c>
      <c r="F564" s="254" t="s">
        <v>138</v>
      </c>
      <c r="G564" s="255" t="s">
        <v>435</v>
      </c>
      <c r="H564" s="256" t="s">
        <v>86</v>
      </c>
      <c r="I564" s="257">
        <v>1</v>
      </c>
      <c r="J564" s="258">
        <v>2.66</v>
      </c>
      <c r="K564" s="258">
        <v>1.02</v>
      </c>
      <c r="L564" s="259">
        <f t="shared" si="160"/>
        <v>3.68</v>
      </c>
      <c r="M564" s="259">
        <f t="shared" si="161"/>
        <v>3.68</v>
      </c>
      <c r="N564" s="260">
        <f t="shared" si="162"/>
        <v>0.2666</v>
      </c>
      <c r="O564" s="261">
        <f t="shared" si="163"/>
        <v>4.6610880000000003</v>
      </c>
      <c r="P564" s="262">
        <f t="shared" si="164"/>
        <v>2.7044297259836594E-6</v>
      </c>
      <c r="Q564" s="242"/>
      <c r="R564" s="243"/>
      <c r="S564" s="263">
        <f t="shared" si="165"/>
        <v>0</v>
      </c>
      <c r="T564" s="263">
        <f t="shared" si="166"/>
        <v>0</v>
      </c>
      <c r="U564" s="83"/>
      <c r="V564" s="310" t="e">
        <f t="shared" si="167"/>
        <v>#DIV/0!</v>
      </c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ht="31.5" x14ac:dyDescent="0.25">
      <c r="A565" s="252">
        <v>3</v>
      </c>
      <c r="B565" s="253" t="s">
        <v>52</v>
      </c>
      <c r="C565" s="253">
        <v>3</v>
      </c>
      <c r="D565" s="253" t="s">
        <v>52</v>
      </c>
      <c r="E565" s="253">
        <v>17</v>
      </c>
      <c r="F565" s="254" t="s">
        <v>138</v>
      </c>
      <c r="G565" s="255" t="s">
        <v>436</v>
      </c>
      <c r="H565" s="256" t="s">
        <v>86</v>
      </c>
      <c r="I565" s="257">
        <v>2</v>
      </c>
      <c r="J565" s="258">
        <v>3.1349999999999998</v>
      </c>
      <c r="K565" s="258">
        <v>1.2050000000000001</v>
      </c>
      <c r="L565" s="259">
        <f t="shared" si="160"/>
        <v>4.34</v>
      </c>
      <c r="M565" s="259">
        <f t="shared" si="161"/>
        <v>8.68</v>
      </c>
      <c r="N565" s="260">
        <f t="shared" si="162"/>
        <v>0.2666</v>
      </c>
      <c r="O565" s="261">
        <f t="shared" si="163"/>
        <v>10.994088</v>
      </c>
      <c r="P565" s="262">
        <f t="shared" si="164"/>
        <v>6.3789266362875436E-6</v>
      </c>
      <c r="Q565" s="242"/>
      <c r="R565" s="243"/>
      <c r="S565" s="263">
        <f t="shared" si="165"/>
        <v>0</v>
      </c>
      <c r="T565" s="263">
        <f t="shared" si="166"/>
        <v>0</v>
      </c>
      <c r="U565" s="83"/>
      <c r="V565" s="310" t="e">
        <f t="shared" si="167"/>
        <v>#DIV/0!</v>
      </c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ht="31.5" x14ac:dyDescent="0.25">
      <c r="A566" s="252">
        <v>3</v>
      </c>
      <c r="B566" s="253" t="s">
        <v>52</v>
      </c>
      <c r="C566" s="253">
        <v>3</v>
      </c>
      <c r="D566" s="253" t="s">
        <v>52</v>
      </c>
      <c r="E566" s="253">
        <v>18</v>
      </c>
      <c r="F566" s="254" t="s">
        <v>213</v>
      </c>
      <c r="G566" s="255" t="s">
        <v>214</v>
      </c>
      <c r="H566" s="256" t="s">
        <v>140</v>
      </c>
      <c r="I566" s="257">
        <v>48</v>
      </c>
      <c r="J566" s="258">
        <v>0.04</v>
      </c>
      <c r="K566" s="258">
        <v>2.1000000000000001E-2</v>
      </c>
      <c r="L566" s="259">
        <f t="shared" si="160"/>
        <v>6.0999999999999999E-2</v>
      </c>
      <c r="M566" s="259">
        <f t="shared" si="161"/>
        <v>2.9279999999999999</v>
      </c>
      <c r="N566" s="260">
        <f t="shared" si="162"/>
        <v>0.2666</v>
      </c>
      <c r="O566" s="261">
        <f t="shared" si="163"/>
        <v>3.7086047999999998</v>
      </c>
      <c r="P566" s="262">
        <f t="shared" si="164"/>
        <v>2.1517853906739549E-6</v>
      </c>
      <c r="Q566" s="242"/>
      <c r="R566" s="243"/>
      <c r="S566" s="263">
        <f t="shared" si="165"/>
        <v>0</v>
      </c>
      <c r="T566" s="263">
        <f t="shared" si="166"/>
        <v>0</v>
      </c>
      <c r="U566" s="83"/>
      <c r="V566" s="310" t="e">
        <f t="shared" si="167"/>
        <v>#DIV/0!</v>
      </c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ht="31.5" x14ac:dyDescent="0.25">
      <c r="A567" s="252">
        <v>3</v>
      </c>
      <c r="B567" s="253" t="s">
        <v>52</v>
      </c>
      <c r="C567" s="253">
        <v>3</v>
      </c>
      <c r="D567" s="253" t="s">
        <v>52</v>
      </c>
      <c r="E567" s="253">
        <v>19</v>
      </c>
      <c r="F567" s="254" t="s">
        <v>437</v>
      </c>
      <c r="G567" s="255" t="s">
        <v>438</v>
      </c>
      <c r="H567" s="256" t="s">
        <v>140</v>
      </c>
      <c r="I567" s="257">
        <v>276</v>
      </c>
      <c r="J567" s="258">
        <v>0.13</v>
      </c>
      <c r="K567" s="258">
        <v>9.73333333333333E-2</v>
      </c>
      <c r="L567" s="259">
        <f t="shared" si="160"/>
        <v>0.2273333333333333</v>
      </c>
      <c r="M567" s="259">
        <f t="shared" si="161"/>
        <v>62.743999999999993</v>
      </c>
      <c r="N567" s="260">
        <f t="shared" si="162"/>
        <v>0.2666</v>
      </c>
      <c r="O567" s="261">
        <f t="shared" si="163"/>
        <v>79.471550399999984</v>
      </c>
      <c r="P567" s="262">
        <f t="shared" si="164"/>
        <v>4.6110526828021377E-5</v>
      </c>
      <c r="Q567" s="242"/>
      <c r="R567" s="243"/>
      <c r="S567" s="263">
        <f t="shared" si="165"/>
        <v>0</v>
      </c>
      <c r="T567" s="263">
        <f t="shared" si="166"/>
        <v>0</v>
      </c>
      <c r="U567" s="83"/>
      <c r="V567" s="310" t="e">
        <f t="shared" si="167"/>
        <v>#DIV/0!</v>
      </c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ht="31.5" x14ac:dyDescent="0.25">
      <c r="A568" s="252">
        <v>3</v>
      </c>
      <c r="B568" s="253" t="s">
        <v>52</v>
      </c>
      <c r="C568" s="253">
        <v>3</v>
      </c>
      <c r="D568" s="253" t="s">
        <v>52</v>
      </c>
      <c r="E568" s="253">
        <v>20</v>
      </c>
      <c r="F568" s="254" t="s">
        <v>138</v>
      </c>
      <c r="G568" s="255" t="s">
        <v>439</v>
      </c>
      <c r="H568" s="256" t="s">
        <v>140</v>
      </c>
      <c r="I568" s="257">
        <v>24</v>
      </c>
      <c r="J568" s="258">
        <v>1.30375</v>
      </c>
      <c r="K568" s="258">
        <v>0.50041666666666695</v>
      </c>
      <c r="L568" s="259">
        <f t="shared" si="160"/>
        <v>1.8041666666666669</v>
      </c>
      <c r="M568" s="259">
        <f t="shared" si="161"/>
        <v>43.300000000000004</v>
      </c>
      <c r="N568" s="260">
        <f t="shared" si="162"/>
        <v>0.2666</v>
      </c>
      <c r="O568" s="261">
        <f t="shared" si="163"/>
        <v>54.843780000000002</v>
      </c>
      <c r="P568" s="262">
        <f t="shared" si="164"/>
        <v>3.182114324323164E-5</v>
      </c>
      <c r="Q568" s="242"/>
      <c r="R568" s="243"/>
      <c r="S568" s="263">
        <f t="shared" si="165"/>
        <v>0</v>
      </c>
      <c r="T568" s="263">
        <f t="shared" si="166"/>
        <v>0</v>
      </c>
      <c r="U568" s="83"/>
      <c r="V568" s="310" t="e">
        <f t="shared" si="167"/>
        <v>#DIV/0!</v>
      </c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ht="31.5" x14ac:dyDescent="0.25">
      <c r="A569" s="252">
        <v>3</v>
      </c>
      <c r="B569" s="253" t="s">
        <v>52</v>
      </c>
      <c r="C569" s="253">
        <v>3</v>
      </c>
      <c r="D569" s="253" t="s">
        <v>52</v>
      </c>
      <c r="E569" s="253">
        <v>21</v>
      </c>
      <c r="F569" s="254" t="s">
        <v>138</v>
      </c>
      <c r="G569" s="255" t="s">
        <v>440</v>
      </c>
      <c r="H569" s="256" t="s">
        <v>140</v>
      </c>
      <c r="I569" s="257">
        <v>24</v>
      </c>
      <c r="J569" s="258">
        <v>9.0416666666666701E-2</v>
      </c>
      <c r="K569" s="258">
        <v>3.4583333333333299E-2</v>
      </c>
      <c r="L569" s="259">
        <f t="shared" si="160"/>
        <v>0.125</v>
      </c>
      <c r="M569" s="259">
        <f t="shared" si="161"/>
        <v>3</v>
      </c>
      <c r="N569" s="260">
        <f t="shared" si="162"/>
        <v>0.2666</v>
      </c>
      <c r="O569" s="261">
        <f t="shared" si="163"/>
        <v>3.7997999999999998</v>
      </c>
      <c r="P569" s="262">
        <f t="shared" si="164"/>
        <v>2.2046981461823307E-6</v>
      </c>
      <c r="Q569" s="242"/>
      <c r="R569" s="243"/>
      <c r="S569" s="263">
        <f t="shared" si="165"/>
        <v>0</v>
      </c>
      <c r="T569" s="263">
        <f t="shared" si="166"/>
        <v>0</v>
      </c>
      <c r="U569" s="83"/>
      <c r="V569" s="310" t="e">
        <f t="shared" si="167"/>
        <v>#DIV/0!</v>
      </c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ht="31.5" x14ac:dyDescent="0.25">
      <c r="A570" s="252">
        <v>3</v>
      </c>
      <c r="B570" s="253" t="s">
        <v>52</v>
      </c>
      <c r="C570" s="253">
        <v>3</v>
      </c>
      <c r="D570" s="253" t="s">
        <v>52</v>
      </c>
      <c r="E570" s="253">
        <v>22</v>
      </c>
      <c r="F570" s="254" t="s">
        <v>138</v>
      </c>
      <c r="G570" s="255" t="s">
        <v>441</v>
      </c>
      <c r="H570" s="256" t="s">
        <v>140</v>
      </c>
      <c r="I570" s="257">
        <v>1</v>
      </c>
      <c r="J570" s="258">
        <v>177.6</v>
      </c>
      <c r="K570" s="258">
        <v>61.375</v>
      </c>
      <c r="L570" s="259">
        <f t="shared" si="160"/>
        <v>238.97499999999999</v>
      </c>
      <c r="M570" s="259">
        <f t="shared" si="161"/>
        <v>238.97499999999999</v>
      </c>
      <c r="N570" s="260">
        <f t="shared" si="162"/>
        <v>0.2666</v>
      </c>
      <c r="O570" s="261">
        <f t="shared" si="163"/>
        <v>302.68573499999997</v>
      </c>
      <c r="P570" s="262">
        <f t="shared" si="164"/>
        <v>1.7562257982797416E-4</v>
      </c>
      <c r="Q570" s="242"/>
      <c r="R570" s="243"/>
      <c r="S570" s="263">
        <f t="shared" si="165"/>
        <v>0</v>
      </c>
      <c r="T570" s="263">
        <f t="shared" si="166"/>
        <v>0</v>
      </c>
      <c r="U570" s="83"/>
      <c r="V570" s="310" t="e">
        <f t="shared" si="167"/>
        <v>#DIV/0!</v>
      </c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ht="31.5" x14ac:dyDescent="0.25">
      <c r="A571" s="252">
        <v>3</v>
      </c>
      <c r="B571" s="253" t="s">
        <v>52</v>
      </c>
      <c r="C571" s="253">
        <v>3</v>
      </c>
      <c r="D571" s="253" t="s">
        <v>52</v>
      </c>
      <c r="E571" s="253">
        <v>23</v>
      </c>
      <c r="F571" s="254" t="s">
        <v>138</v>
      </c>
      <c r="G571" s="255" t="s">
        <v>442</v>
      </c>
      <c r="H571" s="256" t="s">
        <v>140</v>
      </c>
      <c r="I571" s="257">
        <v>4</v>
      </c>
      <c r="J571" s="258">
        <v>18.216249999999999</v>
      </c>
      <c r="K571" s="258">
        <v>6.9937500000000004</v>
      </c>
      <c r="L571" s="259">
        <f t="shared" si="160"/>
        <v>25.21</v>
      </c>
      <c r="M571" s="259">
        <f t="shared" si="161"/>
        <v>100.84</v>
      </c>
      <c r="N571" s="260">
        <f t="shared" si="162"/>
        <v>0.2666</v>
      </c>
      <c r="O571" s="261">
        <f t="shared" si="163"/>
        <v>127.723944</v>
      </c>
      <c r="P571" s="262">
        <f t="shared" si="164"/>
        <v>7.4107253687008751E-5</v>
      </c>
      <c r="Q571" s="242"/>
      <c r="R571" s="243"/>
      <c r="S571" s="263">
        <f t="shared" si="165"/>
        <v>0</v>
      </c>
      <c r="T571" s="263">
        <f t="shared" si="166"/>
        <v>0</v>
      </c>
      <c r="U571" s="83"/>
      <c r="V571" s="310" t="e">
        <f t="shared" si="167"/>
        <v>#DIV/0!</v>
      </c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ht="31.5" x14ac:dyDescent="0.25">
      <c r="A572" s="252">
        <v>3</v>
      </c>
      <c r="B572" s="253" t="s">
        <v>52</v>
      </c>
      <c r="C572" s="253">
        <v>3</v>
      </c>
      <c r="D572" s="253" t="s">
        <v>52</v>
      </c>
      <c r="E572" s="253">
        <v>24</v>
      </c>
      <c r="F572" s="254" t="s">
        <v>138</v>
      </c>
      <c r="G572" s="255" t="s">
        <v>443</v>
      </c>
      <c r="H572" s="256" t="s">
        <v>140</v>
      </c>
      <c r="I572" s="257">
        <v>3</v>
      </c>
      <c r="J572" s="258">
        <v>15.033333333333299</v>
      </c>
      <c r="K572" s="258">
        <v>5.2</v>
      </c>
      <c r="L572" s="259">
        <f t="shared" si="160"/>
        <v>20.233333333333299</v>
      </c>
      <c r="M572" s="259">
        <f t="shared" si="161"/>
        <v>60.699999999999896</v>
      </c>
      <c r="N572" s="260">
        <f t="shared" si="162"/>
        <v>0.2666</v>
      </c>
      <c r="O572" s="261">
        <f t="shared" si="163"/>
        <v>76.882619999999861</v>
      </c>
      <c r="P572" s="262">
        <f t="shared" si="164"/>
        <v>4.4608392491089079E-5</v>
      </c>
      <c r="Q572" s="242"/>
      <c r="R572" s="243"/>
      <c r="S572" s="263">
        <f t="shared" si="165"/>
        <v>0</v>
      </c>
      <c r="T572" s="263">
        <f t="shared" si="166"/>
        <v>0</v>
      </c>
      <c r="U572" s="83"/>
      <c r="V572" s="310" t="e">
        <f t="shared" si="167"/>
        <v>#DIV/0!</v>
      </c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ht="31.5" x14ac:dyDescent="0.25">
      <c r="A573" s="252">
        <v>3</v>
      </c>
      <c r="B573" s="253" t="s">
        <v>52</v>
      </c>
      <c r="C573" s="253">
        <v>3</v>
      </c>
      <c r="D573" s="253" t="s">
        <v>52</v>
      </c>
      <c r="E573" s="253">
        <v>25</v>
      </c>
      <c r="F573" s="254" t="s">
        <v>138</v>
      </c>
      <c r="G573" s="255" t="s">
        <v>444</v>
      </c>
      <c r="H573" s="256" t="s">
        <v>140</v>
      </c>
      <c r="I573" s="257">
        <v>6</v>
      </c>
      <c r="J573" s="258">
        <v>10.574999999999999</v>
      </c>
      <c r="K573" s="258">
        <v>4.0599999999999996</v>
      </c>
      <c r="L573" s="259">
        <f t="shared" si="160"/>
        <v>14.634999999999998</v>
      </c>
      <c r="M573" s="259">
        <f t="shared" si="161"/>
        <v>87.809999999999988</v>
      </c>
      <c r="N573" s="260">
        <f t="shared" si="162"/>
        <v>0.2666</v>
      </c>
      <c r="O573" s="261">
        <f t="shared" si="163"/>
        <v>111.22014599999999</v>
      </c>
      <c r="P573" s="262">
        <f t="shared" si="164"/>
        <v>6.4531514738756809E-5</v>
      </c>
      <c r="Q573" s="242"/>
      <c r="R573" s="243"/>
      <c r="S573" s="263">
        <f t="shared" si="165"/>
        <v>0</v>
      </c>
      <c r="T573" s="263">
        <f t="shared" si="166"/>
        <v>0</v>
      </c>
      <c r="U573" s="83"/>
      <c r="V573" s="310" t="e">
        <f t="shared" si="167"/>
        <v>#DIV/0!</v>
      </c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ht="31.5" x14ac:dyDescent="0.25">
      <c r="A574" s="252">
        <v>3</v>
      </c>
      <c r="B574" s="253" t="s">
        <v>52</v>
      </c>
      <c r="C574" s="253">
        <v>3</v>
      </c>
      <c r="D574" s="253" t="s">
        <v>52</v>
      </c>
      <c r="E574" s="253">
        <v>26</v>
      </c>
      <c r="F574" s="254" t="s">
        <v>138</v>
      </c>
      <c r="G574" s="255" t="s">
        <v>445</v>
      </c>
      <c r="H574" s="256" t="s">
        <v>86</v>
      </c>
      <c r="I574" s="257">
        <v>15</v>
      </c>
      <c r="J574" s="258">
        <v>7.3706666666666703</v>
      </c>
      <c r="K574" s="258">
        <v>2.6693333333333298</v>
      </c>
      <c r="L574" s="259">
        <f t="shared" si="160"/>
        <v>10.039999999999999</v>
      </c>
      <c r="M574" s="259">
        <f t="shared" si="161"/>
        <v>150.6</v>
      </c>
      <c r="N574" s="260">
        <f t="shared" si="162"/>
        <v>0.2666</v>
      </c>
      <c r="O574" s="261">
        <f t="shared" si="163"/>
        <v>190.74995999999999</v>
      </c>
      <c r="P574" s="262">
        <f t="shared" si="164"/>
        <v>1.1067584693835301E-4</v>
      </c>
      <c r="Q574" s="242"/>
      <c r="R574" s="243"/>
      <c r="S574" s="263">
        <f t="shared" si="165"/>
        <v>0</v>
      </c>
      <c r="T574" s="263">
        <f t="shared" si="166"/>
        <v>0</v>
      </c>
      <c r="U574" s="83"/>
      <c r="V574" s="310" t="e">
        <f t="shared" si="167"/>
        <v>#DIV/0!</v>
      </c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s="77" customFormat="1" ht="15.75" x14ac:dyDescent="0.25">
      <c r="A575" s="244"/>
      <c r="B575" s="245"/>
      <c r="C575" s="245"/>
      <c r="D575" s="245"/>
      <c r="E575" s="245"/>
      <c r="F575" s="264"/>
      <c r="G575" s="265" t="s">
        <v>65</v>
      </c>
      <c r="H575" s="266"/>
      <c r="I575" s="266"/>
      <c r="J575" s="267"/>
      <c r="K575" s="268"/>
      <c r="L575" s="269"/>
      <c r="M575" s="269">
        <f>SUM(M549:M574)</f>
        <v>13221.054428571437</v>
      </c>
      <c r="N575" s="269"/>
      <c r="O575" s="269">
        <f>SUM(O549:O574)</f>
        <v>16745.787539228568</v>
      </c>
      <c r="P575" s="270">
        <f t="shared" si="164"/>
        <v>9.7161447297490385E-3</v>
      </c>
      <c r="Q575" s="269"/>
      <c r="R575" s="269"/>
      <c r="S575" s="269">
        <f>SUM(S549:S574)</f>
        <v>0</v>
      </c>
      <c r="T575" s="269">
        <f>SUM(T549:T574)</f>
        <v>0</v>
      </c>
      <c r="U575" s="87"/>
      <c r="V575" s="311" t="e">
        <f t="shared" si="167"/>
        <v>#DIV/0!</v>
      </c>
    </row>
    <row r="576" spans="1:1024" ht="31.5" x14ac:dyDescent="0.25">
      <c r="A576" s="244">
        <v>3</v>
      </c>
      <c r="B576" s="245" t="s">
        <v>52</v>
      </c>
      <c r="C576" s="245">
        <v>4</v>
      </c>
      <c r="D576" s="245"/>
      <c r="E576" s="245"/>
      <c r="F576" s="246"/>
      <c r="G576" s="246" t="s">
        <v>446</v>
      </c>
      <c r="H576" s="246" t="s">
        <v>143</v>
      </c>
      <c r="I576" s="246" t="s">
        <v>144</v>
      </c>
      <c r="J576" s="246"/>
      <c r="K576" s="246"/>
      <c r="L576" s="269"/>
      <c r="M576" s="269"/>
      <c r="N576" s="269"/>
      <c r="O576" s="269"/>
      <c r="P576" s="270"/>
      <c r="Q576" s="269"/>
      <c r="R576" s="269"/>
      <c r="S576" s="269"/>
      <c r="T576" s="269"/>
      <c r="U576" s="87"/>
      <c r="V576" s="311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ht="31.5" x14ac:dyDescent="0.25">
      <c r="A577" s="252">
        <v>3</v>
      </c>
      <c r="B577" s="253" t="s">
        <v>52</v>
      </c>
      <c r="C577" s="253">
        <v>4</v>
      </c>
      <c r="D577" s="253" t="s">
        <v>52</v>
      </c>
      <c r="E577" s="253">
        <v>1</v>
      </c>
      <c r="F577" s="254" t="s">
        <v>138</v>
      </c>
      <c r="G577" s="255" t="s">
        <v>447</v>
      </c>
      <c r="H577" s="256" t="s">
        <v>140</v>
      </c>
      <c r="I577" s="257">
        <v>1</v>
      </c>
      <c r="J577" s="258">
        <v>272.14</v>
      </c>
      <c r="K577" s="258">
        <v>78.56</v>
      </c>
      <c r="L577" s="259">
        <f t="shared" ref="L577:L587" si="168">SUM(J577:K577)</f>
        <v>350.7</v>
      </c>
      <c r="M577" s="259">
        <f t="shared" ref="M577:M587" si="169">L577*I577</f>
        <v>350.7</v>
      </c>
      <c r="N577" s="260">
        <f t="shared" ref="N577:N587" si="170">$P$7</f>
        <v>0.2666</v>
      </c>
      <c r="O577" s="261">
        <f t="shared" ref="O577:O587" si="171">M577*(1+N577)</f>
        <v>444.19662</v>
      </c>
      <c r="P577" s="262">
        <f t="shared" ref="P577:P588" si="172">O577/$O$1113</f>
        <v>2.5772921328871449E-4</v>
      </c>
      <c r="Q577" s="242"/>
      <c r="R577" s="243"/>
      <c r="S577" s="263">
        <f t="shared" ref="S577:S587" si="173">IF($V$7=0,0,L577*(1+$V$7)*(1-$V$6))</f>
        <v>0</v>
      </c>
      <c r="T577" s="263">
        <f t="shared" ref="T577:T587" si="174">S577*I577</f>
        <v>0</v>
      </c>
      <c r="U577" s="83"/>
      <c r="V577" s="310" t="e">
        <f t="shared" ref="V577:V588" si="175">T577/$T$1113</f>
        <v>#DIV/0!</v>
      </c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ht="31.5" x14ac:dyDescent="0.25">
      <c r="A578" s="252">
        <v>3</v>
      </c>
      <c r="B578" s="253" t="s">
        <v>52</v>
      </c>
      <c r="C578" s="253">
        <v>4</v>
      </c>
      <c r="D578" s="253" t="s">
        <v>52</v>
      </c>
      <c r="E578" s="253">
        <v>2</v>
      </c>
      <c r="F578" s="254" t="s">
        <v>138</v>
      </c>
      <c r="G578" s="255" t="s">
        <v>448</v>
      </c>
      <c r="H578" s="256" t="s">
        <v>140</v>
      </c>
      <c r="I578" s="257">
        <v>2</v>
      </c>
      <c r="J578" s="258">
        <v>436.81</v>
      </c>
      <c r="K578" s="258">
        <v>152.74950000000001</v>
      </c>
      <c r="L578" s="259">
        <f t="shared" si="168"/>
        <v>589.55950000000007</v>
      </c>
      <c r="M578" s="259">
        <f t="shared" si="169"/>
        <v>1179.1190000000001</v>
      </c>
      <c r="N578" s="260">
        <f t="shared" si="170"/>
        <v>0.2666</v>
      </c>
      <c r="O578" s="261">
        <f t="shared" si="171"/>
        <v>1493.4721254000001</v>
      </c>
      <c r="P578" s="262">
        <f t="shared" si="172"/>
        <v>8.6653382447612133E-4</v>
      </c>
      <c r="Q578" s="242"/>
      <c r="R578" s="243"/>
      <c r="S578" s="263">
        <f t="shared" si="173"/>
        <v>0</v>
      </c>
      <c r="T578" s="263">
        <f t="shared" si="174"/>
        <v>0</v>
      </c>
      <c r="U578" s="83"/>
      <c r="V578" s="310" t="e">
        <f t="shared" si="175"/>
        <v>#DIV/0!</v>
      </c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ht="31.5" x14ac:dyDescent="0.25">
      <c r="A579" s="252">
        <v>3</v>
      </c>
      <c r="B579" s="253" t="s">
        <v>52</v>
      </c>
      <c r="C579" s="253">
        <v>4</v>
      </c>
      <c r="D579" s="253" t="s">
        <v>52</v>
      </c>
      <c r="E579" s="253">
        <v>3</v>
      </c>
      <c r="F579" s="254" t="s">
        <v>138</v>
      </c>
      <c r="G579" s="255" t="s">
        <v>449</v>
      </c>
      <c r="H579" s="256" t="s">
        <v>140</v>
      </c>
      <c r="I579" s="257">
        <v>6</v>
      </c>
      <c r="J579" s="258">
        <v>241.77</v>
      </c>
      <c r="K579" s="258">
        <v>69.7916666666667</v>
      </c>
      <c r="L579" s="259">
        <f t="shared" si="168"/>
        <v>311.56166666666672</v>
      </c>
      <c r="M579" s="259">
        <f t="shared" si="169"/>
        <v>1869.3700000000003</v>
      </c>
      <c r="N579" s="260">
        <f t="shared" si="170"/>
        <v>0.2666</v>
      </c>
      <c r="O579" s="261">
        <f t="shared" si="171"/>
        <v>2367.7440420000003</v>
      </c>
      <c r="P579" s="262">
        <f t="shared" si="172"/>
        <v>1.3737988578429547E-3</v>
      </c>
      <c r="Q579" s="242"/>
      <c r="R579" s="243"/>
      <c r="S579" s="263">
        <f t="shared" si="173"/>
        <v>0</v>
      </c>
      <c r="T579" s="263">
        <f t="shared" si="174"/>
        <v>0</v>
      </c>
      <c r="U579" s="83"/>
      <c r="V579" s="310" t="e">
        <f t="shared" si="175"/>
        <v>#DIV/0!</v>
      </c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ht="31.5" x14ac:dyDescent="0.25">
      <c r="A580" s="252">
        <v>3</v>
      </c>
      <c r="B580" s="253" t="s">
        <v>52</v>
      </c>
      <c r="C580" s="253">
        <v>4</v>
      </c>
      <c r="D580" s="253" t="s">
        <v>52</v>
      </c>
      <c r="E580" s="253">
        <v>4</v>
      </c>
      <c r="F580" s="254" t="s">
        <v>138</v>
      </c>
      <c r="G580" s="255" t="s">
        <v>450</v>
      </c>
      <c r="H580" s="256" t="s">
        <v>140</v>
      </c>
      <c r="I580" s="257">
        <v>6</v>
      </c>
      <c r="J580" s="258">
        <v>62.616666666666703</v>
      </c>
      <c r="K580" s="258">
        <v>18.074999999999999</v>
      </c>
      <c r="L580" s="259">
        <f t="shared" si="168"/>
        <v>80.691666666666706</v>
      </c>
      <c r="M580" s="259">
        <f t="shared" si="169"/>
        <v>484.1500000000002</v>
      </c>
      <c r="N580" s="260">
        <f t="shared" si="170"/>
        <v>0.2666</v>
      </c>
      <c r="O580" s="261">
        <f t="shared" si="171"/>
        <v>613.2243900000002</v>
      </c>
      <c r="P580" s="262">
        <f t="shared" si="172"/>
        <v>3.5580153582472529E-4</v>
      </c>
      <c r="Q580" s="242"/>
      <c r="R580" s="243"/>
      <c r="S580" s="263">
        <f t="shared" si="173"/>
        <v>0</v>
      </c>
      <c r="T580" s="263">
        <f t="shared" si="174"/>
        <v>0</v>
      </c>
      <c r="U580" s="83"/>
      <c r="V580" s="310" t="e">
        <f t="shared" si="175"/>
        <v>#DIV/0!</v>
      </c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ht="31.5" x14ac:dyDescent="0.25">
      <c r="A581" s="252">
        <v>3</v>
      </c>
      <c r="B581" s="253" t="s">
        <v>52</v>
      </c>
      <c r="C581" s="253">
        <v>4</v>
      </c>
      <c r="D581" s="253" t="s">
        <v>52</v>
      </c>
      <c r="E581" s="253">
        <v>5</v>
      </c>
      <c r="F581" s="254" t="s">
        <v>138</v>
      </c>
      <c r="G581" s="255" t="s">
        <v>451</v>
      </c>
      <c r="H581" s="256" t="s">
        <v>140</v>
      </c>
      <c r="I581" s="257">
        <v>0.5</v>
      </c>
      <c r="J581" s="258">
        <v>633.76</v>
      </c>
      <c r="K581" s="258">
        <v>243.32</v>
      </c>
      <c r="L581" s="259">
        <f t="shared" si="168"/>
        <v>877.07999999999993</v>
      </c>
      <c r="M581" s="259">
        <f t="shared" si="169"/>
        <v>438.53999999999996</v>
      </c>
      <c r="N581" s="260">
        <f t="shared" si="170"/>
        <v>0.2666</v>
      </c>
      <c r="O581" s="261">
        <f t="shared" si="171"/>
        <v>555.45476399999995</v>
      </c>
      <c r="P581" s="262">
        <f t="shared" si="172"/>
        <v>3.2228277500893308E-4</v>
      </c>
      <c r="Q581" s="242"/>
      <c r="R581" s="243"/>
      <c r="S581" s="263">
        <f t="shared" si="173"/>
        <v>0</v>
      </c>
      <c r="T581" s="263">
        <f t="shared" si="174"/>
        <v>0</v>
      </c>
      <c r="U581" s="83"/>
      <c r="V581" s="310" t="e">
        <f t="shared" si="175"/>
        <v>#DIV/0!</v>
      </c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ht="31.5" x14ac:dyDescent="0.25">
      <c r="A582" s="252">
        <v>3</v>
      </c>
      <c r="B582" s="253" t="s">
        <v>52</v>
      </c>
      <c r="C582" s="253">
        <v>4</v>
      </c>
      <c r="D582" s="253" t="s">
        <v>52</v>
      </c>
      <c r="E582" s="253">
        <v>6</v>
      </c>
      <c r="F582" s="254" t="s">
        <v>138</v>
      </c>
      <c r="G582" s="255" t="s">
        <v>452</v>
      </c>
      <c r="H582" s="256" t="s">
        <v>140</v>
      </c>
      <c r="I582" s="257">
        <v>90</v>
      </c>
      <c r="J582" s="258">
        <v>0.21099999999999999</v>
      </c>
      <c r="K582" s="258">
        <v>8.3444444444444502E-2</v>
      </c>
      <c r="L582" s="259">
        <f t="shared" si="168"/>
        <v>0.29444444444444451</v>
      </c>
      <c r="M582" s="259">
        <f t="shared" si="169"/>
        <v>26.500000000000007</v>
      </c>
      <c r="N582" s="260">
        <f t="shared" si="170"/>
        <v>0.2666</v>
      </c>
      <c r="O582" s="261">
        <f t="shared" si="171"/>
        <v>33.564900000000009</v>
      </c>
      <c r="P582" s="262">
        <f t="shared" si="172"/>
        <v>1.9474833624610595E-5</v>
      </c>
      <c r="Q582" s="242"/>
      <c r="R582" s="243"/>
      <c r="S582" s="263">
        <f t="shared" si="173"/>
        <v>0</v>
      </c>
      <c r="T582" s="263">
        <f t="shared" si="174"/>
        <v>0</v>
      </c>
      <c r="U582" s="83"/>
      <c r="V582" s="310" t="e">
        <f t="shared" si="175"/>
        <v>#DIV/0!</v>
      </c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ht="31.5" x14ac:dyDescent="0.25">
      <c r="A583" s="252">
        <v>3</v>
      </c>
      <c r="B583" s="253" t="s">
        <v>52</v>
      </c>
      <c r="C583" s="253">
        <v>4</v>
      </c>
      <c r="D583" s="253" t="s">
        <v>52</v>
      </c>
      <c r="E583" s="253">
        <v>7</v>
      </c>
      <c r="F583" s="254" t="s">
        <v>138</v>
      </c>
      <c r="G583" s="255" t="s">
        <v>453</v>
      </c>
      <c r="H583" s="256" t="s">
        <v>140</v>
      </c>
      <c r="I583" s="257">
        <v>1</v>
      </c>
      <c r="J583" s="258">
        <v>2433.66</v>
      </c>
      <c r="K583" s="258">
        <v>467.18</v>
      </c>
      <c r="L583" s="259">
        <f t="shared" si="168"/>
        <v>2900.8399999999997</v>
      </c>
      <c r="M583" s="259">
        <f t="shared" si="169"/>
        <v>2900.8399999999997</v>
      </c>
      <c r="N583" s="260">
        <f t="shared" si="170"/>
        <v>0.2666</v>
      </c>
      <c r="O583" s="261">
        <f t="shared" si="171"/>
        <v>3674.2039439999994</v>
      </c>
      <c r="P583" s="262">
        <f t="shared" si="172"/>
        <v>2.1318255234571838E-3</v>
      </c>
      <c r="Q583" s="242"/>
      <c r="R583" s="243"/>
      <c r="S583" s="263">
        <f t="shared" si="173"/>
        <v>0</v>
      </c>
      <c r="T583" s="263">
        <f t="shared" si="174"/>
        <v>0</v>
      </c>
      <c r="U583" s="83"/>
      <c r="V583" s="310" t="e">
        <f t="shared" si="175"/>
        <v>#DIV/0!</v>
      </c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ht="31.5" x14ac:dyDescent="0.25">
      <c r="A584" s="252">
        <v>3</v>
      </c>
      <c r="B584" s="253" t="s">
        <v>52</v>
      </c>
      <c r="C584" s="253">
        <v>4</v>
      </c>
      <c r="D584" s="253" t="s">
        <v>52</v>
      </c>
      <c r="E584" s="253">
        <v>8</v>
      </c>
      <c r="F584" s="254" t="s">
        <v>138</v>
      </c>
      <c r="G584" s="255" t="s">
        <v>387</v>
      </c>
      <c r="H584" s="256" t="s">
        <v>140</v>
      </c>
      <c r="I584" s="257">
        <v>130</v>
      </c>
      <c r="J584" s="258">
        <v>6.8846153846153793E-2</v>
      </c>
      <c r="K584" s="258">
        <v>2.7846153846153798E-2</v>
      </c>
      <c r="L584" s="259">
        <f t="shared" si="168"/>
        <v>9.6692307692307591E-2</v>
      </c>
      <c r="M584" s="259">
        <f t="shared" si="169"/>
        <v>12.569999999999986</v>
      </c>
      <c r="N584" s="260">
        <f t="shared" si="170"/>
        <v>0.2666</v>
      </c>
      <c r="O584" s="261">
        <f t="shared" si="171"/>
        <v>15.921161999999981</v>
      </c>
      <c r="P584" s="262">
        <f t="shared" si="172"/>
        <v>9.2376852325039561E-6</v>
      </c>
      <c r="Q584" s="242"/>
      <c r="R584" s="243"/>
      <c r="S584" s="263">
        <f t="shared" si="173"/>
        <v>0</v>
      </c>
      <c r="T584" s="263">
        <f t="shared" si="174"/>
        <v>0</v>
      </c>
      <c r="U584" s="83"/>
      <c r="V584" s="310" t="e">
        <f t="shared" si="175"/>
        <v>#DIV/0!</v>
      </c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ht="31.5" x14ac:dyDescent="0.25">
      <c r="A585" s="252">
        <v>3</v>
      </c>
      <c r="B585" s="253" t="s">
        <v>52</v>
      </c>
      <c r="C585" s="253">
        <v>4</v>
      </c>
      <c r="D585" s="253" t="s">
        <v>52</v>
      </c>
      <c r="E585" s="253">
        <v>9</v>
      </c>
      <c r="F585" s="254" t="s">
        <v>138</v>
      </c>
      <c r="G585" s="255" t="s">
        <v>355</v>
      </c>
      <c r="H585" s="256" t="s">
        <v>140</v>
      </c>
      <c r="I585" s="257">
        <v>64</v>
      </c>
      <c r="J585" s="258">
        <v>0.192</v>
      </c>
      <c r="K585" s="258">
        <v>1.7333333333333301E-2</v>
      </c>
      <c r="L585" s="259">
        <f t="shared" si="168"/>
        <v>0.20933333333333332</v>
      </c>
      <c r="M585" s="259">
        <f t="shared" si="169"/>
        <v>13.397333333333332</v>
      </c>
      <c r="N585" s="260">
        <f t="shared" si="170"/>
        <v>0.2666</v>
      </c>
      <c r="O585" s="261">
        <f t="shared" si="171"/>
        <v>16.969062399999999</v>
      </c>
      <c r="P585" s="262">
        <f t="shared" si="172"/>
        <v>9.8456919879289142E-6</v>
      </c>
      <c r="Q585" s="242"/>
      <c r="R585" s="243"/>
      <c r="S585" s="263">
        <f t="shared" si="173"/>
        <v>0</v>
      </c>
      <c r="T585" s="263">
        <f t="shared" si="174"/>
        <v>0</v>
      </c>
      <c r="U585" s="83"/>
      <c r="V585" s="310" t="e">
        <f t="shared" si="175"/>
        <v>#DIV/0!</v>
      </c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ht="31.5" x14ac:dyDescent="0.25">
      <c r="A586" s="252">
        <v>3</v>
      </c>
      <c r="B586" s="253" t="s">
        <v>52</v>
      </c>
      <c r="C586" s="253">
        <v>4</v>
      </c>
      <c r="D586" s="253" t="s">
        <v>52</v>
      </c>
      <c r="E586" s="253">
        <v>10</v>
      </c>
      <c r="F586" s="254" t="s">
        <v>138</v>
      </c>
      <c r="G586" s="255" t="s">
        <v>431</v>
      </c>
      <c r="H586" s="256" t="s">
        <v>140</v>
      </c>
      <c r="I586" s="257">
        <v>16</v>
      </c>
      <c r="J586" s="258">
        <v>0.4</v>
      </c>
      <c r="K586" s="258">
        <v>0.16</v>
      </c>
      <c r="L586" s="259">
        <f t="shared" si="168"/>
        <v>0.56000000000000005</v>
      </c>
      <c r="M586" s="259">
        <f t="shared" si="169"/>
        <v>8.9600000000000009</v>
      </c>
      <c r="N586" s="260">
        <f t="shared" si="170"/>
        <v>0.2666</v>
      </c>
      <c r="O586" s="261">
        <f t="shared" si="171"/>
        <v>11.348736000000001</v>
      </c>
      <c r="P586" s="262">
        <f t="shared" si="172"/>
        <v>6.5846984632645621E-6</v>
      </c>
      <c r="Q586" s="242"/>
      <c r="R586" s="243"/>
      <c r="S586" s="263">
        <f t="shared" si="173"/>
        <v>0</v>
      </c>
      <c r="T586" s="263">
        <f t="shared" si="174"/>
        <v>0</v>
      </c>
      <c r="U586" s="83"/>
      <c r="V586" s="310" t="e">
        <f t="shared" si="175"/>
        <v>#DIV/0!</v>
      </c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ht="31.5" x14ac:dyDescent="0.25">
      <c r="A587" s="252">
        <v>3</v>
      </c>
      <c r="B587" s="253" t="s">
        <v>52</v>
      </c>
      <c r="C587" s="253">
        <v>4</v>
      </c>
      <c r="D587" s="253" t="s">
        <v>52</v>
      </c>
      <c r="E587" s="253">
        <v>11</v>
      </c>
      <c r="F587" s="254" t="s">
        <v>138</v>
      </c>
      <c r="G587" s="255" t="s">
        <v>454</v>
      </c>
      <c r="H587" s="256" t="s">
        <v>140</v>
      </c>
      <c r="I587" s="257">
        <v>6</v>
      </c>
      <c r="J587" s="258">
        <v>30.946666666666701</v>
      </c>
      <c r="K587" s="258">
        <v>11.8816666666667</v>
      </c>
      <c r="L587" s="259">
        <f t="shared" si="168"/>
        <v>42.828333333333404</v>
      </c>
      <c r="M587" s="259">
        <f t="shared" si="169"/>
        <v>256.97000000000043</v>
      </c>
      <c r="N587" s="260">
        <f t="shared" si="170"/>
        <v>0.2666</v>
      </c>
      <c r="O587" s="261">
        <f t="shared" si="171"/>
        <v>325.47820200000052</v>
      </c>
      <c r="P587" s="262">
        <f t="shared" si="172"/>
        <v>1.8884709420815816E-4</v>
      </c>
      <c r="Q587" s="242"/>
      <c r="R587" s="243"/>
      <c r="S587" s="263">
        <f t="shared" si="173"/>
        <v>0</v>
      </c>
      <c r="T587" s="263">
        <f t="shared" si="174"/>
        <v>0</v>
      </c>
      <c r="U587" s="83"/>
      <c r="V587" s="310" t="e">
        <f t="shared" si="175"/>
        <v>#DIV/0!</v>
      </c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s="77" customFormat="1" ht="15.75" x14ac:dyDescent="0.25">
      <c r="A588" s="244"/>
      <c r="B588" s="245"/>
      <c r="C588" s="245"/>
      <c r="D588" s="245"/>
      <c r="E588" s="245"/>
      <c r="F588" s="264"/>
      <c r="G588" s="265" t="s">
        <v>65</v>
      </c>
      <c r="H588" s="266"/>
      <c r="I588" s="266"/>
      <c r="J588" s="267"/>
      <c r="K588" s="268"/>
      <c r="L588" s="269"/>
      <c r="M588" s="269">
        <f>SUM(M577:M587)</f>
        <v>7541.1163333333343</v>
      </c>
      <c r="N588" s="269"/>
      <c r="O588" s="269">
        <f>SUM(O577:O587)</f>
        <v>9551.5779478000004</v>
      </c>
      <c r="P588" s="270">
        <f t="shared" si="172"/>
        <v>5.5419617334150992E-3</v>
      </c>
      <c r="Q588" s="269"/>
      <c r="R588" s="269"/>
      <c r="S588" s="269">
        <f>SUM(S577:S587)</f>
        <v>0</v>
      </c>
      <c r="T588" s="269">
        <f>SUM(T577:T587)</f>
        <v>0</v>
      </c>
      <c r="U588" s="87"/>
      <c r="V588" s="311" t="e">
        <f t="shared" si="175"/>
        <v>#DIV/0!</v>
      </c>
    </row>
    <row r="589" spans="1:1024" ht="31.5" x14ac:dyDescent="0.25">
      <c r="A589" s="244">
        <v>3</v>
      </c>
      <c r="B589" s="245" t="s">
        <v>52</v>
      </c>
      <c r="C589" s="245">
        <v>5</v>
      </c>
      <c r="D589" s="245"/>
      <c r="E589" s="245"/>
      <c r="F589" s="246"/>
      <c r="G589" s="246" t="s">
        <v>455</v>
      </c>
      <c r="H589" s="246" t="s">
        <v>143</v>
      </c>
      <c r="I589" s="246" t="s">
        <v>144</v>
      </c>
      <c r="J589" s="246"/>
      <c r="K589" s="246"/>
      <c r="L589" s="269"/>
      <c r="M589" s="269"/>
      <c r="N589" s="269"/>
      <c r="O589" s="269"/>
      <c r="P589" s="270"/>
      <c r="Q589" s="269"/>
      <c r="R589" s="269"/>
      <c r="S589" s="269"/>
      <c r="T589" s="269"/>
      <c r="U589" s="87"/>
      <c r="V589" s="311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ht="31.5" x14ac:dyDescent="0.25">
      <c r="A590" s="252">
        <v>3</v>
      </c>
      <c r="B590" s="253" t="s">
        <v>52</v>
      </c>
      <c r="C590" s="253">
        <v>5</v>
      </c>
      <c r="D590" s="253" t="s">
        <v>52</v>
      </c>
      <c r="E590" s="253">
        <v>1</v>
      </c>
      <c r="F590" s="254">
        <v>92980</v>
      </c>
      <c r="G590" s="255" t="s">
        <v>456</v>
      </c>
      <c r="H590" s="256" t="s">
        <v>86</v>
      </c>
      <c r="I590" s="257">
        <v>150</v>
      </c>
      <c r="J590" s="258">
        <v>4.41</v>
      </c>
      <c r="K590" s="258">
        <v>0.19</v>
      </c>
      <c r="L590" s="259">
        <f t="shared" ref="L590:L607" si="176">SUM(J590:K590)</f>
        <v>4.6000000000000005</v>
      </c>
      <c r="M590" s="259">
        <f t="shared" ref="M590:M607" si="177">L590*I590</f>
        <v>690.00000000000011</v>
      </c>
      <c r="N590" s="260">
        <f t="shared" ref="N590:N607" si="178">$P$7</f>
        <v>0.2666</v>
      </c>
      <c r="O590" s="261">
        <f t="shared" ref="O590:O607" si="179">M590*(1+N590)</f>
        <v>873.95400000000006</v>
      </c>
      <c r="P590" s="262">
        <f t="shared" ref="P590:P608" si="180">O590/$O$1113</f>
        <v>5.0708057362193611E-4</v>
      </c>
      <c r="Q590" s="242"/>
      <c r="R590" s="243"/>
      <c r="S590" s="263">
        <f t="shared" ref="S590:S607" si="181">IF($V$7=0,0,L590*(1+$V$7)*(1-$V$6))</f>
        <v>0</v>
      </c>
      <c r="T590" s="263">
        <f t="shared" ref="T590:T607" si="182">S590*I590</f>
        <v>0</v>
      </c>
      <c r="U590" s="83"/>
      <c r="V590" s="310" t="e">
        <f t="shared" ref="V590:V608" si="183">T590/$T$1113</f>
        <v>#DIV/0!</v>
      </c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ht="31.5" x14ac:dyDescent="0.25">
      <c r="A591" s="252">
        <v>3</v>
      </c>
      <c r="B591" s="253" t="s">
        <v>52</v>
      </c>
      <c r="C591" s="253">
        <v>5</v>
      </c>
      <c r="D591" s="253" t="s">
        <v>52</v>
      </c>
      <c r="E591" s="253">
        <v>2</v>
      </c>
      <c r="F591" s="254" t="s">
        <v>138</v>
      </c>
      <c r="G591" s="255" t="s">
        <v>457</v>
      </c>
      <c r="H591" s="256" t="s">
        <v>140</v>
      </c>
      <c r="I591" s="257">
        <v>10</v>
      </c>
      <c r="J591" s="258">
        <v>0.96499999999999997</v>
      </c>
      <c r="K591" s="258">
        <v>0.33400000000000002</v>
      </c>
      <c r="L591" s="259">
        <f t="shared" si="176"/>
        <v>1.2989999999999999</v>
      </c>
      <c r="M591" s="259">
        <f t="shared" si="177"/>
        <v>12.989999999999998</v>
      </c>
      <c r="N591" s="260">
        <f t="shared" si="178"/>
        <v>0.2666</v>
      </c>
      <c r="O591" s="261">
        <f t="shared" si="179"/>
        <v>16.453133999999999</v>
      </c>
      <c r="P591" s="262">
        <f t="shared" si="180"/>
        <v>9.546342972969491E-6</v>
      </c>
      <c r="Q591" s="242"/>
      <c r="R591" s="243"/>
      <c r="S591" s="263">
        <f t="shared" si="181"/>
        <v>0</v>
      </c>
      <c r="T591" s="263">
        <f t="shared" si="182"/>
        <v>0</v>
      </c>
      <c r="U591" s="83"/>
      <c r="V591" s="310" t="e">
        <f t="shared" si="183"/>
        <v>#DIV/0!</v>
      </c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ht="31.5" x14ac:dyDescent="0.25">
      <c r="A592" s="252">
        <v>3</v>
      </c>
      <c r="B592" s="253" t="s">
        <v>52</v>
      </c>
      <c r="C592" s="253">
        <v>5</v>
      </c>
      <c r="D592" s="253" t="s">
        <v>52</v>
      </c>
      <c r="E592" s="253">
        <v>3</v>
      </c>
      <c r="F592" s="254" t="s">
        <v>138</v>
      </c>
      <c r="G592" s="255" t="s">
        <v>200</v>
      </c>
      <c r="H592" s="256" t="s">
        <v>140</v>
      </c>
      <c r="I592" s="257">
        <v>10</v>
      </c>
      <c r="J592" s="258">
        <v>0.17799999999999999</v>
      </c>
      <c r="K592" s="258">
        <v>7.0000000000000007E-2</v>
      </c>
      <c r="L592" s="259">
        <f t="shared" si="176"/>
        <v>0.248</v>
      </c>
      <c r="M592" s="259">
        <f t="shared" si="177"/>
        <v>2.48</v>
      </c>
      <c r="N592" s="260">
        <f t="shared" si="178"/>
        <v>0.2666</v>
      </c>
      <c r="O592" s="261">
        <f t="shared" si="179"/>
        <v>3.141168</v>
      </c>
      <c r="P592" s="262">
        <f t="shared" si="180"/>
        <v>1.8225504675107269E-6</v>
      </c>
      <c r="Q592" s="242"/>
      <c r="R592" s="243"/>
      <c r="S592" s="263">
        <f t="shared" si="181"/>
        <v>0</v>
      </c>
      <c r="T592" s="263">
        <f t="shared" si="182"/>
        <v>0</v>
      </c>
      <c r="U592" s="83"/>
      <c r="V592" s="310" t="e">
        <f t="shared" si="183"/>
        <v>#DIV/0!</v>
      </c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ht="31.5" x14ac:dyDescent="0.25">
      <c r="A593" s="252">
        <v>3</v>
      </c>
      <c r="B593" s="253" t="s">
        <v>52</v>
      </c>
      <c r="C593" s="253">
        <v>5</v>
      </c>
      <c r="D593" s="253" t="s">
        <v>52</v>
      </c>
      <c r="E593" s="253">
        <v>4</v>
      </c>
      <c r="F593" s="254" t="s">
        <v>138</v>
      </c>
      <c r="G593" s="255" t="s">
        <v>202</v>
      </c>
      <c r="H593" s="256" t="s">
        <v>140</v>
      </c>
      <c r="I593" s="257">
        <v>10</v>
      </c>
      <c r="J593" s="258">
        <v>3.5000000000000003E-2</v>
      </c>
      <c r="K593" s="258">
        <v>1.4999999999999999E-2</v>
      </c>
      <c r="L593" s="259">
        <f t="shared" si="176"/>
        <v>0.05</v>
      </c>
      <c r="M593" s="259">
        <f t="shared" si="177"/>
        <v>0.5</v>
      </c>
      <c r="N593" s="260">
        <f t="shared" si="178"/>
        <v>0.2666</v>
      </c>
      <c r="O593" s="261">
        <f t="shared" si="179"/>
        <v>0.63329999999999997</v>
      </c>
      <c r="P593" s="262">
        <f t="shared" si="180"/>
        <v>3.6744969103038843E-7</v>
      </c>
      <c r="Q593" s="242"/>
      <c r="R593" s="243"/>
      <c r="S593" s="263">
        <f t="shared" si="181"/>
        <v>0</v>
      </c>
      <c r="T593" s="263">
        <f t="shared" si="182"/>
        <v>0</v>
      </c>
      <c r="U593" s="83"/>
      <c r="V593" s="310" t="e">
        <f t="shared" si="183"/>
        <v>#DIV/0!</v>
      </c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ht="31.5" x14ac:dyDescent="0.25">
      <c r="A594" s="252">
        <v>3</v>
      </c>
      <c r="B594" s="253" t="s">
        <v>52</v>
      </c>
      <c r="C594" s="253">
        <v>5</v>
      </c>
      <c r="D594" s="253" t="s">
        <v>52</v>
      </c>
      <c r="E594" s="253">
        <v>5</v>
      </c>
      <c r="F594" s="254" t="s">
        <v>138</v>
      </c>
      <c r="G594" s="255" t="s">
        <v>197</v>
      </c>
      <c r="H594" s="256" t="s">
        <v>140</v>
      </c>
      <c r="I594" s="257">
        <v>10</v>
      </c>
      <c r="J594" s="258">
        <v>3.5000000000000003E-2</v>
      </c>
      <c r="K594" s="258">
        <v>1.375E-2</v>
      </c>
      <c r="L594" s="259">
        <f t="shared" si="176"/>
        <v>4.8750000000000002E-2</v>
      </c>
      <c r="M594" s="259">
        <f t="shared" si="177"/>
        <v>0.48750000000000004</v>
      </c>
      <c r="N594" s="260">
        <f t="shared" si="178"/>
        <v>0.2666</v>
      </c>
      <c r="O594" s="261">
        <f t="shared" si="179"/>
        <v>0.61746750000000006</v>
      </c>
      <c r="P594" s="262">
        <f t="shared" si="180"/>
        <v>3.5826344875462879E-7</v>
      </c>
      <c r="Q594" s="242"/>
      <c r="R594" s="243"/>
      <c r="S594" s="263">
        <f t="shared" si="181"/>
        <v>0</v>
      </c>
      <c r="T594" s="263">
        <f t="shared" si="182"/>
        <v>0</v>
      </c>
      <c r="U594" s="83"/>
      <c r="V594" s="310" t="e">
        <f t="shared" si="183"/>
        <v>#DIV/0!</v>
      </c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ht="31.5" x14ac:dyDescent="0.25">
      <c r="A595" s="252">
        <v>3</v>
      </c>
      <c r="B595" s="253" t="s">
        <v>52</v>
      </c>
      <c r="C595" s="253">
        <v>5</v>
      </c>
      <c r="D595" s="253" t="s">
        <v>52</v>
      </c>
      <c r="E595" s="253">
        <v>6</v>
      </c>
      <c r="F595" s="254" t="s">
        <v>138</v>
      </c>
      <c r="G595" s="255" t="s">
        <v>198</v>
      </c>
      <c r="H595" s="256" t="s">
        <v>140</v>
      </c>
      <c r="I595" s="257">
        <v>10</v>
      </c>
      <c r="J595" s="258">
        <v>1.7000000000000001E-2</v>
      </c>
      <c r="K595" s="258">
        <v>7.0000000000000001E-3</v>
      </c>
      <c r="L595" s="259">
        <f t="shared" si="176"/>
        <v>2.4E-2</v>
      </c>
      <c r="M595" s="259">
        <f t="shared" si="177"/>
        <v>0.24</v>
      </c>
      <c r="N595" s="260">
        <f t="shared" si="178"/>
        <v>0.2666</v>
      </c>
      <c r="O595" s="261">
        <f t="shared" si="179"/>
        <v>0.30398399999999998</v>
      </c>
      <c r="P595" s="262">
        <f t="shared" si="180"/>
        <v>1.7637585169458645E-7</v>
      </c>
      <c r="Q595" s="242"/>
      <c r="R595" s="243"/>
      <c r="S595" s="263">
        <f t="shared" si="181"/>
        <v>0</v>
      </c>
      <c r="T595" s="263">
        <f t="shared" si="182"/>
        <v>0</v>
      </c>
      <c r="U595" s="83"/>
      <c r="V595" s="310" t="e">
        <f t="shared" si="183"/>
        <v>#DIV/0!</v>
      </c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ht="31.5" x14ac:dyDescent="0.25">
      <c r="A596" s="252">
        <v>3</v>
      </c>
      <c r="B596" s="253" t="s">
        <v>52</v>
      </c>
      <c r="C596" s="253">
        <v>5</v>
      </c>
      <c r="D596" s="253" t="s">
        <v>52</v>
      </c>
      <c r="E596" s="253">
        <v>7</v>
      </c>
      <c r="F596" s="254" t="s">
        <v>433</v>
      </c>
      <c r="G596" s="255" t="s">
        <v>434</v>
      </c>
      <c r="H596" s="256" t="s">
        <v>86</v>
      </c>
      <c r="I596" s="257">
        <v>20</v>
      </c>
      <c r="J596" s="258">
        <v>0.81</v>
      </c>
      <c r="K596" s="258">
        <v>9.2949999999999999</v>
      </c>
      <c r="L596" s="259">
        <f t="shared" si="176"/>
        <v>10.105</v>
      </c>
      <c r="M596" s="259">
        <f t="shared" si="177"/>
        <v>202.10000000000002</v>
      </c>
      <c r="N596" s="260">
        <f t="shared" si="178"/>
        <v>0.2666</v>
      </c>
      <c r="O596" s="261">
        <f t="shared" si="179"/>
        <v>255.97986000000003</v>
      </c>
      <c r="P596" s="262">
        <f t="shared" si="180"/>
        <v>1.4852316511448303E-4</v>
      </c>
      <c r="Q596" s="242"/>
      <c r="R596" s="243"/>
      <c r="S596" s="263">
        <f t="shared" si="181"/>
        <v>0</v>
      </c>
      <c r="T596" s="263">
        <f t="shared" si="182"/>
        <v>0</v>
      </c>
      <c r="U596" s="83"/>
      <c r="V596" s="310" t="e">
        <f t="shared" si="183"/>
        <v>#DIV/0!</v>
      </c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ht="31.5" x14ac:dyDescent="0.25">
      <c r="A597" s="252">
        <v>3</v>
      </c>
      <c r="B597" s="253" t="s">
        <v>52</v>
      </c>
      <c r="C597" s="253">
        <v>5</v>
      </c>
      <c r="D597" s="253" t="s">
        <v>52</v>
      </c>
      <c r="E597" s="253">
        <v>8</v>
      </c>
      <c r="F597" s="254" t="s">
        <v>412</v>
      </c>
      <c r="G597" s="255" t="s">
        <v>413</v>
      </c>
      <c r="H597" s="256" t="s">
        <v>140</v>
      </c>
      <c r="I597" s="257">
        <v>1</v>
      </c>
      <c r="J597" s="258">
        <v>6</v>
      </c>
      <c r="K597" s="258">
        <v>2.37</v>
      </c>
      <c r="L597" s="259">
        <f t="shared" si="176"/>
        <v>8.370000000000001</v>
      </c>
      <c r="M597" s="259">
        <f t="shared" si="177"/>
        <v>8.370000000000001</v>
      </c>
      <c r="N597" s="260">
        <f t="shared" si="178"/>
        <v>0.2666</v>
      </c>
      <c r="O597" s="261">
        <f t="shared" si="179"/>
        <v>10.601442</v>
      </c>
      <c r="P597" s="262">
        <f t="shared" si="180"/>
        <v>6.1511078278487033E-6</v>
      </c>
      <c r="Q597" s="242"/>
      <c r="R597" s="243"/>
      <c r="S597" s="263">
        <f t="shared" si="181"/>
        <v>0</v>
      </c>
      <c r="T597" s="263">
        <f t="shared" si="182"/>
        <v>0</v>
      </c>
      <c r="U597" s="83"/>
      <c r="V597" s="310" t="e">
        <f t="shared" si="183"/>
        <v>#DIV/0!</v>
      </c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ht="31.5" x14ac:dyDescent="0.25">
      <c r="A598" s="252">
        <v>3</v>
      </c>
      <c r="B598" s="253" t="s">
        <v>52</v>
      </c>
      <c r="C598" s="253">
        <v>5</v>
      </c>
      <c r="D598" s="253" t="s">
        <v>52</v>
      </c>
      <c r="E598" s="253">
        <v>9</v>
      </c>
      <c r="F598" s="254" t="s">
        <v>412</v>
      </c>
      <c r="G598" s="255" t="s">
        <v>414</v>
      </c>
      <c r="H598" s="256" t="s">
        <v>140</v>
      </c>
      <c r="I598" s="257">
        <v>1</v>
      </c>
      <c r="J598" s="258">
        <v>6</v>
      </c>
      <c r="K598" s="258">
        <v>2.37</v>
      </c>
      <c r="L598" s="259">
        <f t="shared" si="176"/>
        <v>8.370000000000001</v>
      </c>
      <c r="M598" s="259">
        <f t="shared" si="177"/>
        <v>8.370000000000001</v>
      </c>
      <c r="N598" s="260">
        <f t="shared" si="178"/>
        <v>0.2666</v>
      </c>
      <c r="O598" s="261">
        <f t="shared" si="179"/>
        <v>10.601442</v>
      </c>
      <c r="P598" s="262">
        <f t="shared" si="180"/>
        <v>6.1511078278487033E-6</v>
      </c>
      <c r="Q598" s="242"/>
      <c r="R598" s="243"/>
      <c r="S598" s="263">
        <f t="shared" si="181"/>
        <v>0</v>
      </c>
      <c r="T598" s="263">
        <f t="shared" si="182"/>
        <v>0</v>
      </c>
      <c r="U598" s="83"/>
      <c r="V598" s="310" t="e">
        <f t="shared" si="183"/>
        <v>#DIV/0!</v>
      </c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</row>
    <row r="599" spans="1:1024" ht="31.5" x14ac:dyDescent="0.25">
      <c r="A599" s="252">
        <v>3</v>
      </c>
      <c r="B599" s="253" t="s">
        <v>52</v>
      </c>
      <c r="C599" s="253">
        <v>5</v>
      </c>
      <c r="D599" s="253" t="s">
        <v>52</v>
      </c>
      <c r="E599" s="253">
        <v>10</v>
      </c>
      <c r="F599" s="254" t="s">
        <v>412</v>
      </c>
      <c r="G599" s="255" t="s">
        <v>415</v>
      </c>
      <c r="H599" s="256" t="s">
        <v>140</v>
      </c>
      <c r="I599" s="257">
        <v>1</v>
      </c>
      <c r="J599" s="258">
        <v>6</v>
      </c>
      <c r="K599" s="258">
        <v>2.37</v>
      </c>
      <c r="L599" s="259">
        <f t="shared" si="176"/>
        <v>8.370000000000001</v>
      </c>
      <c r="M599" s="259">
        <f t="shared" si="177"/>
        <v>8.370000000000001</v>
      </c>
      <c r="N599" s="260">
        <f t="shared" si="178"/>
        <v>0.2666</v>
      </c>
      <c r="O599" s="261">
        <f t="shared" si="179"/>
        <v>10.601442</v>
      </c>
      <c r="P599" s="262">
        <f t="shared" si="180"/>
        <v>6.1511078278487033E-6</v>
      </c>
      <c r="Q599" s="242"/>
      <c r="R599" s="243"/>
      <c r="S599" s="263">
        <f t="shared" si="181"/>
        <v>0</v>
      </c>
      <c r="T599" s="263">
        <f t="shared" si="182"/>
        <v>0</v>
      </c>
      <c r="U599" s="83"/>
      <c r="V599" s="310" t="e">
        <f t="shared" si="183"/>
        <v>#DIV/0!</v>
      </c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ht="31.5" x14ac:dyDescent="0.25">
      <c r="A600" s="252">
        <v>3</v>
      </c>
      <c r="B600" s="253" t="s">
        <v>52</v>
      </c>
      <c r="C600" s="253">
        <v>5</v>
      </c>
      <c r="D600" s="253" t="s">
        <v>52</v>
      </c>
      <c r="E600" s="253">
        <v>11</v>
      </c>
      <c r="F600" s="254" t="s">
        <v>412</v>
      </c>
      <c r="G600" s="255" t="s">
        <v>416</v>
      </c>
      <c r="H600" s="256" t="s">
        <v>140</v>
      </c>
      <c r="I600" s="257">
        <v>1</v>
      </c>
      <c r="J600" s="258">
        <v>6</v>
      </c>
      <c r="K600" s="258">
        <v>2.37</v>
      </c>
      <c r="L600" s="259">
        <f t="shared" si="176"/>
        <v>8.370000000000001</v>
      </c>
      <c r="M600" s="259">
        <f t="shared" si="177"/>
        <v>8.370000000000001</v>
      </c>
      <c r="N600" s="260">
        <f t="shared" si="178"/>
        <v>0.2666</v>
      </c>
      <c r="O600" s="261">
        <f t="shared" si="179"/>
        <v>10.601442</v>
      </c>
      <c r="P600" s="262">
        <f t="shared" si="180"/>
        <v>6.1511078278487033E-6</v>
      </c>
      <c r="Q600" s="242"/>
      <c r="R600" s="243"/>
      <c r="S600" s="263">
        <f t="shared" si="181"/>
        <v>0</v>
      </c>
      <c r="T600" s="263">
        <f t="shared" si="182"/>
        <v>0</v>
      </c>
      <c r="U600" s="83"/>
      <c r="V600" s="310" t="e">
        <f t="shared" si="183"/>
        <v>#DIV/0!</v>
      </c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</row>
    <row r="601" spans="1:1024" ht="31.5" x14ac:dyDescent="0.25">
      <c r="A601" s="252">
        <v>3</v>
      </c>
      <c r="B601" s="253" t="s">
        <v>52</v>
      </c>
      <c r="C601" s="253">
        <v>5</v>
      </c>
      <c r="D601" s="253" t="s">
        <v>52</v>
      </c>
      <c r="E601" s="253">
        <v>12</v>
      </c>
      <c r="F601" s="254" t="s">
        <v>412</v>
      </c>
      <c r="G601" s="255" t="s">
        <v>417</v>
      </c>
      <c r="H601" s="256" t="s">
        <v>140</v>
      </c>
      <c r="I601" s="257">
        <v>1</v>
      </c>
      <c r="J601" s="258">
        <v>6</v>
      </c>
      <c r="K601" s="258">
        <v>2.37</v>
      </c>
      <c r="L601" s="259">
        <f t="shared" si="176"/>
        <v>8.370000000000001</v>
      </c>
      <c r="M601" s="259">
        <f t="shared" si="177"/>
        <v>8.370000000000001</v>
      </c>
      <c r="N601" s="260">
        <f t="shared" si="178"/>
        <v>0.2666</v>
      </c>
      <c r="O601" s="261">
        <f t="shared" si="179"/>
        <v>10.601442</v>
      </c>
      <c r="P601" s="262">
        <f t="shared" si="180"/>
        <v>6.1511078278487033E-6</v>
      </c>
      <c r="Q601" s="242"/>
      <c r="R601" s="243"/>
      <c r="S601" s="263">
        <f t="shared" si="181"/>
        <v>0</v>
      </c>
      <c r="T601" s="263">
        <f t="shared" si="182"/>
        <v>0</v>
      </c>
      <c r="U601" s="83"/>
      <c r="V601" s="310" t="e">
        <f t="shared" si="183"/>
        <v>#DIV/0!</v>
      </c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ht="31.5" x14ac:dyDescent="0.25">
      <c r="A602" s="252">
        <v>3</v>
      </c>
      <c r="B602" s="253" t="s">
        <v>52</v>
      </c>
      <c r="C602" s="253">
        <v>5</v>
      </c>
      <c r="D602" s="253" t="s">
        <v>52</v>
      </c>
      <c r="E602" s="253">
        <v>13</v>
      </c>
      <c r="F602" s="254" t="s">
        <v>412</v>
      </c>
      <c r="G602" s="255" t="s">
        <v>418</v>
      </c>
      <c r="H602" s="256" t="s">
        <v>140</v>
      </c>
      <c r="I602" s="257">
        <v>2</v>
      </c>
      <c r="J602" s="258">
        <v>6</v>
      </c>
      <c r="K602" s="258">
        <v>2.37</v>
      </c>
      <c r="L602" s="259">
        <f t="shared" si="176"/>
        <v>8.370000000000001</v>
      </c>
      <c r="M602" s="259">
        <f t="shared" si="177"/>
        <v>16.740000000000002</v>
      </c>
      <c r="N602" s="260">
        <f t="shared" si="178"/>
        <v>0.2666</v>
      </c>
      <c r="O602" s="261">
        <f t="shared" si="179"/>
        <v>21.202884000000001</v>
      </c>
      <c r="P602" s="262">
        <f t="shared" si="180"/>
        <v>1.2302215655697407E-5</v>
      </c>
      <c r="Q602" s="242"/>
      <c r="R602" s="243"/>
      <c r="S602" s="263">
        <f t="shared" si="181"/>
        <v>0</v>
      </c>
      <c r="T602" s="263">
        <f t="shared" si="182"/>
        <v>0</v>
      </c>
      <c r="U602" s="83"/>
      <c r="V602" s="310" t="e">
        <f t="shared" si="183"/>
        <v>#DIV/0!</v>
      </c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ht="31.5" x14ac:dyDescent="0.25">
      <c r="A603" s="252">
        <v>3</v>
      </c>
      <c r="B603" s="253" t="s">
        <v>52</v>
      </c>
      <c r="C603" s="253">
        <v>5</v>
      </c>
      <c r="D603" s="253" t="s">
        <v>52</v>
      </c>
      <c r="E603" s="253">
        <v>14</v>
      </c>
      <c r="F603" s="254" t="s">
        <v>138</v>
      </c>
      <c r="G603" s="255" t="s">
        <v>458</v>
      </c>
      <c r="H603" s="256" t="s">
        <v>86</v>
      </c>
      <c r="I603" s="257">
        <v>1</v>
      </c>
      <c r="J603" s="258">
        <v>0.98</v>
      </c>
      <c r="K603" s="258">
        <v>0.38</v>
      </c>
      <c r="L603" s="259">
        <f t="shared" si="176"/>
        <v>1.3599999999999999</v>
      </c>
      <c r="M603" s="259">
        <f t="shared" si="177"/>
        <v>1.3599999999999999</v>
      </c>
      <c r="N603" s="260">
        <f t="shared" si="178"/>
        <v>0.2666</v>
      </c>
      <c r="O603" s="261">
        <f t="shared" si="179"/>
        <v>1.7225759999999997</v>
      </c>
      <c r="P603" s="262">
        <f t="shared" si="180"/>
        <v>9.9946315960265653E-7</v>
      </c>
      <c r="Q603" s="242"/>
      <c r="R603" s="243"/>
      <c r="S603" s="263">
        <f t="shared" si="181"/>
        <v>0</v>
      </c>
      <c r="T603" s="263">
        <f t="shared" si="182"/>
        <v>0</v>
      </c>
      <c r="U603" s="83"/>
      <c r="V603" s="310" t="e">
        <f t="shared" si="183"/>
        <v>#DIV/0!</v>
      </c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ht="31.5" x14ac:dyDescent="0.25">
      <c r="A604" s="252">
        <v>3</v>
      </c>
      <c r="B604" s="253" t="s">
        <v>52</v>
      </c>
      <c r="C604" s="253">
        <v>5</v>
      </c>
      <c r="D604" s="253" t="s">
        <v>52</v>
      </c>
      <c r="E604" s="253">
        <v>15</v>
      </c>
      <c r="F604" s="254" t="s">
        <v>213</v>
      </c>
      <c r="G604" s="255" t="s">
        <v>214</v>
      </c>
      <c r="H604" s="256" t="s">
        <v>140</v>
      </c>
      <c r="I604" s="257">
        <v>20</v>
      </c>
      <c r="J604" s="258">
        <v>0.04</v>
      </c>
      <c r="K604" s="258">
        <v>2.1000000000000001E-2</v>
      </c>
      <c r="L604" s="259">
        <f t="shared" si="176"/>
        <v>6.0999999999999999E-2</v>
      </c>
      <c r="M604" s="259">
        <f t="shared" si="177"/>
        <v>1.22</v>
      </c>
      <c r="N604" s="260">
        <f t="shared" si="178"/>
        <v>0.2666</v>
      </c>
      <c r="O604" s="261">
        <f t="shared" si="179"/>
        <v>1.5452519999999998</v>
      </c>
      <c r="P604" s="262">
        <f t="shared" si="180"/>
        <v>8.9657724611414782E-7</v>
      </c>
      <c r="Q604" s="242"/>
      <c r="R604" s="243"/>
      <c r="S604" s="263">
        <f t="shared" si="181"/>
        <v>0</v>
      </c>
      <c r="T604" s="263">
        <f t="shared" si="182"/>
        <v>0</v>
      </c>
      <c r="U604" s="83"/>
      <c r="V604" s="310" t="e">
        <f t="shared" si="183"/>
        <v>#DIV/0!</v>
      </c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ht="31.5" x14ac:dyDescent="0.25">
      <c r="A605" s="252">
        <v>3</v>
      </c>
      <c r="B605" s="253" t="s">
        <v>52</v>
      </c>
      <c r="C605" s="253">
        <v>5</v>
      </c>
      <c r="D605" s="253" t="s">
        <v>52</v>
      </c>
      <c r="E605" s="253">
        <v>16</v>
      </c>
      <c r="F605" s="254" t="s">
        <v>437</v>
      </c>
      <c r="G605" s="255" t="s">
        <v>438</v>
      </c>
      <c r="H605" s="256" t="s">
        <v>140</v>
      </c>
      <c r="I605" s="257">
        <v>150</v>
      </c>
      <c r="J605" s="258">
        <v>0.13</v>
      </c>
      <c r="K605" s="258">
        <v>9.73333333333333E-2</v>
      </c>
      <c r="L605" s="259">
        <f t="shared" si="176"/>
        <v>0.2273333333333333</v>
      </c>
      <c r="M605" s="259">
        <f t="shared" si="177"/>
        <v>34.099999999999994</v>
      </c>
      <c r="N605" s="260">
        <f t="shared" si="178"/>
        <v>0.2666</v>
      </c>
      <c r="O605" s="261">
        <f t="shared" si="179"/>
        <v>43.191059999999993</v>
      </c>
      <c r="P605" s="262">
        <f t="shared" si="180"/>
        <v>2.506006892827249E-5</v>
      </c>
      <c r="Q605" s="242"/>
      <c r="R605" s="243"/>
      <c r="S605" s="263">
        <f t="shared" si="181"/>
        <v>0</v>
      </c>
      <c r="T605" s="263">
        <f t="shared" si="182"/>
        <v>0</v>
      </c>
      <c r="U605" s="83"/>
      <c r="V605" s="310" t="e">
        <f t="shared" si="183"/>
        <v>#DIV/0!</v>
      </c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ht="31.5" x14ac:dyDescent="0.25">
      <c r="A606" s="252">
        <v>3</v>
      </c>
      <c r="B606" s="253" t="s">
        <v>52</v>
      </c>
      <c r="C606" s="253">
        <v>5</v>
      </c>
      <c r="D606" s="253" t="s">
        <v>52</v>
      </c>
      <c r="E606" s="253">
        <v>17</v>
      </c>
      <c r="F606" s="254" t="s">
        <v>138</v>
      </c>
      <c r="G606" s="255" t="s">
        <v>439</v>
      </c>
      <c r="H606" s="256" t="s">
        <v>140</v>
      </c>
      <c r="I606" s="257">
        <v>10</v>
      </c>
      <c r="J606" s="258">
        <v>1.304</v>
      </c>
      <c r="K606" s="258">
        <v>0.501</v>
      </c>
      <c r="L606" s="259">
        <f t="shared" si="176"/>
        <v>1.8050000000000002</v>
      </c>
      <c r="M606" s="259">
        <f t="shared" si="177"/>
        <v>18.05</v>
      </c>
      <c r="N606" s="260">
        <f t="shared" si="178"/>
        <v>0.2666</v>
      </c>
      <c r="O606" s="261">
        <f t="shared" si="179"/>
        <v>22.862130000000001</v>
      </c>
      <c r="P606" s="262">
        <f t="shared" si="180"/>
        <v>1.3264933846197025E-5</v>
      </c>
      <c r="Q606" s="242"/>
      <c r="R606" s="243"/>
      <c r="S606" s="263">
        <f t="shared" si="181"/>
        <v>0</v>
      </c>
      <c r="T606" s="263">
        <f t="shared" si="182"/>
        <v>0</v>
      </c>
      <c r="U606" s="83"/>
      <c r="V606" s="310" t="e">
        <f t="shared" si="183"/>
        <v>#DIV/0!</v>
      </c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ht="31.5" x14ac:dyDescent="0.25">
      <c r="A607" s="252">
        <v>3</v>
      </c>
      <c r="B607" s="253" t="s">
        <v>52</v>
      </c>
      <c r="C607" s="253">
        <v>5</v>
      </c>
      <c r="D607" s="253" t="s">
        <v>52</v>
      </c>
      <c r="E607" s="253">
        <v>18</v>
      </c>
      <c r="F607" s="254" t="s">
        <v>138</v>
      </c>
      <c r="G607" s="255" t="s">
        <v>440</v>
      </c>
      <c r="H607" s="256" t="s">
        <v>140</v>
      </c>
      <c r="I607" s="257">
        <v>10</v>
      </c>
      <c r="J607" s="258">
        <v>9.0416666666666701E-2</v>
      </c>
      <c r="K607" s="258">
        <v>3.4583333333333299E-2</v>
      </c>
      <c r="L607" s="259">
        <f t="shared" si="176"/>
        <v>0.125</v>
      </c>
      <c r="M607" s="259">
        <f t="shared" si="177"/>
        <v>1.25</v>
      </c>
      <c r="N607" s="260">
        <f t="shared" si="178"/>
        <v>0.2666</v>
      </c>
      <c r="O607" s="261">
        <f t="shared" si="179"/>
        <v>1.58325</v>
      </c>
      <c r="P607" s="262">
        <f t="shared" si="180"/>
        <v>9.1862422757597116E-7</v>
      </c>
      <c r="Q607" s="242"/>
      <c r="R607" s="243"/>
      <c r="S607" s="263">
        <f t="shared" si="181"/>
        <v>0</v>
      </c>
      <c r="T607" s="263">
        <f t="shared" si="182"/>
        <v>0</v>
      </c>
      <c r="U607" s="83"/>
      <c r="V607" s="310" t="e">
        <f t="shared" si="183"/>
        <v>#DIV/0!</v>
      </c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s="77" customFormat="1" ht="15.75" x14ac:dyDescent="0.25">
      <c r="A608" s="244"/>
      <c r="B608" s="245"/>
      <c r="C608" s="245"/>
      <c r="D608" s="245"/>
      <c r="E608" s="245"/>
      <c r="F608" s="264"/>
      <c r="G608" s="265" t="s">
        <v>65</v>
      </c>
      <c r="H608" s="266"/>
      <c r="I608" s="266"/>
      <c r="J608" s="267"/>
      <c r="K608" s="268"/>
      <c r="L608" s="269"/>
      <c r="M608" s="269">
        <f>SUM(M590:M607)</f>
        <v>1023.3675000000002</v>
      </c>
      <c r="N608" s="269"/>
      <c r="O608" s="269">
        <f>SUM(O590:O607)</f>
        <v>1296.197275499999</v>
      </c>
      <c r="P608" s="270">
        <f t="shared" si="180"/>
        <v>7.5207214337108161E-4</v>
      </c>
      <c r="Q608" s="269"/>
      <c r="R608" s="269"/>
      <c r="S608" s="269">
        <f>SUM(S590:S607)</f>
        <v>0</v>
      </c>
      <c r="T608" s="269">
        <f>SUM(T590:T607)</f>
        <v>0</v>
      </c>
      <c r="U608" s="87"/>
      <c r="V608" s="311" t="e">
        <f t="shared" si="183"/>
        <v>#DIV/0!</v>
      </c>
    </row>
    <row r="609" spans="1:1024" ht="31.5" x14ac:dyDescent="0.25">
      <c r="A609" s="244">
        <v>3</v>
      </c>
      <c r="B609" s="245" t="s">
        <v>52</v>
      </c>
      <c r="C609" s="245">
        <v>6</v>
      </c>
      <c r="D609" s="245"/>
      <c r="E609" s="245"/>
      <c r="F609" s="246"/>
      <c r="G609" s="246" t="s">
        <v>459</v>
      </c>
      <c r="H609" s="246" t="s">
        <v>143</v>
      </c>
      <c r="I609" s="246" t="s">
        <v>144</v>
      </c>
      <c r="J609" s="246"/>
      <c r="K609" s="246"/>
      <c r="L609" s="269"/>
      <c r="M609" s="269"/>
      <c r="N609" s="269"/>
      <c r="O609" s="269"/>
      <c r="P609" s="270"/>
      <c r="Q609" s="269"/>
      <c r="R609" s="269"/>
      <c r="S609" s="269"/>
      <c r="T609" s="269"/>
      <c r="U609" s="87"/>
      <c r="V609" s="311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ht="31.5" x14ac:dyDescent="0.25">
      <c r="A610" s="252">
        <v>3</v>
      </c>
      <c r="B610" s="253" t="s">
        <v>52</v>
      </c>
      <c r="C610" s="253">
        <v>6</v>
      </c>
      <c r="D610" s="253" t="s">
        <v>52</v>
      </c>
      <c r="E610" s="253">
        <v>1</v>
      </c>
      <c r="F610" s="254" t="s">
        <v>138</v>
      </c>
      <c r="G610" s="255" t="s">
        <v>460</v>
      </c>
      <c r="H610" s="256" t="s">
        <v>140</v>
      </c>
      <c r="I610" s="257">
        <v>15.6</v>
      </c>
      <c r="J610" s="258">
        <v>21</v>
      </c>
      <c r="K610" s="258">
        <v>20.410769230769201</v>
      </c>
      <c r="L610" s="259">
        <f t="shared" ref="L610:L618" si="184">SUM(J610:K610)</f>
        <v>41.410769230769205</v>
      </c>
      <c r="M610" s="259">
        <f t="shared" ref="M610:M618" si="185">L610*I610</f>
        <v>646.00799999999958</v>
      </c>
      <c r="N610" s="260">
        <f t="shared" ref="N610:N618" si="186">$P$7</f>
        <v>0.2666</v>
      </c>
      <c r="O610" s="261">
        <f t="shared" ref="O610:O618" si="187">M610*(1+N610)</f>
        <v>818.23373279999942</v>
      </c>
      <c r="P610" s="262">
        <f t="shared" ref="P610:P619" si="188">O610/$O$1113</f>
        <v>4.7475088000631805E-4</v>
      </c>
      <c r="Q610" s="242"/>
      <c r="R610" s="243"/>
      <c r="S610" s="263">
        <f t="shared" ref="S610:S618" si="189">IF($V$7=0,0,L610*(1+$V$7)*(1-$V$6))</f>
        <v>0</v>
      </c>
      <c r="T610" s="263">
        <f t="shared" ref="T610:T618" si="190">S610*I610</f>
        <v>0</v>
      </c>
      <c r="U610" s="83"/>
      <c r="V610" s="310" t="e">
        <f t="shared" ref="V610:V619" si="191">T610/$T$1113</f>
        <v>#DIV/0!</v>
      </c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ht="31.5" x14ac:dyDescent="0.25">
      <c r="A611" s="252">
        <v>3</v>
      </c>
      <c r="B611" s="253" t="s">
        <v>52</v>
      </c>
      <c r="C611" s="253">
        <v>6</v>
      </c>
      <c r="D611" s="253" t="s">
        <v>52</v>
      </c>
      <c r="E611" s="253">
        <v>2</v>
      </c>
      <c r="F611" s="254" t="s">
        <v>138</v>
      </c>
      <c r="G611" s="255" t="s">
        <v>461</v>
      </c>
      <c r="H611" s="256" t="s">
        <v>86</v>
      </c>
      <c r="I611" s="257">
        <v>50</v>
      </c>
      <c r="J611" s="258">
        <v>12.763999999999999</v>
      </c>
      <c r="K611" s="258">
        <v>4.6230000000000002</v>
      </c>
      <c r="L611" s="259">
        <f t="shared" si="184"/>
        <v>17.387</v>
      </c>
      <c r="M611" s="259">
        <f t="shared" si="185"/>
        <v>869.35</v>
      </c>
      <c r="N611" s="260">
        <f t="shared" si="186"/>
        <v>0.2666</v>
      </c>
      <c r="O611" s="261">
        <f t="shared" si="187"/>
        <v>1101.11871</v>
      </c>
      <c r="P611" s="262">
        <f t="shared" si="188"/>
        <v>6.388847777945364E-4</v>
      </c>
      <c r="Q611" s="242"/>
      <c r="R611" s="243"/>
      <c r="S611" s="263">
        <f t="shared" si="189"/>
        <v>0</v>
      </c>
      <c r="T611" s="263">
        <f t="shared" si="190"/>
        <v>0</v>
      </c>
      <c r="U611" s="83"/>
      <c r="V611" s="310" t="e">
        <f t="shared" si="191"/>
        <v>#DIV/0!</v>
      </c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ht="31.5" x14ac:dyDescent="0.25">
      <c r="A612" s="252">
        <v>3</v>
      </c>
      <c r="B612" s="253" t="s">
        <v>52</v>
      </c>
      <c r="C612" s="253">
        <v>6</v>
      </c>
      <c r="D612" s="253" t="s">
        <v>52</v>
      </c>
      <c r="E612" s="253">
        <v>3</v>
      </c>
      <c r="F612" s="254" t="s">
        <v>138</v>
      </c>
      <c r="G612" s="255" t="s">
        <v>462</v>
      </c>
      <c r="H612" s="256" t="s">
        <v>86</v>
      </c>
      <c r="I612" s="257">
        <v>20</v>
      </c>
      <c r="J612" s="258">
        <v>2.9750000000000001</v>
      </c>
      <c r="K612" s="258">
        <v>1.0774999999999999</v>
      </c>
      <c r="L612" s="259">
        <f t="shared" si="184"/>
        <v>4.0525000000000002</v>
      </c>
      <c r="M612" s="259">
        <f t="shared" si="185"/>
        <v>81.050000000000011</v>
      </c>
      <c r="N612" s="260">
        <f t="shared" si="186"/>
        <v>0.2666</v>
      </c>
      <c r="O612" s="261">
        <f t="shared" si="187"/>
        <v>102.65793000000001</v>
      </c>
      <c r="P612" s="262">
        <f t="shared" si="188"/>
        <v>5.9563594916025973E-5</v>
      </c>
      <c r="Q612" s="242"/>
      <c r="R612" s="243"/>
      <c r="S612" s="263">
        <f t="shared" si="189"/>
        <v>0</v>
      </c>
      <c r="T612" s="263">
        <f t="shared" si="190"/>
        <v>0</v>
      </c>
      <c r="U612" s="83"/>
      <c r="V612" s="310" t="e">
        <f t="shared" si="191"/>
        <v>#DIV/0!</v>
      </c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ht="31.5" x14ac:dyDescent="0.25">
      <c r="A613" s="252">
        <v>3</v>
      </c>
      <c r="B613" s="253" t="s">
        <v>52</v>
      </c>
      <c r="C613" s="253">
        <v>6</v>
      </c>
      <c r="D613" s="253" t="s">
        <v>52</v>
      </c>
      <c r="E613" s="253">
        <v>4</v>
      </c>
      <c r="F613" s="254" t="s">
        <v>138</v>
      </c>
      <c r="G613" s="255" t="s">
        <v>463</v>
      </c>
      <c r="H613" s="256" t="s">
        <v>86</v>
      </c>
      <c r="I613" s="257">
        <v>150</v>
      </c>
      <c r="J613" s="258">
        <v>5.9118000000000004</v>
      </c>
      <c r="K613" s="258">
        <v>2.1412</v>
      </c>
      <c r="L613" s="259">
        <f t="shared" si="184"/>
        <v>8.0530000000000008</v>
      </c>
      <c r="M613" s="259">
        <f t="shared" si="185"/>
        <v>1207.95</v>
      </c>
      <c r="N613" s="260">
        <f t="shared" si="186"/>
        <v>0.2666</v>
      </c>
      <c r="O613" s="261">
        <f t="shared" si="187"/>
        <v>1529.98947</v>
      </c>
      <c r="P613" s="262">
        <f t="shared" si="188"/>
        <v>8.8772170856031552E-4</v>
      </c>
      <c r="Q613" s="242"/>
      <c r="R613" s="243"/>
      <c r="S613" s="263">
        <f t="shared" si="189"/>
        <v>0</v>
      </c>
      <c r="T613" s="263">
        <f t="shared" si="190"/>
        <v>0</v>
      </c>
      <c r="U613" s="83"/>
      <c r="V613" s="310" t="e">
        <f t="shared" si="191"/>
        <v>#DIV/0!</v>
      </c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ht="31.5" x14ac:dyDescent="0.25">
      <c r="A614" s="252">
        <v>3</v>
      </c>
      <c r="B614" s="253" t="s">
        <v>52</v>
      </c>
      <c r="C614" s="253">
        <v>6</v>
      </c>
      <c r="D614" s="253" t="s">
        <v>52</v>
      </c>
      <c r="E614" s="253">
        <v>5</v>
      </c>
      <c r="F614" s="254" t="s">
        <v>138</v>
      </c>
      <c r="G614" s="255" t="s">
        <v>464</v>
      </c>
      <c r="H614" s="256" t="s">
        <v>140</v>
      </c>
      <c r="I614" s="257">
        <v>10</v>
      </c>
      <c r="J614" s="258">
        <v>0.875</v>
      </c>
      <c r="K614" s="258">
        <v>0.32</v>
      </c>
      <c r="L614" s="259">
        <f t="shared" si="184"/>
        <v>1.1950000000000001</v>
      </c>
      <c r="M614" s="259">
        <f t="shared" si="185"/>
        <v>11.950000000000001</v>
      </c>
      <c r="N614" s="260">
        <f t="shared" si="186"/>
        <v>0.2666</v>
      </c>
      <c r="O614" s="261">
        <f t="shared" si="187"/>
        <v>15.135870000000001</v>
      </c>
      <c r="P614" s="262">
        <f t="shared" si="188"/>
        <v>8.7820476156262856E-6</v>
      </c>
      <c r="Q614" s="242"/>
      <c r="R614" s="243"/>
      <c r="S614" s="263">
        <f t="shared" si="189"/>
        <v>0</v>
      </c>
      <c r="T614" s="263">
        <f t="shared" si="190"/>
        <v>0</v>
      </c>
      <c r="U614" s="83"/>
      <c r="V614" s="310" t="e">
        <f t="shared" si="191"/>
        <v>#DIV/0!</v>
      </c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ht="31.5" x14ac:dyDescent="0.25">
      <c r="A615" s="252">
        <v>3</v>
      </c>
      <c r="B615" s="253" t="s">
        <v>52</v>
      </c>
      <c r="C615" s="253">
        <v>6</v>
      </c>
      <c r="D615" s="253" t="s">
        <v>52</v>
      </c>
      <c r="E615" s="253">
        <v>6</v>
      </c>
      <c r="F615" s="254" t="s">
        <v>138</v>
      </c>
      <c r="G615" s="255" t="s">
        <v>465</v>
      </c>
      <c r="H615" s="256" t="s">
        <v>140</v>
      </c>
      <c r="I615" s="257">
        <v>3</v>
      </c>
      <c r="J615" s="258">
        <v>38.74</v>
      </c>
      <c r="K615" s="258">
        <v>12.9433333333333</v>
      </c>
      <c r="L615" s="259">
        <f t="shared" si="184"/>
        <v>51.683333333333302</v>
      </c>
      <c r="M615" s="259">
        <f t="shared" si="185"/>
        <v>155.0499999999999</v>
      </c>
      <c r="N615" s="260">
        <f t="shared" si="186"/>
        <v>0.2666</v>
      </c>
      <c r="O615" s="261">
        <f t="shared" si="187"/>
        <v>196.38632999999987</v>
      </c>
      <c r="P615" s="262">
        <f t="shared" si="188"/>
        <v>1.1394614918852339E-4</v>
      </c>
      <c r="Q615" s="242"/>
      <c r="R615" s="243"/>
      <c r="S615" s="263">
        <f t="shared" si="189"/>
        <v>0</v>
      </c>
      <c r="T615" s="263">
        <f t="shared" si="190"/>
        <v>0</v>
      </c>
      <c r="U615" s="83"/>
      <c r="V615" s="310" t="e">
        <f t="shared" si="191"/>
        <v>#DIV/0!</v>
      </c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ht="31.5" x14ac:dyDescent="0.25">
      <c r="A616" s="252">
        <v>3</v>
      </c>
      <c r="B616" s="253" t="s">
        <v>52</v>
      </c>
      <c r="C616" s="253">
        <v>6</v>
      </c>
      <c r="D616" s="253" t="s">
        <v>52</v>
      </c>
      <c r="E616" s="253">
        <v>7</v>
      </c>
      <c r="F616" s="254" t="s">
        <v>138</v>
      </c>
      <c r="G616" s="255" t="s">
        <v>267</v>
      </c>
      <c r="H616" s="256" t="s">
        <v>140</v>
      </c>
      <c r="I616" s="257">
        <v>8</v>
      </c>
      <c r="J616" s="258">
        <v>11.973750000000001</v>
      </c>
      <c r="K616" s="258">
        <v>3.9975000000000001</v>
      </c>
      <c r="L616" s="259">
        <f t="shared" si="184"/>
        <v>15.971250000000001</v>
      </c>
      <c r="M616" s="259">
        <f t="shared" si="185"/>
        <v>127.77000000000001</v>
      </c>
      <c r="N616" s="260">
        <f t="shared" si="186"/>
        <v>0.2666</v>
      </c>
      <c r="O616" s="261">
        <f t="shared" si="187"/>
        <v>161.833482</v>
      </c>
      <c r="P616" s="262">
        <f t="shared" si="188"/>
        <v>9.3898094045905477E-5</v>
      </c>
      <c r="Q616" s="242"/>
      <c r="R616" s="243"/>
      <c r="S616" s="263">
        <f t="shared" si="189"/>
        <v>0</v>
      </c>
      <c r="T616" s="263">
        <f t="shared" si="190"/>
        <v>0</v>
      </c>
      <c r="U616" s="83"/>
      <c r="V616" s="310" t="e">
        <f t="shared" si="191"/>
        <v>#DIV/0!</v>
      </c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ht="31.5" x14ac:dyDescent="0.25">
      <c r="A617" s="252">
        <v>3</v>
      </c>
      <c r="B617" s="253" t="s">
        <v>52</v>
      </c>
      <c r="C617" s="253">
        <v>6</v>
      </c>
      <c r="D617" s="253" t="s">
        <v>52</v>
      </c>
      <c r="E617" s="253">
        <v>8</v>
      </c>
      <c r="F617" s="254" t="s">
        <v>138</v>
      </c>
      <c r="G617" s="255" t="s">
        <v>466</v>
      </c>
      <c r="H617" s="256" t="s">
        <v>140</v>
      </c>
      <c r="I617" s="257">
        <v>6</v>
      </c>
      <c r="J617" s="258">
        <v>2.86</v>
      </c>
      <c r="K617" s="258">
        <v>1.03666666666667</v>
      </c>
      <c r="L617" s="259">
        <f t="shared" si="184"/>
        <v>3.8966666666666701</v>
      </c>
      <c r="M617" s="259">
        <f t="shared" si="185"/>
        <v>23.38000000000002</v>
      </c>
      <c r="N617" s="260">
        <f t="shared" si="186"/>
        <v>0.2666</v>
      </c>
      <c r="O617" s="261">
        <f t="shared" si="187"/>
        <v>29.613108000000025</v>
      </c>
      <c r="P617" s="262">
        <f t="shared" si="188"/>
        <v>1.7181947552580979E-5</v>
      </c>
      <c r="Q617" s="242"/>
      <c r="R617" s="243"/>
      <c r="S617" s="263">
        <f t="shared" si="189"/>
        <v>0</v>
      </c>
      <c r="T617" s="263">
        <f t="shared" si="190"/>
        <v>0</v>
      </c>
      <c r="U617" s="83"/>
      <c r="V617" s="310" t="e">
        <f t="shared" si="191"/>
        <v>#DIV/0!</v>
      </c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ht="31.5" x14ac:dyDescent="0.25">
      <c r="A618" s="252">
        <v>3</v>
      </c>
      <c r="B618" s="253" t="s">
        <v>52</v>
      </c>
      <c r="C618" s="253">
        <v>6</v>
      </c>
      <c r="D618" s="253" t="s">
        <v>52</v>
      </c>
      <c r="E618" s="253">
        <v>9</v>
      </c>
      <c r="F618" s="254" t="s">
        <v>138</v>
      </c>
      <c r="G618" s="255" t="s">
        <v>467</v>
      </c>
      <c r="H618" s="256" t="s">
        <v>140</v>
      </c>
      <c r="I618" s="257">
        <v>6</v>
      </c>
      <c r="J618" s="258">
        <v>2.62</v>
      </c>
      <c r="K618" s="258">
        <v>1.03666666666667</v>
      </c>
      <c r="L618" s="259">
        <f t="shared" si="184"/>
        <v>3.6566666666666698</v>
      </c>
      <c r="M618" s="259">
        <f t="shared" si="185"/>
        <v>21.940000000000019</v>
      </c>
      <c r="N618" s="260">
        <f t="shared" si="186"/>
        <v>0.2666</v>
      </c>
      <c r="O618" s="261">
        <f t="shared" si="187"/>
        <v>27.789204000000023</v>
      </c>
      <c r="P618" s="262">
        <f t="shared" si="188"/>
        <v>1.6123692442413461E-5</v>
      </c>
      <c r="Q618" s="242"/>
      <c r="R618" s="243"/>
      <c r="S618" s="263">
        <f t="shared" si="189"/>
        <v>0</v>
      </c>
      <c r="T618" s="263">
        <f t="shared" si="190"/>
        <v>0</v>
      </c>
      <c r="U618" s="83"/>
      <c r="V618" s="310" t="e">
        <f t="shared" si="191"/>
        <v>#DIV/0!</v>
      </c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s="77" customFormat="1" ht="15.75" x14ac:dyDescent="0.25">
      <c r="A619" s="244"/>
      <c r="B619" s="245"/>
      <c r="C619" s="245"/>
      <c r="D619" s="245"/>
      <c r="E619" s="245"/>
      <c r="F619" s="264"/>
      <c r="G619" s="265" t="s">
        <v>65</v>
      </c>
      <c r="H619" s="266"/>
      <c r="I619" s="266"/>
      <c r="J619" s="267"/>
      <c r="K619" s="268"/>
      <c r="L619" s="269"/>
      <c r="M619" s="269">
        <f>SUM(M610:M618)</f>
        <v>3144.4479999999994</v>
      </c>
      <c r="N619" s="269"/>
      <c r="O619" s="269">
        <f>SUM(O610:O618)</f>
        <v>3982.7578367999995</v>
      </c>
      <c r="P619" s="270">
        <f t="shared" si="188"/>
        <v>2.3108528921222458E-3</v>
      </c>
      <c r="Q619" s="269"/>
      <c r="R619" s="269"/>
      <c r="S619" s="269">
        <f>SUM(S610:S618)</f>
        <v>0</v>
      </c>
      <c r="T619" s="269">
        <f>SUM(T610:T618)</f>
        <v>0</v>
      </c>
      <c r="U619" s="87"/>
      <c r="V619" s="311" t="e">
        <f t="shared" si="191"/>
        <v>#DIV/0!</v>
      </c>
    </row>
    <row r="620" spans="1:1024" ht="31.5" x14ac:dyDescent="0.25">
      <c r="A620" s="244">
        <v>3</v>
      </c>
      <c r="B620" s="245" t="s">
        <v>52</v>
      </c>
      <c r="C620" s="245">
        <v>7</v>
      </c>
      <c r="D620" s="245"/>
      <c r="E620" s="245"/>
      <c r="F620" s="246"/>
      <c r="G620" s="246" t="s">
        <v>468</v>
      </c>
      <c r="H620" s="246"/>
      <c r="I620" s="246"/>
      <c r="J620" s="246"/>
      <c r="K620" s="246"/>
      <c r="L620" s="269"/>
      <c r="M620" s="269"/>
      <c r="N620" s="269"/>
      <c r="O620" s="269"/>
      <c r="P620" s="270"/>
      <c r="Q620" s="269"/>
      <c r="R620" s="269"/>
      <c r="S620" s="269"/>
      <c r="T620" s="269"/>
      <c r="U620" s="87"/>
      <c r="V620" s="311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31.5" x14ac:dyDescent="0.25">
      <c r="A621" s="252">
        <v>3</v>
      </c>
      <c r="B621" s="253" t="s">
        <v>52</v>
      </c>
      <c r="C621" s="253">
        <v>7</v>
      </c>
      <c r="D621" s="253" t="s">
        <v>52</v>
      </c>
      <c r="E621" s="253">
        <v>1</v>
      </c>
      <c r="F621" s="254" t="s">
        <v>138</v>
      </c>
      <c r="G621" s="255" t="s">
        <v>469</v>
      </c>
      <c r="H621" s="256" t="s">
        <v>140</v>
      </c>
      <c r="I621" s="257">
        <v>2</v>
      </c>
      <c r="J621" s="258">
        <v>23.535</v>
      </c>
      <c r="K621" s="258">
        <v>2.9249999999999998</v>
      </c>
      <c r="L621" s="259">
        <f t="shared" ref="L621:L655" si="192">SUM(J621:K621)</f>
        <v>26.46</v>
      </c>
      <c r="M621" s="259">
        <f t="shared" ref="M621:M655" si="193">L621*I621</f>
        <v>52.92</v>
      </c>
      <c r="N621" s="260">
        <f t="shared" ref="N621:N655" si="194">$P$7</f>
        <v>0.2666</v>
      </c>
      <c r="O621" s="261">
        <f t="shared" ref="O621:O655" si="195">M621*(1+N621)</f>
        <v>67.028471999999994</v>
      </c>
      <c r="P621" s="262">
        <f t="shared" ref="P621:P656" si="196">O621/$O$1113</f>
        <v>3.8890875298656311E-5</v>
      </c>
      <c r="Q621" s="242"/>
      <c r="R621" s="243"/>
      <c r="S621" s="263">
        <f t="shared" ref="S621:S655" si="197">IF($V$7=0,0,L621*(1+$V$7)*(1-$V$6))</f>
        <v>0</v>
      </c>
      <c r="T621" s="263">
        <f t="shared" ref="T621:T655" si="198">S621*I621</f>
        <v>0</v>
      </c>
      <c r="U621" s="83"/>
      <c r="V621" s="310" t="e">
        <f t="shared" ref="V621:V656" si="199">T621/$T$1113</f>
        <v>#DIV/0!</v>
      </c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ht="31.5" x14ac:dyDescent="0.25">
      <c r="A622" s="252">
        <v>3</v>
      </c>
      <c r="B622" s="253" t="s">
        <v>52</v>
      </c>
      <c r="C622" s="253">
        <v>7</v>
      </c>
      <c r="D622" s="253" t="s">
        <v>52</v>
      </c>
      <c r="E622" s="253">
        <v>2</v>
      </c>
      <c r="F622" s="254" t="s">
        <v>138</v>
      </c>
      <c r="G622" s="255" t="s">
        <v>470</v>
      </c>
      <c r="H622" s="256" t="s">
        <v>140</v>
      </c>
      <c r="I622" s="257">
        <v>2</v>
      </c>
      <c r="J622" s="258">
        <v>12.62</v>
      </c>
      <c r="K622" s="258">
        <v>1.57</v>
      </c>
      <c r="L622" s="259">
        <f t="shared" si="192"/>
        <v>14.19</v>
      </c>
      <c r="M622" s="259">
        <f t="shared" si="193"/>
        <v>28.38</v>
      </c>
      <c r="N622" s="260">
        <f t="shared" si="194"/>
        <v>0.2666</v>
      </c>
      <c r="O622" s="261">
        <f t="shared" si="195"/>
        <v>35.946107999999995</v>
      </c>
      <c r="P622" s="262">
        <f t="shared" si="196"/>
        <v>2.0856444462884847E-5</v>
      </c>
      <c r="Q622" s="242"/>
      <c r="R622" s="243"/>
      <c r="S622" s="263">
        <f t="shared" si="197"/>
        <v>0</v>
      </c>
      <c r="T622" s="263">
        <f t="shared" si="198"/>
        <v>0</v>
      </c>
      <c r="U622" s="83"/>
      <c r="V622" s="310" t="e">
        <f t="shared" si="199"/>
        <v>#DIV/0!</v>
      </c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ht="31.5" x14ac:dyDescent="0.25">
      <c r="A623" s="252">
        <v>3</v>
      </c>
      <c r="B623" s="253" t="s">
        <v>52</v>
      </c>
      <c r="C623" s="253">
        <v>7</v>
      </c>
      <c r="D623" s="253" t="s">
        <v>52</v>
      </c>
      <c r="E623" s="253">
        <v>3</v>
      </c>
      <c r="F623" s="254" t="s">
        <v>138</v>
      </c>
      <c r="G623" s="255" t="s">
        <v>471</v>
      </c>
      <c r="H623" s="256" t="s">
        <v>140</v>
      </c>
      <c r="I623" s="257">
        <v>1</v>
      </c>
      <c r="J623" s="258">
        <v>13.72</v>
      </c>
      <c r="K623" s="258">
        <v>1.7</v>
      </c>
      <c r="L623" s="259">
        <f t="shared" si="192"/>
        <v>15.42</v>
      </c>
      <c r="M623" s="259">
        <f t="shared" si="193"/>
        <v>15.42</v>
      </c>
      <c r="N623" s="260">
        <f t="shared" si="194"/>
        <v>0.2666</v>
      </c>
      <c r="O623" s="261">
        <f t="shared" si="195"/>
        <v>19.530971999999998</v>
      </c>
      <c r="P623" s="262">
        <f t="shared" si="196"/>
        <v>1.133214847137718E-5</v>
      </c>
      <c r="Q623" s="242"/>
      <c r="R623" s="243"/>
      <c r="S623" s="263">
        <f t="shared" si="197"/>
        <v>0</v>
      </c>
      <c r="T623" s="263">
        <f t="shared" si="198"/>
        <v>0</v>
      </c>
      <c r="U623" s="83"/>
      <c r="V623" s="310" t="e">
        <f t="shared" si="199"/>
        <v>#DIV/0!</v>
      </c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ht="31.5" x14ac:dyDescent="0.25">
      <c r="A624" s="252">
        <v>3</v>
      </c>
      <c r="B624" s="253" t="s">
        <v>52</v>
      </c>
      <c r="C624" s="253">
        <v>7</v>
      </c>
      <c r="D624" s="253" t="s">
        <v>52</v>
      </c>
      <c r="E624" s="253">
        <v>4</v>
      </c>
      <c r="F624" s="254" t="s">
        <v>138</v>
      </c>
      <c r="G624" s="255" t="s">
        <v>472</v>
      </c>
      <c r="H624" s="256" t="s">
        <v>140</v>
      </c>
      <c r="I624" s="257">
        <v>1</v>
      </c>
      <c r="J624" s="258">
        <v>37.28</v>
      </c>
      <c r="K624" s="258">
        <v>4.63</v>
      </c>
      <c r="L624" s="259">
        <f t="shared" si="192"/>
        <v>41.910000000000004</v>
      </c>
      <c r="M624" s="259">
        <f t="shared" si="193"/>
        <v>41.910000000000004</v>
      </c>
      <c r="N624" s="260">
        <f t="shared" si="194"/>
        <v>0.2666</v>
      </c>
      <c r="O624" s="261">
        <f t="shared" si="195"/>
        <v>53.083206000000004</v>
      </c>
      <c r="P624" s="262">
        <f t="shared" si="196"/>
        <v>3.0799633102167162E-5</v>
      </c>
      <c r="Q624" s="242"/>
      <c r="R624" s="243"/>
      <c r="S624" s="263">
        <f t="shared" si="197"/>
        <v>0</v>
      </c>
      <c r="T624" s="263">
        <f t="shared" si="198"/>
        <v>0</v>
      </c>
      <c r="U624" s="83"/>
      <c r="V624" s="310" t="e">
        <f t="shared" si="199"/>
        <v>#DIV/0!</v>
      </c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31.5" x14ac:dyDescent="0.25">
      <c r="A625" s="252">
        <v>3</v>
      </c>
      <c r="B625" s="253" t="s">
        <v>52</v>
      </c>
      <c r="C625" s="253">
        <v>7</v>
      </c>
      <c r="D625" s="253" t="s">
        <v>52</v>
      </c>
      <c r="E625" s="253">
        <v>5</v>
      </c>
      <c r="F625" s="254" t="s">
        <v>138</v>
      </c>
      <c r="G625" s="255" t="s">
        <v>473</v>
      </c>
      <c r="H625" s="256" t="s">
        <v>140</v>
      </c>
      <c r="I625" s="257">
        <v>1</v>
      </c>
      <c r="J625" s="258">
        <v>20.9</v>
      </c>
      <c r="K625" s="258">
        <v>2.6</v>
      </c>
      <c r="L625" s="259">
        <f t="shared" si="192"/>
        <v>23.5</v>
      </c>
      <c r="M625" s="259">
        <f t="shared" si="193"/>
        <v>23.5</v>
      </c>
      <c r="N625" s="260">
        <f t="shared" si="194"/>
        <v>0.2666</v>
      </c>
      <c r="O625" s="261">
        <f t="shared" si="195"/>
        <v>29.7651</v>
      </c>
      <c r="P625" s="262">
        <f t="shared" si="196"/>
        <v>1.7270135478428259E-5</v>
      </c>
      <c r="Q625" s="242"/>
      <c r="R625" s="243"/>
      <c r="S625" s="263">
        <f t="shared" si="197"/>
        <v>0</v>
      </c>
      <c r="T625" s="263">
        <f t="shared" si="198"/>
        <v>0</v>
      </c>
      <c r="U625" s="83"/>
      <c r="V625" s="310" t="e">
        <f t="shared" si="199"/>
        <v>#DIV/0!</v>
      </c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31.5" x14ac:dyDescent="0.25">
      <c r="A626" s="252">
        <v>3</v>
      </c>
      <c r="B626" s="253" t="s">
        <v>52</v>
      </c>
      <c r="C626" s="253">
        <v>7</v>
      </c>
      <c r="D626" s="253" t="s">
        <v>52</v>
      </c>
      <c r="E626" s="253">
        <v>6</v>
      </c>
      <c r="F626" s="254" t="s">
        <v>138</v>
      </c>
      <c r="G626" s="255" t="s">
        <v>474</v>
      </c>
      <c r="H626" s="256" t="s">
        <v>140</v>
      </c>
      <c r="I626" s="257">
        <v>1</v>
      </c>
      <c r="J626" s="258">
        <v>20.9</v>
      </c>
      <c r="K626" s="258">
        <v>2.6</v>
      </c>
      <c r="L626" s="259">
        <f t="shared" si="192"/>
        <v>23.5</v>
      </c>
      <c r="M626" s="259">
        <f t="shared" si="193"/>
        <v>23.5</v>
      </c>
      <c r="N626" s="260">
        <f t="shared" si="194"/>
        <v>0.2666</v>
      </c>
      <c r="O626" s="261">
        <f t="shared" si="195"/>
        <v>29.7651</v>
      </c>
      <c r="P626" s="262">
        <f t="shared" si="196"/>
        <v>1.7270135478428259E-5</v>
      </c>
      <c r="Q626" s="242"/>
      <c r="R626" s="243"/>
      <c r="S626" s="263">
        <f t="shared" si="197"/>
        <v>0</v>
      </c>
      <c r="T626" s="263">
        <f t="shared" si="198"/>
        <v>0</v>
      </c>
      <c r="U626" s="83"/>
      <c r="V626" s="310" t="e">
        <f t="shared" si="199"/>
        <v>#DIV/0!</v>
      </c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31.5" x14ac:dyDescent="0.25">
      <c r="A627" s="252">
        <v>3</v>
      </c>
      <c r="B627" s="253" t="s">
        <v>52</v>
      </c>
      <c r="C627" s="253">
        <v>7</v>
      </c>
      <c r="D627" s="253" t="s">
        <v>52</v>
      </c>
      <c r="E627" s="253">
        <v>7</v>
      </c>
      <c r="F627" s="254" t="s">
        <v>138</v>
      </c>
      <c r="G627" s="255" t="s">
        <v>423</v>
      </c>
      <c r="H627" s="256" t="s">
        <v>140</v>
      </c>
      <c r="I627" s="257">
        <v>2</v>
      </c>
      <c r="J627" s="258">
        <v>10.722832025634499</v>
      </c>
      <c r="K627" s="258">
        <v>1.3315489631731801</v>
      </c>
      <c r="L627" s="259">
        <f t="shared" si="192"/>
        <v>12.054380988807679</v>
      </c>
      <c r="M627" s="259">
        <f t="shared" si="193"/>
        <v>24.108761977615359</v>
      </c>
      <c r="N627" s="260">
        <f t="shared" si="194"/>
        <v>0.2666</v>
      </c>
      <c r="O627" s="261">
        <f t="shared" si="195"/>
        <v>30.536157920847611</v>
      </c>
      <c r="P627" s="262">
        <f t="shared" si="196"/>
        <v>1.771751427959988E-5</v>
      </c>
      <c r="Q627" s="242"/>
      <c r="R627" s="243"/>
      <c r="S627" s="263">
        <f t="shared" si="197"/>
        <v>0</v>
      </c>
      <c r="T627" s="263">
        <f t="shared" si="198"/>
        <v>0</v>
      </c>
      <c r="U627" s="83"/>
      <c r="V627" s="310" t="e">
        <f t="shared" si="199"/>
        <v>#DIV/0!</v>
      </c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ht="31.5" x14ac:dyDescent="0.25">
      <c r="A628" s="252">
        <v>3</v>
      </c>
      <c r="B628" s="253" t="s">
        <v>52</v>
      </c>
      <c r="C628" s="253">
        <v>7</v>
      </c>
      <c r="D628" s="253" t="s">
        <v>52</v>
      </c>
      <c r="E628" s="253">
        <v>8</v>
      </c>
      <c r="F628" s="254" t="s">
        <v>138</v>
      </c>
      <c r="G628" s="255" t="s">
        <v>475</v>
      </c>
      <c r="H628" s="256" t="s">
        <v>140</v>
      </c>
      <c r="I628" s="257">
        <v>20</v>
      </c>
      <c r="J628" s="258">
        <v>3.319</v>
      </c>
      <c r="K628" s="258">
        <v>0.41249999999999998</v>
      </c>
      <c r="L628" s="259">
        <f t="shared" si="192"/>
        <v>3.7315</v>
      </c>
      <c r="M628" s="259">
        <f t="shared" si="193"/>
        <v>74.63</v>
      </c>
      <c r="N628" s="260">
        <f t="shared" si="194"/>
        <v>0.2666</v>
      </c>
      <c r="O628" s="261">
        <f t="shared" si="195"/>
        <v>94.526357999999988</v>
      </c>
      <c r="P628" s="262">
        <f t="shared" si="196"/>
        <v>5.4845540883195777E-5</v>
      </c>
      <c r="Q628" s="242"/>
      <c r="R628" s="243"/>
      <c r="S628" s="263">
        <f t="shared" si="197"/>
        <v>0</v>
      </c>
      <c r="T628" s="263">
        <f t="shared" si="198"/>
        <v>0</v>
      </c>
      <c r="U628" s="83"/>
      <c r="V628" s="310" t="e">
        <f t="shared" si="199"/>
        <v>#DIV/0!</v>
      </c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ht="31.5" x14ac:dyDescent="0.25">
      <c r="A629" s="252">
        <v>3</v>
      </c>
      <c r="B629" s="253" t="s">
        <v>52</v>
      </c>
      <c r="C629" s="253">
        <v>7</v>
      </c>
      <c r="D629" s="253" t="s">
        <v>52</v>
      </c>
      <c r="E629" s="253">
        <v>9</v>
      </c>
      <c r="F629" s="254" t="s">
        <v>138</v>
      </c>
      <c r="G629" s="255" t="s">
        <v>476</v>
      </c>
      <c r="H629" s="256" t="s">
        <v>140</v>
      </c>
      <c r="I629" s="257">
        <v>2</v>
      </c>
      <c r="J629" s="258">
        <v>4.0599999999999996</v>
      </c>
      <c r="K629" s="258">
        <v>0.505</v>
      </c>
      <c r="L629" s="259">
        <f t="shared" si="192"/>
        <v>4.5649999999999995</v>
      </c>
      <c r="M629" s="259">
        <f t="shared" si="193"/>
        <v>9.129999999999999</v>
      </c>
      <c r="N629" s="260">
        <f t="shared" si="194"/>
        <v>0.2666</v>
      </c>
      <c r="O629" s="261">
        <f t="shared" si="195"/>
        <v>11.564057999999998</v>
      </c>
      <c r="P629" s="262">
        <f t="shared" si="196"/>
        <v>6.709631358214892E-6</v>
      </c>
      <c r="Q629" s="242"/>
      <c r="R629" s="243"/>
      <c r="S629" s="263">
        <f t="shared" si="197"/>
        <v>0</v>
      </c>
      <c r="T629" s="263">
        <f t="shared" si="198"/>
        <v>0</v>
      </c>
      <c r="U629" s="83"/>
      <c r="V629" s="310" t="e">
        <f t="shared" si="199"/>
        <v>#DIV/0!</v>
      </c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ht="31.5" x14ac:dyDescent="0.25">
      <c r="A630" s="252">
        <v>3</v>
      </c>
      <c r="B630" s="253" t="s">
        <v>52</v>
      </c>
      <c r="C630" s="253">
        <v>7</v>
      </c>
      <c r="D630" s="253" t="s">
        <v>52</v>
      </c>
      <c r="E630" s="253">
        <v>10</v>
      </c>
      <c r="F630" s="254" t="s">
        <v>138</v>
      </c>
      <c r="G630" s="255" t="s">
        <v>477</v>
      </c>
      <c r="H630" s="256" t="s">
        <v>140</v>
      </c>
      <c r="I630" s="257">
        <v>1</v>
      </c>
      <c r="J630" s="258">
        <v>12.67</v>
      </c>
      <c r="K630" s="258">
        <v>1.57</v>
      </c>
      <c r="L630" s="259">
        <f t="shared" si="192"/>
        <v>14.24</v>
      </c>
      <c r="M630" s="259">
        <f t="shared" si="193"/>
        <v>14.24</v>
      </c>
      <c r="N630" s="260">
        <f t="shared" si="194"/>
        <v>0.2666</v>
      </c>
      <c r="O630" s="261">
        <f t="shared" si="195"/>
        <v>18.036383999999998</v>
      </c>
      <c r="P630" s="262">
        <f t="shared" si="196"/>
        <v>1.0464967200545462E-5</v>
      </c>
      <c r="Q630" s="242"/>
      <c r="R630" s="243"/>
      <c r="S630" s="263">
        <f t="shared" si="197"/>
        <v>0</v>
      </c>
      <c r="T630" s="263">
        <f t="shared" si="198"/>
        <v>0</v>
      </c>
      <c r="U630" s="83"/>
      <c r="V630" s="310" t="e">
        <f t="shared" si="199"/>
        <v>#DIV/0!</v>
      </c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ht="31.5" x14ac:dyDescent="0.25">
      <c r="A631" s="252">
        <v>3</v>
      </c>
      <c r="B631" s="253" t="s">
        <v>52</v>
      </c>
      <c r="C631" s="253">
        <v>7</v>
      </c>
      <c r="D631" s="253" t="s">
        <v>52</v>
      </c>
      <c r="E631" s="253">
        <v>11</v>
      </c>
      <c r="F631" s="254" t="s">
        <v>138</v>
      </c>
      <c r="G631" s="255" t="s">
        <v>424</v>
      </c>
      <c r="H631" s="256" t="s">
        <v>140</v>
      </c>
      <c r="I631" s="257">
        <v>2</v>
      </c>
      <c r="J631" s="258">
        <v>3.1640818596084301</v>
      </c>
      <c r="K631" s="258">
        <v>0.39308972890836202</v>
      </c>
      <c r="L631" s="259">
        <f t="shared" si="192"/>
        <v>3.557171588516792</v>
      </c>
      <c r="M631" s="259">
        <f t="shared" si="193"/>
        <v>7.1143431770335841</v>
      </c>
      <c r="N631" s="260">
        <f t="shared" si="194"/>
        <v>0.2666</v>
      </c>
      <c r="O631" s="261">
        <f t="shared" si="195"/>
        <v>9.0110270680307369</v>
      </c>
      <c r="P631" s="262">
        <f t="shared" si="196"/>
        <v>5.2283264045702853E-6</v>
      </c>
      <c r="Q631" s="242"/>
      <c r="R631" s="243"/>
      <c r="S631" s="263">
        <f t="shared" si="197"/>
        <v>0</v>
      </c>
      <c r="T631" s="263">
        <f t="shared" si="198"/>
        <v>0</v>
      </c>
      <c r="U631" s="83"/>
      <c r="V631" s="310" t="e">
        <f t="shared" si="199"/>
        <v>#DIV/0!</v>
      </c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31.5" x14ac:dyDescent="0.25">
      <c r="A632" s="252">
        <v>3</v>
      </c>
      <c r="B632" s="253" t="s">
        <v>52</v>
      </c>
      <c r="C632" s="253">
        <v>7</v>
      </c>
      <c r="D632" s="253" t="s">
        <v>52</v>
      </c>
      <c r="E632" s="253">
        <v>12</v>
      </c>
      <c r="F632" s="254" t="s">
        <v>138</v>
      </c>
      <c r="G632" s="255" t="s">
        <v>478</v>
      </c>
      <c r="H632" s="256" t="s">
        <v>140</v>
      </c>
      <c r="I632" s="257">
        <v>1</v>
      </c>
      <c r="J632" s="258">
        <v>115.48</v>
      </c>
      <c r="K632" s="258">
        <v>14.35</v>
      </c>
      <c r="L632" s="259">
        <f t="shared" si="192"/>
        <v>129.83000000000001</v>
      </c>
      <c r="M632" s="259">
        <f t="shared" si="193"/>
        <v>129.83000000000001</v>
      </c>
      <c r="N632" s="260">
        <f t="shared" si="194"/>
        <v>0.2666</v>
      </c>
      <c r="O632" s="261">
        <f t="shared" si="195"/>
        <v>164.442678</v>
      </c>
      <c r="P632" s="262">
        <f t="shared" si="196"/>
        <v>9.5411986772950676E-5</v>
      </c>
      <c r="Q632" s="242"/>
      <c r="R632" s="243"/>
      <c r="S632" s="263">
        <f t="shared" si="197"/>
        <v>0</v>
      </c>
      <c r="T632" s="263">
        <f t="shared" si="198"/>
        <v>0</v>
      </c>
      <c r="U632" s="83"/>
      <c r="V632" s="310" t="e">
        <f t="shared" si="199"/>
        <v>#DIV/0!</v>
      </c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ht="31.5" x14ac:dyDescent="0.25">
      <c r="A633" s="252">
        <v>3</v>
      </c>
      <c r="B633" s="253" t="s">
        <v>52</v>
      </c>
      <c r="C633" s="253">
        <v>7</v>
      </c>
      <c r="D633" s="253" t="s">
        <v>52</v>
      </c>
      <c r="E633" s="253">
        <v>13</v>
      </c>
      <c r="F633" s="254" t="s">
        <v>138</v>
      </c>
      <c r="G633" s="255" t="s">
        <v>425</v>
      </c>
      <c r="H633" s="256" t="s">
        <v>140</v>
      </c>
      <c r="I633" s="257">
        <v>1</v>
      </c>
      <c r="J633" s="258">
        <v>4.9829785045159296</v>
      </c>
      <c r="K633" s="258">
        <v>0.62126818654001503</v>
      </c>
      <c r="L633" s="259">
        <f t="shared" si="192"/>
        <v>5.6042466910559448</v>
      </c>
      <c r="M633" s="259">
        <f t="shared" si="193"/>
        <v>5.6042466910559448</v>
      </c>
      <c r="N633" s="260">
        <f t="shared" si="194"/>
        <v>0.2666</v>
      </c>
      <c r="O633" s="261">
        <f t="shared" si="195"/>
        <v>7.0983388588914593</v>
      </c>
      <c r="P633" s="262">
        <f t="shared" si="196"/>
        <v>4.1185574301731672E-6</v>
      </c>
      <c r="Q633" s="242"/>
      <c r="R633" s="243"/>
      <c r="S633" s="263">
        <f t="shared" si="197"/>
        <v>0</v>
      </c>
      <c r="T633" s="263">
        <f t="shared" si="198"/>
        <v>0</v>
      </c>
      <c r="U633" s="83"/>
      <c r="V633" s="310" t="e">
        <f t="shared" si="199"/>
        <v>#DIV/0!</v>
      </c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ht="31.5" x14ac:dyDescent="0.25">
      <c r="A634" s="252">
        <v>3</v>
      </c>
      <c r="B634" s="253" t="s">
        <v>52</v>
      </c>
      <c r="C634" s="253">
        <v>7</v>
      </c>
      <c r="D634" s="253" t="s">
        <v>52</v>
      </c>
      <c r="E634" s="253">
        <v>14</v>
      </c>
      <c r="F634" s="254" t="s">
        <v>138</v>
      </c>
      <c r="G634" s="255" t="s">
        <v>338</v>
      </c>
      <c r="H634" s="256" t="s">
        <v>140</v>
      </c>
      <c r="I634" s="257">
        <v>1</v>
      </c>
      <c r="J634" s="258">
        <v>2.25</v>
      </c>
      <c r="K634" s="258">
        <v>0.2</v>
      </c>
      <c r="L634" s="259">
        <f t="shared" si="192"/>
        <v>2.4500000000000002</v>
      </c>
      <c r="M634" s="259">
        <f t="shared" si="193"/>
        <v>2.4500000000000002</v>
      </c>
      <c r="N634" s="260">
        <f t="shared" si="194"/>
        <v>0.2666</v>
      </c>
      <c r="O634" s="261">
        <f t="shared" si="195"/>
        <v>3.10317</v>
      </c>
      <c r="P634" s="262">
        <f t="shared" si="196"/>
        <v>1.8005034860489036E-6</v>
      </c>
      <c r="Q634" s="242"/>
      <c r="R634" s="243"/>
      <c r="S634" s="263">
        <f t="shared" si="197"/>
        <v>0</v>
      </c>
      <c r="T634" s="263">
        <f t="shared" si="198"/>
        <v>0</v>
      </c>
      <c r="U634" s="83"/>
      <c r="V634" s="310" t="e">
        <f t="shared" si="199"/>
        <v>#DIV/0!</v>
      </c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ht="31.5" x14ac:dyDescent="0.25">
      <c r="A635" s="252">
        <v>3</v>
      </c>
      <c r="B635" s="253" t="s">
        <v>52</v>
      </c>
      <c r="C635" s="253">
        <v>7</v>
      </c>
      <c r="D635" s="253" t="s">
        <v>52</v>
      </c>
      <c r="E635" s="253">
        <v>15</v>
      </c>
      <c r="F635" s="254" t="s">
        <v>138</v>
      </c>
      <c r="G635" s="255" t="s">
        <v>479</v>
      </c>
      <c r="H635" s="256" t="s">
        <v>140</v>
      </c>
      <c r="I635" s="257">
        <v>1</v>
      </c>
      <c r="J635" s="258">
        <v>7.02</v>
      </c>
      <c r="K635" s="258">
        <v>0.87</v>
      </c>
      <c r="L635" s="259">
        <f t="shared" si="192"/>
        <v>7.89</v>
      </c>
      <c r="M635" s="259">
        <f t="shared" si="193"/>
        <v>7.89</v>
      </c>
      <c r="N635" s="260">
        <f t="shared" si="194"/>
        <v>0.2666</v>
      </c>
      <c r="O635" s="261">
        <f t="shared" si="195"/>
        <v>9.9934739999999991</v>
      </c>
      <c r="P635" s="262">
        <f t="shared" si="196"/>
        <v>5.7983561244595297E-6</v>
      </c>
      <c r="Q635" s="242"/>
      <c r="R635" s="243"/>
      <c r="S635" s="263">
        <f t="shared" si="197"/>
        <v>0</v>
      </c>
      <c r="T635" s="263">
        <f t="shared" si="198"/>
        <v>0</v>
      </c>
      <c r="U635" s="83"/>
      <c r="V635" s="310" t="e">
        <f t="shared" si="199"/>
        <v>#DIV/0!</v>
      </c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31.5" x14ac:dyDescent="0.25">
      <c r="A636" s="252">
        <v>3</v>
      </c>
      <c r="B636" s="253" t="s">
        <v>52</v>
      </c>
      <c r="C636" s="253">
        <v>7</v>
      </c>
      <c r="D636" s="253" t="s">
        <v>52</v>
      </c>
      <c r="E636" s="253">
        <v>16</v>
      </c>
      <c r="F636" s="254" t="s">
        <v>138</v>
      </c>
      <c r="G636" s="255" t="s">
        <v>480</v>
      </c>
      <c r="H636" s="256" t="s">
        <v>140</v>
      </c>
      <c r="I636" s="257">
        <v>2</v>
      </c>
      <c r="J636" s="258">
        <v>4.2249999999999996</v>
      </c>
      <c r="K636" s="258">
        <v>0.52500000000000002</v>
      </c>
      <c r="L636" s="259">
        <f t="shared" si="192"/>
        <v>4.75</v>
      </c>
      <c r="M636" s="259">
        <f t="shared" si="193"/>
        <v>9.5</v>
      </c>
      <c r="N636" s="260">
        <f t="shared" si="194"/>
        <v>0.2666</v>
      </c>
      <c r="O636" s="261">
        <f t="shared" si="195"/>
        <v>12.0327</v>
      </c>
      <c r="P636" s="262">
        <f t="shared" si="196"/>
        <v>6.9815441295773811E-6</v>
      </c>
      <c r="Q636" s="242"/>
      <c r="R636" s="243"/>
      <c r="S636" s="263">
        <f t="shared" si="197"/>
        <v>0</v>
      </c>
      <c r="T636" s="263">
        <f t="shared" si="198"/>
        <v>0</v>
      </c>
      <c r="U636" s="83"/>
      <c r="V636" s="310" t="e">
        <f t="shared" si="199"/>
        <v>#DIV/0!</v>
      </c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ht="31.5" x14ac:dyDescent="0.25">
      <c r="A637" s="252">
        <v>3</v>
      </c>
      <c r="B637" s="253" t="s">
        <v>52</v>
      </c>
      <c r="C637" s="253">
        <v>7</v>
      </c>
      <c r="D637" s="253" t="s">
        <v>52</v>
      </c>
      <c r="E637" s="253">
        <v>17</v>
      </c>
      <c r="F637" s="254" t="s">
        <v>138</v>
      </c>
      <c r="G637" s="255" t="s">
        <v>341</v>
      </c>
      <c r="H637" s="256" t="s">
        <v>140</v>
      </c>
      <c r="I637" s="257">
        <v>1</v>
      </c>
      <c r="J637" s="258">
        <v>396.93</v>
      </c>
      <c r="K637" s="258">
        <v>36.119999999999997</v>
      </c>
      <c r="L637" s="259">
        <f t="shared" si="192"/>
        <v>433.05</v>
      </c>
      <c r="M637" s="259">
        <f t="shared" si="193"/>
        <v>433.05</v>
      </c>
      <c r="N637" s="260">
        <f t="shared" si="194"/>
        <v>0.2666</v>
      </c>
      <c r="O637" s="261">
        <f t="shared" si="195"/>
        <v>548.50112999999999</v>
      </c>
      <c r="P637" s="262">
        <f t="shared" si="196"/>
        <v>3.1824817740141943E-4</v>
      </c>
      <c r="Q637" s="242"/>
      <c r="R637" s="243"/>
      <c r="S637" s="263">
        <f t="shared" si="197"/>
        <v>0</v>
      </c>
      <c r="T637" s="263">
        <f t="shared" si="198"/>
        <v>0</v>
      </c>
      <c r="U637" s="83"/>
      <c r="V637" s="310" t="e">
        <f t="shared" si="199"/>
        <v>#DIV/0!</v>
      </c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ht="31.5" x14ac:dyDescent="0.25">
      <c r="A638" s="252">
        <v>3</v>
      </c>
      <c r="B638" s="253" t="s">
        <v>52</v>
      </c>
      <c r="C638" s="253">
        <v>7</v>
      </c>
      <c r="D638" s="253" t="s">
        <v>52</v>
      </c>
      <c r="E638" s="253">
        <v>18</v>
      </c>
      <c r="F638" s="254" t="s">
        <v>138</v>
      </c>
      <c r="G638" s="255" t="s">
        <v>481</v>
      </c>
      <c r="H638" s="256" t="s">
        <v>140</v>
      </c>
      <c r="I638" s="257">
        <v>1</v>
      </c>
      <c r="J638" s="258">
        <v>20.22</v>
      </c>
      <c r="K638" s="258">
        <v>2.5099999999999998</v>
      </c>
      <c r="L638" s="259">
        <f t="shared" si="192"/>
        <v>22.729999999999997</v>
      </c>
      <c r="M638" s="259">
        <f t="shared" si="193"/>
        <v>22.729999999999997</v>
      </c>
      <c r="N638" s="260">
        <f t="shared" si="194"/>
        <v>0.2666</v>
      </c>
      <c r="O638" s="261">
        <f t="shared" si="195"/>
        <v>28.789817999999993</v>
      </c>
      <c r="P638" s="262">
        <f t="shared" si="196"/>
        <v>1.6704262954241455E-5</v>
      </c>
      <c r="Q638" s="242"/>
      <c r="R638" s="243"/>
      <c r="S638" s="263">
        <f t="shared" si="197"/>
        <v>0</v>
      </c>
      <c r="T638" s="263">
        <f t="shared" si="198"/>
        <v>0</v>
      </c>
      <c r="U638" s="83"/>
      <c r="V638" s="310" t="e">
        <f t="shared" si="199"/>
        <v>#DIV/0!</v>
      </c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31.5" x14ac:dyDescent="0.25">
      <c r="A639" s="252">
        <v>3</v>
      </c>
      <c r="B639" s="253" t="s">
        <v>52</v>
      </c>
      <c r="C639" s="253">
        <v>7</v>
      </c>
      <c r="D639" s="253" t="s">
        <v>52</v>
      </c>
      <c r="E639" s="253">
        <v>19</v>
      </c>
      <c r="F639" s="254" t="s">
        <v>138</v>
      </c>
      <c r="G639" s="255" t="s">
        <v>482</v>
      </c>
      <c r="H639" s="256" t="s">
        <v>140</v>
      </c>
      <c r="I639" s="257">
        <v>1</v>
      </c>
      <c r="J639" s="258">
        <v>21.64</v>
      </c>
      <c r="K639" s="258">
        <v>2.4500000000000002</v>
      </c>
      <c r="L639" s="259">
        <f t="shared" si="192"/>
        <v>24.09</v>
      </c>
      <c r="M639" s="259">
        <f t="shared" si="193"/>
        <v>24.09</v>
      </c>
      <c r="N639" s="260">
        <f t="shared" si="194"/>
        <v>0.2666</v>
      </c>
      <c r="O639" s="261">
        <f t="shared" si="195"/>
        <v>30.512393999999997</v>
      </c>
      <c r="P639" s="262">
        <f t="shared" si="196"/>
        <v>1.7703726113844114E-5</v>
      </c>
      <c r="Q639" s="242"/>
      <c r="R639" s="243"/>
      <c r="S639" s="263">
        <f t="shared" si="197"/>
        <v>0</v>
      </c>
      <c r="T639" s="263">
        <f t="shared" si="198"/>
        <v>0</v>
      </c>
      <c r="U639" s="83"/>
      <c r="V639" s="310" t="e">
        <f t="shared" si="199"/>
        <v>#DIV/0!</v>
      </c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31.5" x14ac:dyDescent="0.25">
      <c r="A640" s="252">
        <v>3</v>
      </c>
      <c r="B640" s="253" t="s">
        <v>52</v>
      </c>
      <c r="C640" s="253">
        <v>7</v>
      </c>
      <c r="D640" s="253" t="s">
        <v>52</v>
      </c>
      <c r="E640" s="253">
        <v>20</v>
      </c>
      <c r="F640" s="254" t="s">
        <v>138</v>
      </c>
      <c r="G640" s="255" t="s">
        <v>483</v>
      </c>
      <c r="H640" s="256" t="s">
        <v>140</v>
      </c>
      <c r="I640" s="257">
        <v>1</v>
      </c>
      <c r="J640" s="258">
        <v>20.22</v>
      </c>
      <c r="K640" s="258">
        <v>2.5099999999999998</v>
      </c>
      <c r="L640" s="259">
        <f t="shared" si="192"/>
        <v>22.729999999999997</v>
      </c>
      <c r="M640" s="259">
        <f t="shared" si="193"/>
        <v>22.729999999999997</v>
      </c>
      <c r="N640" s="260">
        <f t="shared" si="194"/>
        <v>0.2666</v>
      </c>
      <c r="O640" s="261">
        <f t="shared" si="195"/>
        <v>28.789817999999993</v>
      </c>
      <c r="P640" s="262">
        <f t="shared" si="196"/>
        <v>1.6704262954241455E-5</v>
      </c>
      <c r="Q640" s="242"/>
      <c r="R640" s="243"/>
      <c r="S640" s="263">
        <f t="shared" si="197"/>
        <v>0</v>
      </c>
      <c r="T640" s="263">
        <f t="shared" si="198"/>
        <v>0</v>
      </c>
      <c r="U640" s="83"/>
      <c r="V640" s="310" t="e">
        <f t="shared" si="199"/>
        <v>#DIV/0!</v>
      </c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ht="31.5" x14ac:dyDescent="0.25">
      <c r="A641" s="252">
        <v>3</v>
      </c>
      <c r="B641" s="253" t="s">
        <v>52</v>
      </c>
      <c r="C641" s="253">
        <v>7</v>
      </c>
      <c r="D641" s="253" t="s">
        <v>52</v>
      </c>
      <c r="E641" s="253">
        <v>21</v>
      </c>
      <c r="F641" s="254" t="s">
        <v>138</v>
      </c>
      <c r="G641" s="255" t="s">
        <v>484</v>
      </c>
      <c r="H641" s="256" t="s">
        <v>140</v>
      </c>
      <c r="I641" s="257">
        <v>1</v>
      </c>
      <c r="J641" s="258">
        <v>20.22</v>
      </c>
      <c r="K641" s="258">
        <v>2.5099999999999998</v>
      </c>
      <c r="L641" s="259">
        <f t="shared" si="192"/>
        <v>22.729999999999997</v>
      </c>
      <c r="M641" s="259">
        <f t="shared" si="193"/>
        <v>22.729999999999997</v>
      </c>
      <c r="N641" s="260">
        <f t="shared" si="194"/>
        <v>0.2666</v>
      </c>
      <c r="O641" s="261">
        <f t="shared" si="195"/>
        <v>28.789817999999993</v>
      </c>
      <c r="P641" s="262">
        <f t="shared" si="196"/>
        <v>1.6704262954241455E-5</v>
      </c>
      <c r="Q641" s="242"/>
      <c r="R641" s="243"/>
      <c r="S641" s="263">
        <f t="shared" si="197"/>
        <v>0</v>
      </c>
      <c r="T641" s="263">
        <f t="shared" si="198"/>
        <v>0</v>
      </c>
      <c r="U641" s="83"/>
      <c r="V641" s="310" t="e">
        <f t="shared" si="199"/>
        <v>#DIV/0!</v>
      </c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ht="31.5" x14ac:dyDescent="0.25">
      <c r="A642" s="252">
        <v>3</v>
      </c>
      <c r="B642" s="253" t="s">
        <v>52</v>
      </c>
      <c r="C642" s="253">
        <v>7</v>
      </c>
      <c r="D642" s="253" t="s">
        <v>52</v>
      </c>
      <c r="E642" s="253">
        <v>22</v>
      </c>
      <c r="F642" s="254" t="s">
        <v>138</v>
      </c>
      <c r="G642" s="255" t="s">
        <v>426</v>
      </c>
      <c r="H642" s="256" t="s">
        <v>140</v>
      </c>
      <c r="I642" s="257">
        <v>1</v>
      </c>
      <c r="J642" s="258">
        <v>9.3236807603210003</v>
      </c>
      <c r="K642" s="258">
        <v>1.15782194448216</v>
      </c>
      <c r="L642" s="259">
        <f t="shared" si="192"/>
        <v>10.481502704803161</v>
      </c>
      <c r="M642" s="259">
        <f t="shared" si="193"/>
        <v>10.481502704803161</v>
      </c>
      <c r="N642" s="260">
        <f t="shared" si="194"/>
        <v>0.2666</v>
      </c>
      <c r="O642" s="261">
        <f t="shared" si="195"/>
        <v>13.275871325903683</v>
      </c>
      <c r="P642" s="262">
        <f t="shared" si="196"/>
        <v>7.7028498608282045E-6</v>
      </c>
      <c r="Q642" s="242"/>
      <c r="R642" s="243"/>
      <c r="S642" s="263">
        <f t="shared" si="197"/>
        <v>0</v>
      </c>
      <c r="T642" s="263">
        <f t="shared" si="198"/>
        <v>0</v>
      </c>
      <c r="U642" s="83"/>
      <c r="V642" s="310" t="e">
        <f t="shared" si="199"/>
        <v>#DIV/0!</v>
      </c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31.5" x14ac:dyDescent="0.25">
      <c r="A643" s="252">
        <v>3</v>
      </c>
      <c r="B643" s="253" t="s">
        <v>52</v>
      </c>
      <c r="C643" s="253">
        <v>7</v>
      </c>
      <c r="D643" s="253" t="s">
        <v>52</v>
      </c>
      <c r="E643" s="253">
        <v>23</v>
      </c>
      <c r="F643" s="254" t="s">
        <v>138</v>
      </c>
      <c r="G643" s="255" t="s">
        <v>485</v>
      </c>
      <c r="H643" s="256" t="s">
        <v>140</v>
      </c>
      <c r="I643" s="257">
        <v>1</v>
      </c>
      <c r="J643" s="258">
        <v>64</v>
      </c>
      <c r="K643" s="258">
        <v>7.95</v>
      </c>
      <c r="L643" s="259">
        <f t="shared" si="192"/>
        <v>71.95</v>
      </c>
      <c r="M643" s="259">
        <f t="shared" si="193"/>
        <v>71.95</v>
      </c>
      <c r="N643" s="260">
        <f t="shared" si="194"/>
        <v>0.2666</v>
      </c>
      <c r="O643" s="261">
        <f t="shared" si="195"/>
        <v>91.131870000000006</v>
      </c>
      <c r="P643" s="262">
        <f t="shared" si="196"/>
        <v>5.2876010539272905E-5</v>
      </c>
      <c r="Q643" s="242"/>
      <c r="R643" s="243"/>
      <c r="S643" s="263">
        <f t="shared" si="197"/>
        <v>0</v>
      </c>
      <c r="T643" s="263">
        <f t="shared" si="198"/>
        <v>0</v>
      </c>
      <c r="U643" s="83"/>
      <c r="V643" s="310" t="e">
        <f t="shared" si="199"/>
        <v>#DIV/0!</v>
      </c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31.5" x14ac:dyDescent="0.25">
      <c r="A644" s="252">
        <v>3</v>
      </c>
      <c r="B644" s="253" t="s">
        <v>52</v>
      </c>
      <c r="C644" s="253">
        <v>7</v>
      </c>
      <c r="D644" s="253" t="s">
        <v>52</v>
      </c>
      <c r="E644" s="253">
        <v>24</v>
      </c>
      <c r="F644" s="254" t="s">
        <v>138</v>
      </c>
      <c r="G644" s="255" t="s">
        <v>486</v>
      </c>
      <c r="H644" s="256" t="s">
        <v>140</v>
      </c>
      <c r="I644" s="257">
        <v>6</v>
      </c>
      <c r="J644" s="258">
        <v>7.9550000000000001</v>
      </c>
      <c r="K644" s="258">
        <v>0.98833333333333295</v>
      </c>
      <c r="L644" s="259">
        <f t="shared" si="192"/>
        <v>8.9433333333333334</v>
      </c>
      <c r="M644" s="259">
        <f t="shared" si="193"/>
        <v>53.66</v>
      </c>
      <c r="N644" s="260">
        <f t="shared" si="194"/>
        <v>0.2666</v>
      </c>
      <c r="O644" s="261">
        <f t="shared" si="195"/>
        <v>67.965755999999999</v>
      </c>
      <c r="P644" s="262">
        <f t="shared" si="196"/>
        <v>3.943470084138129E-5</v>
      </c>
      <c r="Q644" s="242"/>
      <c r="R644" s="243"/>
      <c r="S644" s="263">
        <f t="shared" si="197"/>
        <v>0</v>
      </c>
      <c r="T644" s="263">
        <f t="shared" si="198"/>
        <v>0</v>
      </c>
      <c r="U644" s="83"/>
      <c r="V644" s="310" t="e">
        <f t="shared" si="199"/>
        <v>#DIV/0!</v>
      </c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31.5" x14ac:dyDescent="0.25">
      <c r="A645" s="252">
        <v>3</v>
      </c>
      <c r="B645" s="253" t="s">
        <v>52</v>
      </c>
      <c r="C645" s="253">
        <v>7</v>
      </c>
      <c r="D645" s="253" t="s">
        <v>52</v>
      </c>
      <c r="E645" s="253">
        <v>25</v>
      </c>
      <c r="F645" s="254" t="s">
        <v>138</v>
      </c>
      <c r="G645" s="255" t="s">
        <v>487</v>
      </c>
      <c r="H645" s="256" t="s">
        <v>140</v>
      </c>
      <c r="I645" s="257">
        <v>1</v>
      </c>
      <c r="J645" s="258">
        <v>20.38</v>
      </c>
      <c r="K645" s="258">
        <v>2.5299999999999998</v>
      </c>
      <c r="L645" s="259">
        <f t="shared" si="192"/>
        <v>22.91</v>
      </c>
      <c r="M645" s="259">
        <f t="shared" si="193"/>
        <v>22.91</v>
      </c>
      <c r="N645" s="260">
        <f t="shared" si="194"/>
        <v>0.2666</v>
      </c>
      <c r="O645" s="261">
        <f t="shared" si="195"/>
        <v>29.017806</v>
      </c>
      <c r="P645" s="262">
        <f t="shared" si="196"/>
        <v>1.6836544843012401E-5</v>
      </c>
      <c r="Q645" s="242"/>
      <c r="R645" s="243"/>
      <c r="S645" s="263">
        <f t="shared" si="197"/>
        <v>0</v>
      </c>
      <c r="T645" s="263">
        <f t="shared" si="198"/>
        <v>0</v>
      </c>
      <c r="U645" s="83"/>
      <c r="V645" s="310" t="e">
        <f t="shared" si="199"/>
        <v>#DIV/0!</v>
      </c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31.5" x14ac:dyDescent="0.25">
      <c r="A646" s="252">
        <v>3</v>
      </c>
      <c r="B646" s="253" t="s">
        <v>52</v>
      </c>
      <c r="C646" s="253">
        <v>7</v>
      </c>
      <c r="D646" s="253" t="s">
        <v>52</v>
      </c>
      <c r="E646" s="253">
        <v>26</v>
      </c>
      <c r="F646" s="254" t="s">
        <v>138</v>
      </c>
      <c r="G646" s="255" t="s">
        <v>488</v>
      </c>
      <c r="H646" s="256" t="s">
        <v>140</v>
      </c>
      <c r="I646" s="257">
        <v>0.3</v>
      </c>
      <c r="J646" s="258">
        <v>24.3333333333333</v>
      </c>
      <c r="K646" s="258">
        <v>3.0333333333333301</v>
      </c>
      <c r="L646" s="259">
        <f t="shared" si="192"/>
        <v>27.366666666666632</v>
      </c>
      <c r="M646" s="259">
        <f t="shared" si="193"/>
        <v>8.2099999999999884</v>
      </c>
      <c r="N646" s="260">
        <f t="shared" si="194"/>
        <v>0.2666</v>
      </c>
      <c r="O646" s="261">
        <f t="shared" si="195"/>
        <v>10.398785999999985</v>
      </c>
      <c r="P646" s="262">
        <f t="shared" si="196"/>
        <v>6.0335239267189706E-6</v>
      </c>
      <c r="Q646" s="242"/>
      <c r="R646" s="243"/>
      <c r="S646" s="263">
        <f t="shared" si="197"/>
        <v>0</v>
      </c>
      <c r="T646" s="263">
        <f t="shared" si="198"/>
        <v>0</v>
      </c>
      <c r="U646" s="83"/>
      <c r="V646" s="310" t="e">
        <f t="shared" si="199"/>
        <v>#DIV/0!</v>
      </c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31.5" x14ac:dyDescent="0.25">
      <c r="A647" s="252">
        <v>3</v>
      </c>
      <c r="B647" s="253" t="s">
        <v>52</v>
      </c>
      <c r="C647" s="253">
        <v>7</v>
      </c>
      <c r="D647" s="253" t="s">
        <v>52</v>
      </c>
      <c r="E647" s="253">
        <v>27</v>
      </c>
      <c r="F647" s="254" t="s">
        <v>138</v>
      </c>
      <c r="G647" s="255" t="s">
        <v>489</v>
      </c>
      <c r="H647" s="256" t="s">
        <v>140</v>
      </c>
      <c r="I647" s="257">
        <v>0.3</v>
      </c>
      <c r="J647" s="258">
        <v>34.4</v>
      </c>
      <c r="K647" s="258">
        <v>4.2666666666666702</v>
      </c>
      <c r="L647" s="259">
        <f t="shared" si="192"/>
        <v>38.666666666666671</v>
      </c>
      <c r="M647" s="259">
        <f t="shared" si="193"/>
        <v>11.600000000000001</v>
      </c>
      <c r="N647" s="260">
        <f t="shared" si="194"/>
        <v>0.2666</v>
      </c>
      <c r="O647" s="261">
        <f t="shared" si="195"/>
        <v>14.692560000000002</v>
      </c>
      <c r="P647" s="262">
        <f t="shared" si="196"/>
        <v>8.5248328319050143E-6</v>
      </c>
      <c r="Q647" s="242"/>
      <c r="R647" s="243"/>
      <c r="S647" s="263">
        <f t="shared" si="197"/>
        <v>0</v>
      </c>
      <c r="T647" s="263">
        <f t="shared" si="198"/>
        <v>0</v>
      </c>
      <c r="U647" s="83"/>
      <c r="V647" s="310" t="e">
        <f t="shared" si="199"/>
        <v>#DIV/0!</v>
      </c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ht="31.5" x14ac:dyDescent="0.25">
      <c r="A648" s="252">
        <v>3</v>
      </c>
      <c r="B648" s="253" t="s">
        <v>52</v>
      </c>
      <c r="C648" s="253">
        <v>7</v>
      </c>
      <c r="D648" s="253" t="s">
        <v>52</v>
      </c>
      <c r="E648" s="253">
        <v>28</v>
      </c>
      <c r="F648" s="254" t="s">
        <v>138</v>
      </c>
      <c r="G648" s="255" t="s">
        <v>490</v>
      </c>
      <c r="H648" s="256" t="s">
        <v>140</v>
      </c>
      <c r="I648" s="257">
        <v>1</v>
      </c>
      <c r="J648" s="258">
        <v>259.44</v>
      </c>
      <c r="K648" s="258">
        <v>32.229999999999997</v>
      </c>
      <c r="L648" s="259">
        <f t="shared" si="192"/>
        <v>291.67</v>
      </c>
      <c r="M648" s="259">
        <f t="shared" si="193"/>
        <v>291.67</v>
      </c>
      <c r="N648" s="260">
        <f t="shared" si="194"/>
        <v>0.2666</v>
      </c>
      <c r="O648" s="261">
        <f t="shared" si="195"/>
        <v>369.42922199999998</v>
      </c>
      <c r="P648" s="262">
        <f t="shared" si="196"/>
        <v>2.143481027656668E-4</v>
      </c>
      <c r="Q648" s="242"/>
      <c r="R648" s="243"/>
      <c r="S648" s="263">
        <f t="shared" si="197"/>
        <v>0</v>
      </c>
      <c r="T648" s="263">
        <f t="shared" si="198"/>
        <v>0</v>
      </c>
      <c r="U648" s="83"/>
      <c r="V648" s="310" t="e">
        <f t="shared" si="199"/>
        <v>#DIV/0!</v>
      </c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</row>
    <row r="649" spans="1:1024" ht="31.5" x14ac:dyDescent="0.25">
      <c r="A649" s="252">
        <v>3</v>
      </c>
      <c r="B649" s="253" t="s">
        <v>52</v>
      </c>
      <c r="C649" s="253">
        <v>7</v>
      </c>
      <c r="D649" s="253" t="s">
        <v>52</v>
      </c>
      <c r="E649" s="253">
        <v>29</v>
      </c>
      <c r="F649" s="254" t="s">
        <v>138</v>
      </c>
      <c r="G649" s="255" t="s">
        <v>353</v>
      </c>
      <c r="H649" s="256" t="s">
        <v>86</v>
      </c>
      <c r="I649" s="257">
        <v>1.5</v>
      </c>
      <c r="J649" s="258">
        <v>101.793333333333</v>
      </c>
      <c r="K649" s="258">
        <v>9.26</v>
      </c>
      <c r="L649" s="259">
        <f t="shared" si="192"/>
        <v>111.053333333333</v>
      </c>
      <c r="M649" s="259">
        <f t="shared" si="193"/>
        <v>166.5799999999995</v>
      </c>
      <c r="N649" s="260">
        <f t="shared" si="194"/>
        <v>0.2666</v>
      </c>
      <c r="O649" s="261">
        <f t="shared" si="195"/>
        <v>210.99022799999935</v>
      </c>
      <c r="P649" s="262">
        <f t="shared" si="196"/>
        <v>1.2241953906368385E-4</v>
      </c>
      <c r="Q649" s="242"/>
      <c r="R649" s="243"/>
      <c r="S649" s="263">
        <f t="shared" si="197"/>
        <v>0</v>
      </c>
      <c r="T649" s="263">
        <f t="shared" si="198"/>
        <v>0</v>
      </c>
      <c r="U649" s="83"/>
      <c r="V649" s="310" t="e">
        <f t="shared" si="199"/>
        <v>#DIV/0!</v>
      </c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  <c r="AMG649"/>
      <c r="AMH649"/>
      <c r="AMI649"/>
      <c r="AMJ649"/>
    </row>
    <row r="650" spans="1:1024" ht="31.5" x14ac:dyDescent="0.25">
      <c r="A650" s="252">
        <v>3</v>
      </c>
      <c r="B650" s="253" t="s">
        <v>52</v>
      </c>
      <c r="C650" s="253">
        <v>7</v>
      </c>
      <c r="D650" s="253" t="s">
        <v>52</v>
      </c>
      <c r="E650" s="253">
        <v>30</v>
      </c>
      <c r="F650" s="254" t="s">
        <v>138</v>
      </c>
      <c r="G650" s="255" t="s">
        <v>491</v>
      </c>
      <c r="H650" s="256" t="s">
        <v>140</v>
      </c>
      <c r="I650" s="257">
        <v>30</v>
      </c>
      <c r="J650" s="258">
        <v>0.63100000000000001</v>
      </c>
      <c r="K650" s="258">
        <v>7.8333333333333297E-2</v>
      </c>
      <c r="L650" s="259">
        <f t="shared" si="192"/>
        <v>0.70933333333333326</v>
      </c>
      <c r="M650" s="259">
        <f t="shared" si="193"/>
        <v>21.279999999999998</v>
      </c>
      <c r="N650" s="260">
        <f t="shared" si="194"/>
        <v>0.2666</v>
      </c>
      <c r="O650" s="261">
        <f t="shared" si="195"/>
        <v>26.953247999999995</v>
      </c>
      <c r="P650" s="262">
        <f t="shared" si="196"/>
        <v>1.5638658850253331E-5</v>
      </c>
      <c r="Q650" s="242"/>
      <c r="R650" s="243"/>
      <c r="S650" s="263">
        <f t="shared" si="197"/>
        <v>0</v>
      </c>
      <c r="T650" s="263">
        <f t="shared" si="198"/>
        <v>0</v>
      </c>
      <c r="U650" s="83"/>
      <c r="V650" s="310" t="e">
        <f t="shared" si="199"/>
        <v>#DIV/0!</v>
      </c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  <c r="AMG650"/>
      <c r="AMH650"/>
      <c r="AMI650"/>
      <c r="AMJ650"/>
    </row>
    <row r="651" spans="1:1024" ht="31.5" x14ac:dyDescent="0.25">
      <c r="A651" s="252">
        <v>3</v>
      </c>
      <c r="B651" s="253" t="s">
        <v>52</v>
      </c>
      <c r="C651" s="253">
        <v>7</v>
      </c>
      <c r="D651" s="253" t="s">
        <v>52</v>
      </c>
      <c r="E651" s="253">
        <v>31</v>
      </c>
      <c r="F651" s="254" t="s">
        <v>138</v>
      </c>
      <c r="G651" s="255" t="s">
        <v>492</v>
      </c>
      <c r="H651" s="256" t="s">
        <v>140</v>
      </c>
      <c r="I651" s="257">
        <v>30</v>
      </c>
      <c r="J651" s="258">
        <v>0.192</v>
      </c>
      <c r="K651" s="258">
        <v>2.4E-2</v>
      </c>
      <c r="L651" s="259">
        <f t="shared" si="192"/>
        <v>0.216</v>
      </c>
      <c r="M651" s="259">
        <f t="shared" si="193"/>
        <v>6.4799999999999995</v>
      </c>
      <c r="N651" s="260">
        <f t="shared" si="194"/>
        <v>0.2666</v>
      </c>
      <c r="O651" s="261">
        <f t="shared" si="195"/>
        <v>8.2075679999999984</v>
      </c>
      <c r="P651" s="262">
        <f t="shared" si="196"/>
        <v>4.7621479957538333E-6</v>
      </c>
      <c r="Q651" s="242"/>
      <c r="R651" s="243"/>
      <c r="S651" s="263">
        <f t="shared" si="197"/>
        <v>0</v>
      </c>
      <c r="T651" s="263">
        <f t="shared" si="198"/>
        <v>0</v>
      </c>
      <c r="U651" s="83"/>
      <c r="V651" s="310" t="e">
        <f t="shared" si="199"/>
        <v>#DIV/0!</v>
      </c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</row>
    <row r="652" spans="1:1024" ht="31.5" x14ac:dyDescent="0.25">
      <c r="A652" s="252">
        <v>3</v>
      </c>
      <c r="B652" s="253" t="s">
        <v>52</v>
      </c>
      <c r="C652" s="253">
        <v>7</v>
      </c>
      <c r="D652" s="253" t="s">
        <v>52</v>
      </c>
      <c r="E652" s="253">
        <v>32</v>
      </c>
      <c r="F652" s="254" t="s">
        <v>138</v>
      </c>
      <c r="G652" s="255" t="s">
        <v>493</v>
      </c>
      <c r="H652" s="256" t="s">
        <v>140</v>
      </c>
      <c r="I652" s="257">
        <v>60</v>
      </c>
      <c r="J652" s="258">
        <v>0.16466666666666699</v>
      </c>
      <c r="K652" s="258">
        <v>2.0500000000000001E-2</v>
      </c>
      <c r="L652" s="259">
        <f t="shared" si="192"/>
        <v>0.18516666666666698</v>
      </c>
      <c r="M652" s="259">
        <f t="shared" si="193"/>
        <v>11.110000000000019</v>
      </c>
      <c r="N652" s="260">
        <f t="shared" si="194"/>
        <v>0.2666</v>
      </c>
      <c r="O652" s="261">
        <f t="shared" si="195"/>
        <v>14.071926000000023</v>
      </c>
      <c r="P652" s="262">
        <f t="shared" si="196"/>
        <v>8.1647321346952445E-6</v>
      </c>
      <c r="Q652" s="242"/>
      <c r="R652" s="243"/>
      <c r="S652" s="263">
        <f t="shared" si="197"/>
        <v>0</v>
      </c>
      <c r="T652" s="263">
        <f t="shared" si="198"/>
        <v>0</v>
      </c>
      <c r="U652" s="83"/>
      <c r="V652" s="310" t="e">
        <f t="shared" si="199"/>
        <v>#DIV/0!</v>
      </c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  <c r="AMG652"/>
      <c r="AMH652"/>
      <c r="AMI652"/>
      <c r="AMJ652"/>
    </row>
    <row r="653" spans="1:1024" ht="31.5" x14ac:dyDescent="0.25">
      <c r="A653" s="252">
        <v>3</v>
      </c>
      <c r="B653" s="253" t="s">
        <v>52</v>
      </c>
      <c r="C653" s="253">
        <v>7</v>
      </c>
      <c r="D653" s="253" t="s">
        <v>52</v>
      </c>
      <c r="E653" s="253">
        <v>33</v>
      </c>
      <c r="F653" s="254" t="s">
        <v>138</v>
      </c>
      <c r="G653" s="255" t="s">
        <v>494</v>
      </c>
      <c r="H653" s="256" t="s">
        <v>140</v>
      </c>
      <c r="I653" s="257">
        <v>30</v>
      </c>
      <c r="J653" s="258">
        <v>8.23333333333333E-2</v>
      </c>
      <c r="K653" s="258">
        <v>1.03333333333333E-2</v>
      </c>
      <c r="L653" s="259">
        <f t="shared" si="192"/>
        <v>9.2666666666666606E-2</v>
      </c>
      <c r="M653" s="259">
        <f t="shared" si="193"/>
        <v>2.779999999999998</v>
      </c>
      <c r="N653" s="260">
        <f t="shared" si="194"/>
        <v>0.2666</v>
      </c>
      <c r="O653" s="261">
        <f t="shared" si="195"/>
        <v>3.5211479999999975</v>
      </c>
      <c r="P653" s="262">
        <f t="shared" si="196"/>
        <v>2.0430202821289585E-6</v>
      </c>
      <c r="Q653" s="242"/>
      <c r="R653" s="243"/>
      <c r="S653" s="263">
        <f t="shared" si="197"/>
        <v>0</v>
      </c>
      <c r="T653" s="263">
        <f t="shared" si="198"/>
        <v>0</v>
      </c>
      <c r="U653" s="83"/>
      <c r="V653" s="310" t="e">
        <f t="shared" si="199"/>
        <v>#DIV/0!</v>
      </c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ht="31.5" x14ac:dyDescent="0.25">
      <c r="A654" s="252">
        <v>3</v>
      </c>
      <c r="B654" s="253" t="s">
        <v>52</v>
      </c>
      <c r="C654" s="253">
        <v>7</v>
      </c>
      <c r="D654" s="253" t="s">
        <v>52</v>
      </c>
      <c r="E654" s="253">
        <v>34</v>
      </c>
      <c r="F654" s="254" t="s">
        <v>138</v>
      </c>
      <c r="G654" s="255" t="s">
        <v>495</v>
      </c>
      <c r="H654" s="256" t="s">
        <v>140</v>
      </c>
      <c r="I654" s="257">
        <v>0.15</v>
      </c>
      <c r="J654" s="258">
        <v>358.46666666666698</v>
      </c>
      <c r="K654" s="258">
        <v>44.533333333333303</v>
      </c>
      <c r="L654" s="259">
        <f t="shared" si="192"/>
        <v>403.00000000000028</v>
      </c>
      <c r="M654" s="259">
        <f t="shared" si="193"/>
        <v>60.450000000000038</v>
      </c>
      <c r="N654" s="260">
        <f t="shared" si="194"/>
        <v>0.2666</v>
      </c>
      <c r="O654" s="261">
        <f t="shared" si="195"/>
        <v>76.56597000000005</v>
      </c>
      <c r="P654" s="262">
        <f t="shared" si="196"/>
        <v>4.4424667645573992E-5</v>
      </c>
      <c r="Q654" s="242"/>
      <c r="R654" s="243"/>
      <c r="S654" s="263">
        <f t="shared" si="197"/>
        <v>0</v>
      </c>
      <c r="T654" s="263">
        <f t="shared" si="198"/>
        <v>0</v>
      </c>
      <c r="U654" s="83"/>
      <c r="V654" s="310" t="e">
        <f t="shared" si="199"/>
        <v>#DIV/0!</v>
      </c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31.5" x14ac:dyDescent="0.25">
      <c r="A655" s="252">
        <v>3</v>
      </c>
      <c r="B655" s="253" t="s">
        <v>52</v>
      </c>
      <c r="C655" s="253">
        <v>7</v>
      </c>
      <c r="D655" s="253" t="s">
        <v>52</v>
      </c>
      <c r="E655" s="253">
        <v>35</v>
      </c>
      <c r="F655" s="254" t="s">
        <v>138</v>
      </c>
      <c r="G655" s="255" t="s">
        <v>496</v>
      </c>
      <c r="H655" s="256" t="s">
        <v>140</v>
      </c>
      <c r="I655" s="257">
        <v>1.5</v>
      </c>
      <c r="J655" s="258">
        <v>208.851385759462</v>
      </c>
      <c r="K655" s="258">
        <v>23.6888642170249</v>
      </c>
      <c r="L655" s="259">
        <f t="shared" si="192"/>
        <v>232.5402499764869</v>
      </c>
      <c r="M655" s="259">
        <f t="shared" si="193"/>
        <v>348.81037496473039</v>
      </c>
      <c r="N655" s="260">
        <f t="shared" si="194"/>
        <v>0.2666</v>
      </c>
      <c r="O655" s="261">
        <f t="shared" si="195"/>
        <v>441.80322093032748</v>
      </c>
      <c r="P655" s="262">
        <f t="shared" si="196"/>
        <v>2.5634052901796824E-4</v>
      </c>
      <c r="Q655" s="242"/>
      <c r="R655" s="243"/>
      <c r="S655" s="263">
        <f t="shared" si="197"/>
        <v>0</v>
      </c>
      <c r="T655" s="263">
        <f t="shared" si="198"/>
        <v>0</v>
      </c>
      <c r="U655" s="83"/>
      <c r="V655" s="310" t="e">
        <f t="shared" si="199"/>
        <v>#DIV/0!</v>
      </c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s="77" customFormat="1" ht="15.75" x14ac:dyDescent="0.25">
      <c r="A656" s="244"/>
      <c r="B656" s="245"/>
      <c r="C656" s="245"/>
      <c r="D656" s="245"/>
      <c r="E656" s="245"/>
      <c r="F656" s="264"/>
      <c r="G656" s="265" t="s">
        <v>65</v>
      </c>
      <c r="H656" s="266"/>
      <c r="I656" s="266"/>
      <c r="J656" s="267"/>
      <c r="K656" s="268"/>
      <c r="L656" s="269"/>
      <c r="M656" s="269">
        <f>SUM(M621:M655)</f>
        <v>2083.4292295152381</v>
      </c>
      <c r="N656" s="269"/>
      <c r="O656" s="269">
        <f>SUM(O621:O655)</f>
        <v>2638.8714621039994</v>
      </c>
      <c r="P656" s="270">
        <f t="shared" si="196"/>
        <v>1.5311108533381085E-3</v>
      </c>
      <c r="Q656" s="269"/>
      <c r="R656" s="269"/>
      <c r="S656" s="269">
        <f>SUM(S621:S655)</f>
        <v>0</v>
      </c>
      <c r="T656" s="269">
        <f>SUM(T621:T655)</f>
        <v>0</v>
      </c>
      <c r="U656" s="87"/>
      <c r="V656" s="311" t="e">
        <f t="shared" si="199"/>
        <v>#DIV/0!</v>
      </c>
    </row>
    <row r="657" spans="1:1024" ht="31.5" x14ac:dyDescent="0.25">
      <c r="A657" s="244">
        <v>3</v>
      </c>
      <c r="B657" s="245" t="s">
        <v>52</v>
      </c>
      <c r="C657" s="245">
        <v>8</v>
      </c>
      <c r="D657" s="245"/>
      <c r="E657" s="245"/>
      <c r="F657" s="246"/>
      <c r="G657" s="246" t="s">
        <v>497</v>
      </c>
      <c r="H657" s="246"/>
      <c r="I657" s="246"/>
      <c r="J657" s="246"/>
      <c r="K657" s="246"/>
      <c r="L657" s="269"/>
      <c r="M657" s="269"/>
      <c r="N657" s="269"/>
      <c r="O657" s="269"/>
      <c r="P657" s="270"/>
      <c r="Q657" s="269"/>
      <c r="R657" s="269"/>
      <c r="S657" s="269"/>
      <c r="T657" s="269"/>
      <c r="U657" s="87"/>
      <c r="V657" s="311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ht="31.5" x14ac:dyDescent="0.25">
      <c r="A658" s="252">
        <v>3</v>
      </c>
      <c r="B658" s="253" t="s">
        <v>52</v>
      </c>
      <c r="C658" s="253">
        <v>8</v>
      </c>
      <c r="D658" s="253" t="s">
        <v>52</v>
      </c>
      <c r="E658" s="253">
        <v>1</v>
      </c>
      <c r="F658" s="254" t="s">
        <v>138</v>
      </c>
      <c r="G658" s="255" t="s">
        <v>496</v>
      </c>
      <c r="H658" s="256" t="s">
        <v>140</v>
      </c>
      <c r="I658" s="257">
        <v>1.5</v>
      </c>
      <c r="J658" s="258">
        <v>208.851385759462</v>
      </c>
      <c r="K658" s="258">
        <v>23.6888642170249</v>
      </c>
      <c r="L658" s="259">
        <f>SUM(J658:K658)</f>
        <v>232.5402499764869</v>
      </c>
      <c r="M658" s="259">
        <f>L658*I658</f>
        <v>348.81037496473039</v>
      </c>
      <c r="N658" s="260">
        <f>$P$7</f>
        <v>0.2666</v>
      </c>
      <c r="O658" s="261">
        <f>M658*(1+N658)</f>
        <v>441.80322093032748</v>
      </c>
      <c r="P658" s="262">
        <f>O658/$O$1113</f>
        <v>2.5634052901796824E-4</v>
      </c>
      <c r="Q658" s="242"/>
      <c r="R658" s="243"/>
      <c r="S658" s="263">
        <f>IF($V$7=0,0,L658*(1+$V$7)*(1-$V$6))</f>
        <v>0</v>
      </c>
      <c r="T658" s="263">
        <f>S658*I658</f>
        <v>0</v>
      </c>
      <c r="U658" s="83"/>
      <c r="V658" s="310" t="e">
        <f>T658/$T$1113</f>
        <v>#DIV/0!</v>
      </c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  <row r="659" spans="1:1024" ht="31.5" x14ac:dyDescent="0.25">
      <c r="A659" s="252">
        <v>3</v>
      </c>
      <c r="B659" s="253" t="s">
        <v>52</v>
      </c>
      <c r="C659" s="253">
        <v>8</v>
      </c>
      <c r="D659" s="253" t="s">
        <v>52</v>
      </c>
      <c r="E659" s="253">
        <v>2</v>
      </c>
      <c r="F659" s="254" t="s">
        <v>138</v>
      </c>
      <c r="G659" s="255" t="s">
        <v>498</v>
      </c>
      <c r="H659" s="256" t="s">
        <v>140</v>
      </c>
      <c r="I659" s="257">
        <v>1</v>
      </c>
      <c r="J659" s="258">
        <v>492.77259569836599</v>
      </c>
      <c r="K659" s="258">
        <v>55.892404287122098</v>
      </c>
      <c r="L659" s="259">
        <f>SUM(J659:K659)</f>
        <v>548.66499998548807</v>
      </c>
      <c r="M659" s="259">
        <f>L659*I659</f>
        <v>548.66499998548807</v>
      </c>
      <c r="N659" s="260">
        <f>$P$7</f>
        <v>0.2666</v>
      </c>
      <c r="O659" s="261">
        <f>M659*(1+N659)</f>
        <v>694.93908898161919</v>
      </c>
      <c r="P659" s="262">
        <f>O659/$O$1113</f>
        <v>4.032135694477114E-4</v>
      </c>
      <c r="Q659" s="242"/>
      <c r="R659" s="243"/>
      <c r="S659" s="263">
        <f>IF($V$7=0,0,L659*(1+$V$7)*(1-$V$6))</f>
        <v>0</v>
      </c>
      <c r="T659" s="263">
        <f>S659*I659</f>
        <v>0</v>
      </c>
      <c r="U659" s="83"/>
      <c r="V659" s="310" t="e">
        <f>T659/$T$1113</f>
        <v>#DIV/0!</v>
      </c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  <c r="AMG659"/>
      <c r="AMH659"/>
      <c r="AMI659"/>
      <c r="AMJ659"/>
    </row>
    <row r="660" spans="1:1024" ht="31.5" x14ac:dyDescent="0.25">
      <c r="A660" s="252">
        <v>3</v>
      </c>
      <c r="B660" s="253" t="s">
        <v>52</v>
      </c>
      <c r="C660" s="253">
        <v>8</v>
      </c>
      <c r="D660" s="253" t="s">
        <v>52</v>
      </c>
      <c r="E660" s="253">
        <v>3</v>
      </c>
      <c r="F660" s="254" t="s">
        <v>138</v>
      </c>
      <c r="G660" s="255" t="s">
        <v>194</v>
      </c>
      <c r="H660" s="256" t="s">
        <v>140</v>
      </c>
      <c r="I660" s="257">
        <v>4</v>
      </c>
      <c r="J660" s="258">
        <v>66.328333333333305</v>
      </c>
      <c r="K660" s="258">
        <v>22.941666666666698</v>
      </c>
      <c r="L660" s="259">
        <f>SUM(J660:K660)</f>
        <v>89.27000000000001</v>
      </c>
      <c r="M660" s="259">
        <f>L660*I660</f>
        <v>357.08000000000004</v>
      </c>
      <c r="N660" s="260">
        <f>$P$7</f>
        <v>0.2666</v>
      </c>
      <c r="O660" s="261">
        <f>M660*(1+N660)</f>
        <v>452.27752800000002</v>
      </c>
      <c r="P660" s="262">
        <f>O660/$O$1113</f>
        <v>2.6241787134626227E-4</v>
      </c>
      <c r="Q660" s="242"/>
      <c r="R660" s="243"/>
      <c r="S660" s="263">
        <f>IF($V$7=0,0,L660*(1+$V$7)*(1-$V$6))</f>
        <v>0</v>
      </c>
      <c r="T660" s="263">
        <f>S660*I660</f>
        <v>0</v>
      </c>
      <c r="U660" s="83"/>
      <c r="V660" s="310" t="e">
        <f>T660/$T$1113</f>
        <v>#DIV/0!</v>
      </c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</row>
    <row r="661" spans="1:1024" s="77" customFormat="1" ht="15.75" x14ac:dyDescent="0.25">
      <c r="A661" s="244"/>
      <c r="B661" s="245"/>
      <c r="C661" s="245"/>
      <c r="D661" s="245"/>
      <c r="E661" s="245"/>
      <c r="F661" s="264"/>
      <c r="G661" s="265" t="s">
        <v>65</v>
      </c>
      <c r="H661" s="266"/>
      <c r="I661" s="266"/>
      <c r="J661" s="267"/>
      <c r="K661" s="268"/>
      <c r="L661" s="269"/>
      <c r="M661" s="269">
        <f>SUM(M658:M660)</f>
        <v>1254.5553749502185</v>
      </c>
      <c r="N661" s="269"/>
      <c r="O661" s="269">
        <f>SUM(O658:O660)</f>
        <v>1589.0198379119468</v>
      </c>
      <c r="P661" s="270">
        <f>O661/$O$1113</f>
        <v>9.2197196981194185E-4</v>
      </c>
      <c r="Q661" s="269"/>
      <c r="R661" s="269"/>
      <c r="S661" s="269">
        <f>SUM(S658:S660)</f>
        <v>0</v>
      </c>
      <c r="T661" s="269">
        <f>SUM(T658:T660)</f>
        <v>0</v>
      </c>
      <c r="U661" s="87"/>
      <c r="V661" s="311" t="e">
        <f>T661/$T$1113</f>
        <v>#DIV/0!</v>
      </c>
    </row>
    <row r="662" spans="1:1024" ht="31.5" x14ac:dyDescent="0.25">
      <c r="A662" s="244">
        <v>3</v>
      </c>
      <c r="B662" s="245" t="s">
        <v>52</v>
      </c>
      <c r="C662" s="245">
        <v>9</v>
      </c>
      <c r="D662" s="245"/>
      <c r="E662" s="245"/>
      <c r="F662" s="246"/>
      <c r="G662" s="246" t="s">
        <v>499</v>
      </c>
      <c r="H662" s="246"/>
      <c r="I662" s="246"/>
      <c r="J662" s="246"/>
      <c r="K662" s="246"/>
      <c r="L662" s="269"/>
      <c r="M662" s="269"/>
      <c r="N662" s="269"/>
      <c r="O662" s="269"/>
      <c r="P662" s="270"/>
      <c r="Q662" s="269"/>
      <c r="R662" s="269"/>
      <c r="S662" s="269"/>
      <c r="T662" s="269"/>
      <c r="U662" s="87"/>
      <c r="V662" s="311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  <c r="MM662"/>
      <c r="MN662"/>
      <c r="MO662"/>
      <c r="MP662"/>
      <c r="MQ662"/>
      <c r="MR662"/>
      <c r="MS662"/>
      <c r="MT662"/>
      <c r="MU662"/>
      <c r="MV662"/>
      <c r="MW662"/>
      <c r="MX662"/>
      <c r="MY662"/>
      <c r="MZ662"/>
      <c r="NA662"/>
      <c r="NB662"/>
      <c r="NC662"/>
      <c r="ND662"/>
      <c r="NE662"/>
      <c r="NF662"/>
      <c r="NG662"/>
      <c r="NH662"/>
      <c r="NI662"/>
      <c r="NJ662"/>
      <c r="NK662"/>
      <c r="NL662"/>
      <c r="NM662"/>
      <c r="NN662"/>
      <c r="NO662"/>
      <c r="NP662"/>
      <c r="NQ662"/>
      <c r="NR662"/>
      <c r="NS662"/>
      <c r="NT662"/>
      <c r="NU662"/>
      <c r="NV662"/>
      <c r="NW662"/>
      <c r="NX662"/>
      <c r="NY662"/>
      <c r="NZ662"/>
      <c r="OA662"/>
      <c r="OB662"/>
      <c r="OC662"/>
      <c r="OD662"/>
      <c r="OE662"/>
      <c r="OF662"/>
      <c r="OG662"/>
      <c r="OH662"/>
      <c r="OI662"/>
      <c r="OJ662"/>
      <c r="OK662"/>
      <c r="OL662"/>
      <c r="OM662"/>
      <c r="ON662"/>
      <c r="OO662"/>
      <c r="OP662"/>
      <c r="OQ662"/>
      <c r="OR662"/>
      <c r="OS662"/>
      <c r="OT662"/>
      <c r="OU662"/>
      <c r="OV662"/>
      <c r="OW662"/>
      <c r="OX662"/>
      <c r="OY662"/>
      <c r="OZ662"/>
      <c r="PA662"/>
      <c r="PB662"/>
      <c r="PC662"/>
      <c r="PD662"/>
      <c r="PE662"/>
      <c r="PF662"/>
      <c r="PG662"/>
      <c r="PH662"/>
      <c r="PI662"/>
      <c r="PJ662"/>
      <c r="PK662"/>
      <c r="PL662"/>
      <c r="PM662"/>
      <c r="PN662"/>
      <c r="PO662"/>
      <c r="PP662"/>
      <c r="PQ662"/>
      <c r="PR662"/>
      <c r="PS662"/>
      <c r="PT662"/>
      <c r="PU662"/>
      <c r="PV662"/>
      <c r="PW662"/>
      <c r="PX662"/>
      <c r="PY662"/>
      <c r="PZ662"/>
      <c r="QA662"/>
      <c r="QB662"/>
      <c r="QC662"/>
      <c r="QD662"/>
      <c r="QE662"/>
      <c r="QF662"/>
      <c r="QG662"/>
      <c r="QH662"/>
      <c r="QI662"/>
      <c r="QJ662"/>
      <c r="QK662"/>
      <c r="QL662"/>
      <c r="QM662"/>
      <c r="QN662"/>
      <c r="QO662"/>
      <c r="QP662"/>
      <c r="QQ662"/>
      <c r="QR662"/>
      <c r="QS662"/>
      <c r="QT662"/>
      <c r="QU662"/>
      <c r="QV662"/>
      <c r="QW662"/>
      <c r="QX662"/>
      <c r="QY662"/>
      <c r="QZ662"/>
      <c r="RA662"/>
      <c r="RB662"/>
      <c r="RC662"/>
      <c r="RD662"/>
      <c r="RE662"/>
      <c r="RF662"/>
      <c r="RG662"/>
      <c r="RH662"/>
      <c r="RI662"/>
      <c r="RJ662"/>
      <c r="RK662"/>
      <c r="RL662"/>
      <c r="RM662"/>
      <c r="RN662"/>
      <c r="RO662"/>
      <c r="RP662"/>
      <c r="RQ662"/>
      <c r="RR662"/>
      <c r="RS662"/>
      <c r="RT662"/>
      <c r="RU662"/>
      <c r="RV662"/>
      <c r="RW662"/>
      <c r="RX662"/>
      <c r="RY662"/>
      <c r="RZ662"/>
      <c r="SA662"/>
      <c r="SB662"/>
      <c r="SC662"/>
      <c r="SD662"/>
      <c r="SE662"/>
      <c r="SF662"/>
      <c r="SG662"/>
      <c r="SH662"/>
      <c r="SI662"/>
      <c r="SJ662"/>
      <c r="SK662"/>
      <c r="SL662"/>
      <c r="SM662"/>
      <c r="SN662"/>
      <c r="SO662"/>
      <c r="SP662"/>
      <c r="SQ662"/>
      <c r="SR662"/>
      <c r="SS662"/>
      <c r="ST662"/>
      <c r="SU662"/>
      <c r="SV662"/>
      <c r="SW662"/>
      <c r="SX662"/>
      <c r="SY662"/>
      <c r="SZ662"/>
      <c r="TA662"/>
      <c r="TB662"/>
      <c r="TC662"/>
      <c r="TD662"/>
      <c r="TE662"/>
      <c r="TF662"/>
      <c r="TG662"/>
      <c r="TH662"/>
      <c r="TI662"/>
      <c r="TJ662"/>
      <c r="TK662"/>
      <c r="TL662"/>
      <c r="TM662"/>
      <c r="TN662"/>
      <c r="TO662"/>
      <c r="TP662"/>
      <c r="TQ662"/>
      <c r="TR662"/>
      <c r="TS662"/>
      <c r="TT662"/>
      <c r="TU662"/>
      <c r="TV662"/>
      <c r="TW662"/>
      <c r="TX662"/>
      <c r="TY662"/>
      <c r="TZ662"/>
      <c r="UA662"/>
      <c r="UB662"/>
      <c r="UC662"/>
      <c r="UD662"/>
      <c r="UE662"/>
      <c r="UF662"/>
      <c r="UG662"/>
      <c r="UH662"/>
      <c r="UI662"/>
      <c r="UJ662"/>
      <c r="UK662"/>
      <c r="UL662"/>
      <c r="UM662"/>
      <c r="UN662"/>
      <c r="UO662"/>
      <c r="UP662"/>
      <c r="UQ662"/>
      <c r="UR662"/>
      <c r="US662"/>
      <c r="UT662"/>
      <c r="UU662"/>
      <c r="UV662"/>
      <c r="UW662"/>
      <c r="UX662"/>
      <c r="UY662"/>
      <c r="UZ662"/>
      <c r="VA662"/>
      <c r="VB662"/>
      <c r="VC662"/>
      <c r="VD662"/>
      <c r="VE662"/>
      <c r="VF662"/>
      <c r="VG662"/>
      <c r="VH662"/>
      <c r="VI662"/>
      <c r="VJ662"/>
      <c r="VK662"/>
      <c r="VL662"/>
      <c r="VM662"/>
      <c r="VN662"/>
      <c r="VO662"/>
      <c r="VP662"/>
      <c r="VQ662"/>
      <c r="VR662"/>
      <c r="VS662"/>
      <c r="VT662"/>
      <c r="VU662"/>
      <c r="VV662"/>
      <c r="VW662"/>
      <c r="VX662"/>
      <c r="VY662"/>
      <c r="VZ662"/>
      <c r="WA662"/>
      <c r="WB662"/>
      <c r="WC662"/>
      <c r="WD662"/>
      <c r="WE662"/>
      <c r="WF662"/>
      <c r="WG662"/>
      <c r="WH662"/>
      <c r="WI662"/>
      <c r="WJ662"/>
      <c r="WK662"/>
      <c r="WL662"/>
      <c r="WM662"/>
      <c r="WN662"/>
      <c r="WO662"/>
      <c r="WP662"/>
      <c r="WQ662"/>
      <c r="WR662"/>
      <c r="WS662"/>
      <c r="WT662"/>
      <c r="WU662"/>
      <c r="WV662"/>
      <c r="WW662"/>
      <c r="WX662"/>
      <c r="WY662"/>
      <c r="WZ662"/>
      <c r="XA662"/>
      <c r="XB662"/>
      <c r="XC662"/>
      <c r="XD662"/>
      <c r="XE662"/>
      <c r="XF662"/>
      <c r="XG662"/>
      <c r="XH662"/>
      <c r="XI662"/>
      <c r="XJ662"/>
      <c r="XK662"/>
      <c r="XL662"/>
      <c r="XM662"/>
      <c r="XN662"/>
      <c r="XO662"/>
      <c r="XP662"/>
      <c r="XQ662"/>
      <c r="XR662"/>
      <c r="XS662"/>
      <c r="XT662"/>
      <c r="XU662"/>
      <c r="XV662"/>
      <c r="XW662"/>
      <c r="XX662"/>
      <c r="XY662"/>
      <c r="XZ662"/>
      <c r="YA662"/>
      <c r="YB662"/>
      <c r="YC662"/>
      <c r="YD662"/>
      <c r="YE662"/>
      <c r="YF662"/>
      <c r="YG662"/>
      <c r="YH662"/>
      <c r="YI662"/>
      <c r="YJ662"/>
      <c r="YK662"/>
      <c r="YL662"/>
      <c r="YM662"/>
      <c r="YN662"/>
      <c r="YO662"/>
      <c r="YP662"/>
      <c r="YQ662"/>
      <c r="YR662"/>
      <c r="YS662"/>
      <c r="YT662"/>
      <c r="YU662"/>
      <c r="YV662"/>
      <c r="YW662"/>
      <c r="YX662"/>
      <c r="YY662"/>
      <c r="YZ662"/>
      <c r="ZA662"/>
      <c r="ZB662"/>
      <c r="ZC662"/>
      <c r="ZD662"/>
      <c r="ZE662"/>
      <c r="ZF662"/>
      <c r="ZG662"/>
      <c r="ZH662"/>
      <c r="ZI662"/>
      <c r="ZJ662"/>
      <c r="ZK662"/>
      <c r="ZL662"/>
      <c r="ZM662"/>
      <c r="ZN662"/>
      <c r="ZO662"/>
      <c r="ZP662"/>
      <c r="ZQ662"/>
      <c r="ZR662"/>
      <c r="ZS662"/>
      <c r="ZT662"/>
      <c r="ZU662"/>
      <c r="ZV662"/>
      <c r="ZW662"/>
      <c r="ZX662"/>
      <c r="ZY662"/>
      <c r="ZZ662"/>
      <c r="AAA662"/>
      <c r="AAB662"/>
      <c r="AAC662"/>
      <c r="AAD662"/>
      <c r="AAE662"/>
      <c r="AAF662"/>
      <c r="AAG662"/>
      <c r="AAH662"/>
      <c r="AAI662"/>
      <c r="AAJ662"/>
      <c r="AAK662"/>
      <c r="AAL662"/>
      <c r="AAM662"/>
      <c r="AAN662"/>
      <c r="AAO662"/>
      <c r="AAP662"/>
      <c r="AAQ662"/>
      <c r="AAR662"/>
      <c r="AAS662"/>
      <c r="AAT662"/>
      <c r="AAU662"/>
      <c r="AAV662"/>
      <c r="AAW662"/>
      <c r="AAX662"/>
      <c r="AAY662"/>
      <c r="AAZ662"/>
      <c r="ABA662"/>
      <c r="ABB662"/>
      <c r="ABC662"/>
      <c r="ABD662"/>
      <c r="ABE662"/>
      <c r="ABF662"/>
      <c r="ABG662"/>
      <c r="ABH662"/>
      <c r="ABI662"/>
      <c r="ABJ662"/>
      <c r="ABK662"/>
      <c r="ABL662"/>
      <c r="ABM662"/>
      <c r="ABN662"/>
      <c r="ABO662"/>
      <c r="ABP662"/>
      <c r="ABQ662"/>
      <c r="ABR662"/>
      <c r="ABS662"/>
      <c r="ABT662"/>
      <c r="ABU662"/>
      <c r="ABV662"/>
      <c r="ABW662"/>
      <c r="ABX662"/>
      <c r="ABY662"/>
      <c r="ABZ662"/>
      <c r="ACA662"/>
      <c r="ACB662"/>
      <c r="ACC662"/>
      <c r="ACD662"/>
      <c r="ACE662"/>
      <c r="ACF662"/>
      <c r="ACG662"/>
      <c r="ACH662"/>
      <c r="ACI662"/>
      <c r="ACJ662"/>
      <c r="ACK662"/>
      <c r="ACL662"/>
      <c r="ACM662"/>
      <c r="ACN662"/>
      <c r="ACO662"/>
      <c r="ACP662"/>
      <c r="ACQ662"/>
      <c r="ACR662"/>
      <c r="ACS662"/>
      <c r="ACT662"/>
      <c r="ACU662"/>
      <c r="ACV662"/>
      <c r="ACW662"/>
      <c r="ACX662"/>
      <c r="ACY662"/>
      <c r="ACZ662"/>
      <c r="ADA662"/>
      <c r="ADB662"/>
      <c r="ADC662"/>
      <c r="ADD662"/>
      <c r="ADE662"/>
      <c r="ADF662"/>
      <c r="ADG662"/>
      <c r="ADH662"/>
      <c r="ADI662"/>
      <c r="ADJ662"/>
      <c r="ADK662"/>
      <c r="ADL662"/>
      <c r="ADM662"/>
      <c r="ADN662"/>
      <c r="ADO662"/>
      <c r="ADP662"/>
      <c r="ADQ662"/>
      <c r="ADR662"/>
      <c r="ADS662"/>
      <c r="ADT662"/>
      <c r="ADU662"/>
      <c r="ADV662"/>
      <c r="ADW662"/>
      <c r="ADX662"/>
      <c r="ADY662"/>
      <c r="ADZ662"/>
      <c r="AEA662"/>
      <c r="AEB662"/>
      <c r="AEC662"/>
      <c r="AED662"/>
      <c r="AEE662"/>
      <c r="AEF662"/>
      <c r="AEG662"/>
      <c r="AEH662"/>
      <c r="AEI662"/>
      <c r="AEJ662"/>
      <c r="AEK662"/>
      <c r="AEL662"/>
      <c r="AEM662"/>
      <c r="AEN662"/>
      <c r="AEO662"/>
      <c r="AEP662"/>
      <c r="AEQ662"/>
      <c r="AER662"/>
      <c r="AES662"/>
      <c r="AET662"/>
      <c r="AEU662"/>
      <c r="AEV662"/>
      <c r="AEW662"/>
      <c r="AEX662"/>
      <c r="AEY662"/>
      <c r="AEZ662"/>
      <c r="AFA662"/>
      <c r="AFB662"/>
      <c r="AFC662"/>
      <c r="AFD662"/>
      <c r="AFE662"/>
      <c r="AFF662"/>
      <c r="AFG662"/>
      <c r="AFH662"/>
      <c r="AFI662"/>
      <c r="AFJ662"/>
      <c r="AFK662"/>
      <c r="AFL662"/>
      <c r="AFM662"/>
      <c r="AFN662"/>
      <c r="AFO662"/>
      <c r="AFP662"/>
      <c r="AFQ662"/>
      <c r="AFR662"/>
      <c r="AFS662"/>
      <c r="AFT662"/>
      <c r="AFU662"/>
      <c r="AFV662"/>
      <c r="AFW662"/>
      <c r="AFX662"/>
      <c r="AFY662"/>
      <c r="AFZ662"/>
      <c r="AGA662"/>
      <c r="AGB662"/>
      <c r="AGC662"/>
      <c r="AGD662"/>
      <c r="AGE662"/>
      <c r="AGF662"/>
      <c r="AGG662"/>
      <c r="AGH662"/>
      <c r="AGI662"/>
      <c r="AGJ662"/>
      <c r="AGK662"/>
      <c r="AGL662"/>
      <c r="AGM662"/>
      <c r="AGN662"/>
      <c r="AGO662"/>
      <c r="AGP662"/>
      <c r="AGQ662"/>
      <c r="AGR662"/>
      <c r="AGS662"/>
      <c r="AGT662"/>
      <c r="AGU662"/>
      <c r="AGV662"/>
      <c r="AGW662"/>
      <c r="AGX662"/>
      <c r="AGY662"/>
      <c r="AGZ662"/>
      <c r="AHA662"/>
      <c r="AHB662"/>
      <c r="AHC662"/>
      <c r="AHD662"/>
      <c r="AHE662"/>
      <c r="AHF662"/>
      <c r="AHG662"/>
      <c r="AHH662"/>
      <c r="AHI662"/>
      <c r="AHJ662"/>
      <c r="AHK662"/>
      <c r="AHL662"/>
      <c r="AHM662"/>
      <c r="AHN662"/>
      <c r="AHO662"/>
      <c r="AHP662"/>
      <c r="AHQ662"/>
      <c r="AHR662"/>
      <c r="AHS662"/>
      <c r="AHT662"/>
      <c r="AHU662"/>
      <c r="AHV662"/>
      <c r="AHW662"/>
      <c r="AHX662"/>
      <c r="AHY662"/>
      <c r="AHZ662"/>
      <c r="AIA662"/>
      <c r="AIB662"/>
      <c r="AIC662"/>
      <c r="AID662"/>
      <c r="AIE662"/>
      <c r="AIF662"/>
      <c r="AIG662"/>
      <c r="AIH662"/>
      <c r="AII662"/>
      <c r="AIJ662"/>
      <c r="AIK662"/>
      <c r="AIL662"/>
      <c r="AIM662"/>
      <c r="AIN662"/>
      <c r="AIO662"/>
      <c r="AIP662"/>
      <c r="AIQ662"/>
      <c r="AIR662"/>
      <c r="AIS662"/>
      <c r="AIT662"/>
      <c r="AIU662"/>
      <c r="AIV662"/>
      <c r="AIW662"/>
      <c r="AIX662"/>
      <c r="AIY662"/>
      <c r="AIZ662"/>
      <c r="AJA662"/>
      <c r="AJB662"/>
      <c r="AJC662"/>
      <c r="AJD662"/>
      <c r="AJE662"/>
      <c r="AJF662"/>
      <c r="AJG662"/>
      <c r="AJH662"/>
      <c r="AJI662"/>
      <c r="AJJ662"/>
      <c r="AJK662"/>
      <c r="AJL662"/>
      <c r="AJM662"/>
      <c r="AJN662"/>
      <c r="AJO662"/>
      <c r="AJP662"/>
      <c r="AJQ662"/>
      <c r="AJR662"/>
      <c r="AJS662"/>
      <c r="AJT662"/>
      <c r="AJU662"/>
      <c r="AJV662"/>
      <c r="AJW662"/>
      <c r="AJX662"/>
      <c r="AJY662"/>
      <c r="AJZ662"/>
      <c r="AKA662"/>
      <c r="AKB662"/>
      <c r="AKC662"/>
      <c r="AKD662"/>
      <c r="AKE662"/>
      <c r="AKF662"/>
      <c r="AKG662"/>
      <c r="AKH662"/>
      <c r="AKI662"/>
      <c r="AKJ662"/>
      <c r="AKK662"/>
      <c r="AKL662"/>
      <c r="AKM662"/>
      <c r="AKN662"/>
      <c r="AKO662"/>
      <c r="AKP662"/>
      <c r="AKQ662"/>
      <c r="AKR662"/>
      <c r="AKS662"/>
      <c r="AKT662"/>
      <c r="AKU662"/>
      <c r="AKV662"/>
      <c r="AKW662"/>
      <c r="AKX662"/>
      <c r="AKY662"/>
      <c r="AKZ662"/>
      <c r="ALA662"/>
      <c r="ALB662"/>
      <c r="ALC662"/>
      <c r="ALD662"/>
      <c r="ALE662"/>
      <c r="ALF662"/>
      <c r="ALG662"/>
      <c r="ALH662"/>
      <c r="ALI662"/>
      <c r="ALJ662"/>
      <c r="ALK662"/>
      <c r="ALL662"/>
      <c r="ALM662"/>
      <c r="ALN662"/>
      <c r="ALO662"/>
      <c r="ALP662"/>
      <c r="ALQ662"/>
      <c r="ALR662"/>
      <c r="ALS662"/>
      <c r="ALT662"/>
      <c r="ALU662"/>
      <c r="ALV662"/>
      <c r="ALW662"/>
      <c r="ALX662"/>
      <c r="ALY662"/>
      <c r="ALZ662"/>
      <c r="AMA662"/>
      <c r="AMB662"/>
      <c r="AMC662"/>
      <c r="AMD662"/>
      <c r="AME662"/>
      <c r="AMF662"/>
      <c r="AMG662"/>
      <c r="AMH662"/>
      <c r="AMI662"/>
      <c r="AMJ662"/>
    </row>
    <row r="663" spans="1:1024" ht="31.5" x14ac:dyDescent="0.25">
      <c r="A663" s="252">
        <v>3</v>
      </c>
      <c r="B663" s="253" t="s">
        <v>52</v>
      </c>
      <c r="C663" s="253">
        <v>9</v>
      </c>
      <c r="D663" s="253" t="s">
        <v>52</v>
      </c>
      <c r="E663" s="253">
        <v>1</v>
      </c>
      <c r="F663" s="254" t="s">
        <v>138</v>
      </c>
      <c r="G663" s="255" t="s">
        <v>422</v>
      </c>
      <c r="H663" s="256" t="s">
        <v>140</v>
      </c>
      <c r="I663" s="257">
        <v>2</v>
      </c>
      <c r="J663" s="258">
        <v>23.535</v>
      </c>
      <c r="K663" s="258">
        <v>2.14</v>
      </c>
      <c r="L663" s="259">
        <f t="shared" ref="L663:L699" si="200">SUM(J663:K663)</f>
        <v>25.675000000000001</v>
      </c>
      <c r="M663" s="259">
        <f t="shared" ref="M663:M699" si="201">L663*I663</f>
        <v>51.35</v>
      </c>
      <c r="N663" s="260">
        <f t="shared" ref="N663:N699" si="202">$P$7</f>
        <v>0.2666</v>
      </c>
      <c r="O663" s="261">
        <f t="shared" ref="O663:O699" si="203">M663*(1+N663)</f>
        <v>65.039910000000006</v>
      </c>
      <c r="P663" s="262">
        <f t="shared" ref="P663:P700" si="204">O663/$O$1113</f>
        <v>3.7737083268820897E-5</v>
      </c>
      <c r="Q663" s="242"/>
      <c r="R663" s="243"/>
      <c r="S663" s="263">
        <f t="shared" ref="S663:S699" si="205">IF($V$7=0,0,L663*(1+$V$7)*(1-$V$6))</f>
        <v>0</v>
      </c>
      <c r="T663" s="263">
        <f t="shared" ref="T663:T699" si="206">S663*I663</f>
        <v>0</v>
      </c>
      <c r="U663" s="83"/>
      <c r="V663" s="310" t="e">
        <f t="shared" ref="V663:V700" si="207">T663/$T$1113</f>
        <v>#DIV/0!</v>
      </c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</row>
    <row r="664" spans="1:1024" ht="31.5" x14ac:dyDescent="0.25">
      <c r="A664" s="252">
        <v>3</v>
      </c>
      <c r="B664" s="253" t="s">
        <v>52</v>
      </c>
      <c r="C664" s="253">
        <v>9</v>
      </c>
      <c r="D664" s="253" t="s">
        <v>52</v>
      </c>
      <c r="E664" s="253">
        <v>2</v>
      </c>
      <c r="F664" s="254" t="s">
        <v>138</v>
      </c>
      <c r="G664" s="255" t="s">
        <v>470</v>
      </c>
      <c r="H664" s="256" t="s">
        <v>140</v>
      </c>
      <c r="I664" s="257">
        <v>2</v>
      </c>
      <c r="J664" s="258">
        <v>12.62</v>
      </c>
      <c r="K664" s="258">
        <v>1.57</v>
      </c>
      <c r="L664" s="259">
        <f t="shared" si="200"/>
        <v>14.19</v>
      </c>
      <c r="M664" s="259">
        <f t="shared" si="201"/>
        <v>28.38</v>
      </c>
      <c r="N664" s="260">
        <f t="shared" si="202"/>
        <v>0.2666</v>
      </c>
      <c r="O664" s="261">
        <f t="shared" si="203"/>
        <v>35.946107999999995</v>
      </c>
      <c r="P664" s="262">
        <f t="shared" si="204"/>
        <v>2.0856444462884847E-5</v>
      </c>
      <c r="Q664" s="242"/>
      <c r="R664" s="243"/>
      <c r="S664" s="263">
        <f t="shared" si="205"/>
        <v>0</v>
      </c>
      <c r="T664" s="263">
        <f t="shared" si="206"/>
        <v>0</v>
      </c>
      <c r="U664" s="83"/>
      <c r="V664" s="310" t="e">
        <f t="shared" si="207"/>
        <v>#DIV/0!</v>
      </c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  <c r="AMG664"/>
      <c r="AMH664"/>
      <c r="AMI664"/>
      <c r="AMJ664"/>
    </row>
    <row r="665" spans="1:1024" ht="31.5" x14ac:dyDescent="0.25">
      <c r="A665" s="252">
        <v>3</v>
      </c>
      <c r="B665" s="253" t="s">
        <v>52</v>
      </c>
      <c r="C665" s="253">
        <v>9</v>
      </c>
      <c r="D665" s="253" t="s">
        <v>52</v>
      </c>
      <c r="E665" s="253">
        <v>3</v>
      </c>
      <c r="F665" s="254" t="s">
        <v>138</v>
      </c>
      <c r="G665" s="255" t="s">
        <v>471</v>
      </c>
      <c r="H665" s="256" t="s">
        <v>140</v>
      </c>
      <c r="I665" s="257">
        <v>1</v>
      </c>
      <c r="J665" s="258">
        <v>13.72</v>
      </c>
      <c r="K665" s="258">
        <v>1.7</v>
      </c>
      <c r="L665" s="259">
        <f t="shared" si="200"/>
        <v>15.42</v>
      </c>
      <c r="M665" s="259">
        <f t="shared" si="201"/>
        <v>15.42</v>
      </c>
      <c r="N665" s="260">
        <f t="shared" si="202"/>
        <v>0.2666</v>
      </c>
      <c r="O665" s="261">
        <f t="shared" si="203"/>
        <v>19.530971999999998</v>
      </c>
      <c r="P665" s="262">
        <f t="shared" si="204"/>
        <v>1.133214847137718E-5</v>
      </c>
      <c r="Q665" s="242"/>
      <c r="R665" s="243"/>
      <c r="S665" s="263">
        <f t="shared" si="205"/>
        <v>0</v>
      </c>
      <c r="T665" s="263">
        <f t="shared" si="206"/>
        <v>0</v>
      </c>
      <c r="U665" s="83"/>
      <c r="V665" s="310" t="e">
        <f t="shared" si="207"/>
        <v>#DIV/0!</v>
      </c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  <c r="AMG665"/>
      <c r="AMH665"/>
      <c r="AMI665"/>
      <c r="AMJ665"/>
    </row>
    <row r="666" spans="1:1024" ht="31.5" x14ac:dyDescent="0.25">
      <c r="A666" s="252">
        <v>3</v>
      </c>
      <c r="B666" s="253" t="s">
        <v>52</v>
      </c>
      <c r="C666" s="253">
        <v>9</v>
      </c>
      <c r="D666" s="253" t="s">
        <v>52</v>
      </c>
      <c r="E666" s="253">
        <v>4</v>
      </c>
      <c r="F666" s="254" t="s">
        <v>138</v>
      </c>
      <c r="G666" s="255" t="s">
        <v>472</v>
      </c>
      <c r="H666" s="256" t="s">
        <v>140</v>
      </c>
      <c r="I666" s="257">
        <v>1</v>
      </c>
      <c r="J666" s="258">
        <v>37.28</v>
      </c>
      <c r="K666" s="258">
        <v>4.63</v>
      </c>
      <c r="L666" s="259">
        <f t="shared" si="200"/>
        <v>41.910000000000004</v>
      </c>
      <c r="M666" s="259">
        <f t="shared" si="201"/>
        <v>41.910000000000004</v>
      </c>
      <c r="N666" s="260">
        <f t="shared" si="202"/>
        <v>0.2666</v>
      </c>
      <c r="O666" s="261">
        <f t="shared" si="203"/>
        <v>53.083206000000004</v>
      </c>
      <c r="P666" s="262">
        <f t="shared" si="204"/>
        <v>3.0799633102167162E-5</v>
      </c>
      <c r="Q666" s="242"/>
      <c r="R666" s="243"/>
      <c r="S666" s="263">
        <f t="shared" si="205"/>
        <v>0</v>
      </c>
      <c r="T666" s="263">
        <f t="shared" si="206"/>
        <v>0</v>
      </c>
      <c r="U666" s="83"/>
      <c r="V666" s="310" t="e">
        <f t="shared" si="207"/>
        <v>#DIV/0!</v>
      </c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  <c r="AMG666"/>
      <c r="AMH666"/>
      <c r="AMI666"/>
      <c r="AMJ666"/>
    </row>
    <row r="667" spans="1:1024" ht="31.5" x14ac:dyDescent="0.25">
      <c r="A667" s="252">
        <v>3</v>
      </c>
      <c r="B667" s="253" t="s">
        <v>52</v>
      </c>
      <c r="C667" s="253">
        <v>9</v>
      </c>
      <c r="D667" s="253" t="s">
        <v>52</v>
      </c>
      <c r="E667" s="253">
        <v>5</v>
      </c>
      <c r="F667" s="254" t="s">
        <v>138</v>
      </c>
      <c r="G667" s="255" t="s">
        <v>473</v>
      </c>
      <c r="H667" s="256" t="s">
        <v>140</v>
      </c>
      <c r="I667" s="257">
        <v>1</v>
      </c>
      <c r="J667" s="258">
        <v>20.9</v>
      </c>
      <c r="K667" s="258">
        <v>2.6</v>
      </c>
      <c r="L667" s="259">
        <f t="shared" si="200"/>
        <v>23.5</v>
      </c>
      <c r="M667" s="259">
        <f t="shared" si="201"/>
        <v>23.5</v>
      </c>
      <c r="N667" s="260">
        <f t="shared" si="202"/>
        <v>0.2666</v>
      </c>
      <c r="O667" s="261">
        <f t="shared" si="203"/>
        <v>29.7651</v>
      </c>
      <c r="P667" s="262">
        <f t="shared" si="204"/>
        <v>1.7270135478428259E-5</v>
      </c>
      <c r="Q667" s="242"/>
      <c r="R667" s="243"/>
      <c r="S667" s="263">
        <f t="shared" si="205"/>
        <v>0</v>
      </c>
      <c r="T667" s="263">
        <f t="shared" si="206"/>
        <v>0</v>
      </c>
      <c r="U667" s="83"/>
      <c r="V667" s="310" t="e">
        <f t="shared" si="207"/>
        <v>#DIV/0!</v>
      </c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  <c r="MM667"/>
      <c r="MN667"/>
      <c r="MO667"/>
      <c r="MP667"/>
      <c r="MQ667"/>
      <c r="MR667"/>
      <c r="MS667"/>
      <c r="MT667"/>
      <c r="MU667"/>
      <c r="MV667"/>
      <c r="MW667"/>
      <c r="MX667"/>
      <c r="MY667"/>
      <c r="MZ667"/>
      <c r="NA667"/>
      <c r="NB667"/>
      <c r="NC667"/>
      <c r="ND667"/>
      <c r="NE667"/>
      <c r="NF667"/>
      <c r="NG667"/>
      <c r="NH667"/>
      <c r="NI667"/>
      <c r="NJ667"/>
      <c r="NK667"/>
      <c r="NL667"/>
      <c r="NM667"/>
      <c r="NN667"/>
      <c r="NO667"/>
      <c r="NP667"/>
      <c r="NQ667"/>
      <c r="NR667"/>
      <c r="NS667"/>
      <c r="NT667"/>
      <c r="NU667"/>
      <c r="NV667"/>
      <c r="NW667"/>
      <c r="NX667"/>
      <c r="NY667"/>
      <c r="NZ667"/>
      <c r="OA667"/>
      <c r="OB667"/>
      <c r="OC667"/>
      <c r="OD667"/>
      <c r="OE667"/>
      <c r="OF667"/>
      <c r="OG667"/>
      <c r="OH667"/>
      <c r="OI667"/>
      <c r="OJ667"/>
      <c r="OK667"/>
      <c r="OL667"/>
      <c r="OM667"/>
      <c r="ON667"/>
      <c r="OO667"/>
      <c r="OP667"/>
      <c r="OQ667"/>
      <c r="OR667"/>
      <c r="OS667"/>
      <c r="OT667"/>
      <c r="OU667"/>
      <c r="OV667"/>
      <c r="OW667"/>
      <c r="OX667"/>
      <c r="OY667"/>
      <c r="OZ667"/>
      <c r="PA667"/>
      <c r="PB667"/>
      <c r="PC667"/>
      <c r="PD667"/>
      <c r="PE667"/>
      <c r="PF667"/>
      <c r="PG667"/>
      <c r="PH667"/>
      <c r="PI667"/>
      <c r="PJ667"/>
      <c r="PK667"/>
      <c r="PL667"/>
      <c r="PM667"/>
      <c r="PN667"/>
      <c r="PO667"/>
      <c r="PP667"/>
      <c r="PQ667"/>
      <c r="PR667"/>
      <c r="PS667"/>
      <c r="PT667"/>
      <c r="PU667"/>
      <c r="PV667"/>
      <c r="PW667"/>
      <c r="PX667"/>
      <c r="PY667"/>
      <c r="PZ667"/>
      <c r="QA667"/>
      <c r="QB667"/>
      <c r="QC667"/>
      <c r="QD667"/>
      <c r="QE667"/>
      <c r="QF667"/>
      <c r="QG667"/>
      <c r="QH667"/>
      <c r="QI667"/>
      <c r="QJ667"/>
      <c r="QK667"/>
      <c r="QL667"/>
      <c r="QM667"/>
      <c r="QN667"/>
      <c r="QO667"/>
      <c r="QP667"/>
      <c r="QQ667"/>
      <c r="QR667"/>
      <c r="QS667"/>
      <c r="QT667"/>
      <c r="QU667"/>
      <c r="QV667"/>
      <c r="QW667"/>
      <c r="QX667"/>
      <c r="QY667"/>
      <c r="QZ667"/>
      <c r="RA667"/>
      <c r="RB667"/>
      <c r="RC667"/>
      <c r="RD667"/>
      <c r="RE667"/>
      <c r="RF667"/>
      <c r="RG667"/>
      <c r="RH667"/>
      <c r="RI667"/>
      <c r="RJ667"/>
      <c r="RK667"/>
      <c r="RL667"/>
      <c r="RM667"/>
      <c r="RN667"/>
      <c r="RO667"/>
      <c r="RP667"/>
      <c r="RQ667"/>
      <c r="RR667"/>
      <c r="RS667"/>
      <c r="RT667"/>
      <c r="RU667"/>
      <c r="RV667"/>
      <c r="RW667"/>
      <c r="RX667"/>
      <c r="RY667"/>
      <c r="RZ667"/>
      <c r="SA667"/>
      <c r="SB667"/>
      <c r="SC667"/>
      <c r="SD667"/>
      <c r="SE667"/>
      <c r="SF667"/>
      <c r="SG667"/>
      <c r="SH667"/>
      <c r="SI667"/>
      <c r="SJ667"/>
      <c r="SK667"/>
      <c r="SL667"/>
      <c r="SM667"/>
      <c r="SN667"/>
      <c r="SO667"/>
      <c r="SP667"/>
      <c r="SQ667"/>
      <c r="SR667"/>
      <c r="SS667"/>
      <c r="ST667"/>
      <c r="SU667"/>
      <c r="SV667"/>
      <c r="SW667"/>
      <c r="SX667"/>
      <c r="SY667"/>
      <c r="SZ667"/>
      <c r="TA667"/>
      <c r="TB667"/>
      <c r="TC667"/>
      <c r="TD667"/>
      <c r="TE667"/>
      <c r="TF667"/>
      <c r="TG667"/>
      <c r="TH667"/>
      <c r="TI667"/>
      <c r="TJ667"/>
      <c r="TK667"/>
      <c r="TL667"/>
      <c r="TM667"/>
      <c r="TN667"/>
      <c r="TO667"/>
      <c r="TP667"/>
      <c r="TQ667"/>
      <c r="TR667"/>
      <c r="TS667"/>
      <c r="TT667"/>
      <c r="TU667"/>
      <c r="TV667"/>
      <c r="TW667"/>
      <c r="TX667"/>
      <c r="TY667"/>
      <c r="TZ667"/>
      <c r="UA667"/>
      <c r="UB667"/>
      <c r="UC667"/>
      <c r="UD667"/>
      <c r="UE667"/>
      <c r="UF667"/>
      <c r="UG667"/>
      <c r="UH667"/>
      <c r="UI667"/>
      <c r="UJ667"/>
      <c r="UK667"/>
      <c r="UL667"/>
      <c r="UM667"/>
      <c r="UN667"/>
      <c r="UO667"/>
      <c r="UP667"/>
      <c r="UQ667"/>
      <c r="UR667"/>
      <c r="US667"/>
      <c r="UT667"/>
      <c r="UU667"/>
      <c r="UV667"/>
      <c r="UW667"/>
      <c r="UX667"/>
      <c r="UY667"/>
      <c r="UZ667"/>
      <c r="VA667"/>
      <c r="VB667"/>
      <c r="VC667"/>
      <c r="VD667"/>
      <c r="VE667"/>
      <c r="VF667"/>
      <c r="VG667"/>
      <c r="VH667"/>
      <c r="VI667"/>
      <c r="VJ667"/>
      <c r="VK667"/>
      <c r="VL667"/>
      <c r="VM667"/>
      <c r="VN667"/>
      <c r="VO667"/>
      <c r="VP667"/>
      <c r="VQ667"/>
      <c r="VR667"/>
      <c r="VS667"/>
      <c r="VT667"/>
      <c r="VU667"/>
      <c r="VV667"/>
      <c r="VW667"/>
      <c r="VX667"/>
      <c r="VY667"/>
      <c r="VZ667"/>
      <c r="WA667"/>
      <c r="WB667"/>
      <c r="WC667"/>
      <c r="WD667"/>
      <c r="WE667"/>
      <c r="WF667"/>
      <c r="WG667"/>
      <c r="WH667"/>
      <c r="WI667"/>
      <c r="WJ667"/>
      <c r="WK667"/>
      <c r="WL667"/>
      <c r="WM667"/>
      <c r="WN667"/>
      <c r="WO667"/>
      <c r="WP667"/>
      <c r="WQ667"/>
      <c r="WR667"/>
      <c r="WS667"/>
      <c r="WT667"/>
      <c r="WU667"/>
      <c r="WV667"/>
      <c r="WW667"/>
      <c r="WX667"/>
      <c r="WY667"/>
      <c r="WZ667"/>
      <c r="XA667"/>
      <c r="XB667"/>
      <c r="XC667"/>
      <c r="XD667"/>
      <c r="XE667"/>
      <c r="XF667"/>
      <c r="XG667"/>
      <c r="XH667"/>
      <c r="XI667"/>
      <c r="XJ667"/>
      <c r="XK667"/>
      <c r="XL667"/>
      <c r="XM667"/>
      <c r="XN667"/>
      <c r="XO667"/>
      <c r="XP667"/>
      <c r="XQ667"/>
      <c r="XR667"/>
      <c r="XS667"/>
      <c r="XT667"/>
      <c r="XU667"/>
      <c r="XV667"/>
      <c r="XW667"/>
      <c r="XX667"/>
      <c r="XY667"/>
      <c r="XZ667"/>
      <c r="YA667"/>
      <c r="YB667"/>
      <c r="YC667"/>
      <c r="YD667"/>
      <c r="YE667"/>
      <c r="YF667"/>
      <c r="YG667"/>
      <c r="YH667"/>
      <c r="YI667"/>
      <c r="YJ667"/>
      <c r="YK667"/>
      <c r="YL667"/>
      <c r="YM667"/>
      <c r="YN667"/>
      <c r="YO667"/>
      <c r="YP667"/>
      <c r="YQ667"/>
      <c r="YR667"/>
      <c r="YS667"/>
      <c r="YT667"/>
      <c r="YU667"/>
      <c r="YV667"/>
      <c r="YW667"/>
      <c r="YX667"/>
      <c r="YY667"/>
      <c r="YZ667"/>
      <c r="ZA667"/>
      <c r="ZB667"/>
      <c r="ZC667"/>
      <c r="ZD667"/>
      <c r="ZE667"/>
      <c r="ZF667"/>
      <c r="ZG667"/>
      <c r="ZH667"/>
      <c r="ZI667"/>
      <c r="ZJ667"/>
      <c r="ZK667"/>
      <c r="ZL667"/>
      <c r="ZM667"/>
      <c r="ZN667"/>
      <c r="ZO667"/>
      <c r="ZP667"/>
      <c r="ZQ667"/>
      <c r="ZR667"/>
      <c r="ZS667"/>
      <c r="ZT667"/>
      <c r="ZU667"/>
      <c r="ZV667"/>
      <c r="ZW667"/>
      <c r="ZX667"/>
      <c r="ZY667"/>
      <c r="ZZ667"/>
      <c r="AAA667"/>
      <c r="AAB667"/>
      <c r="AAC667"/>
      <c r="AAD667"/>
      <c r="AAE667"/>
      <c r="AAF667"/>
      <c r="AAG667"/>
      <c r="AAH667"/>
      <c r="AAI667"/>
      <c r="AAJ667"/>
      <c r="AAK667"/>
      <c r="AAL667"/>
      <c r="AAM667"/>
      <c r="AAN667"/>
      <c r="AAO667"/>
      <c r="AAP667"/>
      <c r="AAQ667"/>
      <c r="AAR667"/>
      <c r="AAS667"/>
      <c r="AAT667"/>
      <c r="AAU667"/>
      <c r="AAV667"/>
      <c r="AAW667"/>
      <c r="AAX667"/>
      <c r="AAY667"/>
      <c r="AAZ667"/>
      <c r="ABA667"/>
      <c r="ABB667"/>
      <c r="ABC667"/>
      <c r="ABD667"/>
      <c r="ABE667"/>
      <c r="ABF667"/>
      <c r="ABG667"/>
      <c r="ABH667"/>
      <c r="ABI667"/>
      <c r="ABJ667"/>
      <c r="ABK667"/>
      <c r="ABL667"/>
      <c r="ABM667"/>
      <c r="ABN667"/>
      <c r="ABO667"/>
      <c r="ABP667"/>
      <c r="ABQ667"/>
      <c r="ABR667"/>
      <c r="ABS667"/>
      <c r="ABT667"/>
      <c r="ABU667"/>
      <c r="ABV667"/>
      <c r="ABW667"/>
      <c r="ABX667"/>
      <c r="ABY667"/>
      <c r="ABZ667"/>
      <c r="ACA667"/>
      <c r="ACB667"/>
      <c r="ACC667"/>
      <c r="ACD667"/>
      <c r="ACE667"/>
      <c r="ACF667"/>
      <c r="ACG667"/>
      <c r="ACH667"/>
      <c r="ACI667"/>
      <c r="ACJ667"/>
      <c r="ACK667"/>
      <c r="ACL667"/>
      <c r="ACM667"/>
      <c r="ACN667"/>
      <c r="ACO667"/>
      <c r="ACP667"/>
      <c r="ACQ667"/>
      <c r="ACR667"/>
      <c r="ACS667"/>
      <c r="ACT667"/>
      <c r="ACU667"/>
      <c r="ACV667"/>
      <c r="ACW667"/>
      <c r="ACX667"/>
      <c r="ACY667"/>
      <c r="ACZ667"/>
      <c r="ADA667"/>
      <c r="ADB667"/>
      <c r="ADC667"/>
      <c r="ADD667"/>
      <c r="ADE667"/>
      <c r="ADF667"/>
      <c r="ADG667"/>
      <c r="ADH667"/>
      <c r="ADI667"/>
      <c r="ADJ667"/>
      <c r="ADK667"/>
      <c r="ADL667"/>
      <c r="ADM667"/>
      <c r="ADN667"/>
      <c r="ADO667"/>
      <c r="ADP667"/>
      <c r="ADQ667"/>
      <c r="ADR667"/>
      <c r="ADS667"/>
      <c r="ADT667"/>
      <c r="ADU667"/>
      <c r="ADV667"/>
      <c r="ADW667"/>
      <c r="ADX667"/>
      <c r="ADY667"/>
      <c r="ADZ667"/>
      <c r="AEA667"/>
      <c r="AEB667"/>
      <c r="AEC667"/>
      <c r="AED667"/>
      <c r="AEE667"/>
      <c r="AEF667"/>
      <c r="AEG667"/>
      <c r="AEH667"/>
      <c r="AEI667"/>
      <c r="AEJ667"/>
      <c r="AEK667"/>
      <c r="AEL667"/>
      <c r="AEM667"/>
      <c r="AEN667"/>
      <c r="AEO667"/>
      <c r="AEP667"/>
      <c r="AEQ667"/>
      <c r="AER667"/>
      <c r="AES667"/>
      <c r="AET667"/>
      <c r="AEU667"/>
      <c r="AEV667"/>
      <c r="AEW667"/>
      <c r="AEX667"/>
      <c r="AEY667"/>
      <c r="AEZ667"/>
      <c r="AFA667"/>
      <c r="AFB667"/>
      <c r="AFC667"/>
      <c r="AFD667"/>
      <c r="AFE667"/>
      <c r="AFF667"/>
      <c r="AFG667"/>
      <c r="AFH667"/>
      <c r="AFI667"/>
      <c r="AFJ667"/>
      <c r="AFK667"/>
      <c r="AFL667"/>
      <c r="AFM667"/>
      <c r="AFN667"/>
      <c r="AFO667"/>
      <c r="AFP667"/>
      <c r="AFQ667"/>
      <c r="AFR667"/>
      <c r="AFS667"/>
      <c r="AFT667"/>
      <c r="AFU667"/>
      <c r="AFV667"/>
      <c r="AFW667"/>
      <c r="AFX667"/>
      <c r="AFY667"/>
      <c r="AFZ667"/>
      <c r="AGA667"/>
      <c r="AGB667"/>
      <c r="AGC667"/>
      <c r="AGD667"/>
      <c r="AGE667"/>
      <c r="AGF667"/>
      <c r="AGG667"/>
      <c r="AGH667"/>
      <c r="AGI667"/>
      <c r="AGJ667"/>
      <c r="AGK667"/>
      <c r="AGL667"/>
      <c r="AGM667"/>
      <c r="AGN667"/>
      <c r="AGO667"/>
      <c r="AGP667"/>
      <c r="AGQ667"/>
      <c r="AGR667"/>
      <c r="AGS667"/>
      <c r="AGT667"/>
      <c r="AGU667"/>
      <c r="AGV667"/>
      <c r="AGW667"/>
      <c r="AGX667"/>
      <c r="AGY667"/>
      <c r="AGZ667"/>
      <c r="AHA667"/>
      <c r="AHB667"/>
      <c r="AHC667"/>
      <c r="AHD667"/>
      <c r="AHE667"/>
      <c r="AHF667"/>
      <c r="AHG667"/>
      <c r="AHH667"/>
      <c r="AHI667"/>
      <c r="AHJ667"/>
      <c r="AHK667"/>
      <c r="AHL667"/>
      <c r="AHM667"/>
      <c r="AHN667"/>
      <c r="AHO667"/>
      <c r="AHP667"/>
      <c r="AHQ667"/>
      <c r="AHR667"/>
      <c r="AHS667"/>
      <c r="AHT667"/>
      <c r="AHU667"/>
      <c r="AHV667"/>
      <c r="AHW667"/>
      <c r="AHX667"/>
      <c r="AHY667"/>
      <c r="AHZ667"/>
      <c r="AIA667"/>
      <c r="AIB667"/>
      <c r="AIC667"/>
      <c r="AID667"/>
      <c r="AIE667"/>
      <c r="AIF667"/>
      <c r="AIG667"/>
      <c r="AIH667"/>
      <c r="AII667"/>
      <c r="AIJ667"/>
      <c r="AIK667"/>
      <c r="AIL667"/>
      <c r="AIM667"/>
      <c r="AIN667"/>
      <c r="AIO667"/>
      <c r="AIP667"/>
      <c r="AIQ667"/>
      <c r="AIR667"/>
      <c r="AIS667"/>
      <c r="AIT667"/>
      <c r="AIU667"/>
      <c r="AIV667"/>
      <c r="AIW667"/>
      <c r="AIX667"/>
      <c r="AIY667"/>
      <c r="AIZ667"/>
      <c r="AJA667"/>
      <c r="AJB667"/>
      <c r="AJC667"/>
      <c r="AJD667"/>
      <c r="AJE667"/>
      <c r="AJF667"/>
      <c r="AJG667"/>
      <c r="AJH667"/>
      <c r="AJI667"/>
      <c r="AJJ667"/>
      <c r="AJK667"/>
      <c r="AJL667"/>
      <c r="AJM667"/>
      <c r="AJN667"/>
      <c r="AJO667"/>
      <c r="AJP667"/>
      <c r="AJQ667"/>
      <c r="AJR667"/>
      <c r="AJS667"/>
      <c r="AJT667"/>
      <c r="AJU667"/>
      <c r="AJV667"/>
      <c r="AJW667"/>
      <c r="AJX667"/>
      <c r="AJY667"/>
      <c r="AJZ667"/>
      <c r="AKA667"/>
      <c r="AKB667"/>
      <c r="AKC667"/>
      <c r="AKD667"/>
      <c r="AKE667"/>
      <c r="AKF667"/>
      <c r="AKG667"/>
      <c r="AKH667"/>
      <c r="AKI667"/>
      <c r="AKJ667"/>
      <c r="AKK667"/>
      <c r="AKL667"/>
      <c r="AKM667"/>
      <c r="AKN667"/>
      <c r="AKO667"/>
      <c r="AKP667"/>
      <c r="AKQ667"/>
      <c r="AKR667"/>
      <c r="AKS667"/>
      <c r="AKT667"/>
      <c r="AKU667"/>
      <c r="AKV667"/>
      <c r="AKW667"/>
      <c r="AKX667"/>
      <c r="AKY667"/>
      <c r="AKZ667"/>
      <c r="ALA667"/>
      <c r="ALB667"/>
      <c r="ALC667"/>
      <c r="ALD667"/>
      <c r="ALE667"/>
      <c r="ALF667"/>
      <c r="ALG667"/>
      <c r="ALH667"/>
      <c r="ALI667"/>
      <c r="ALJ667"/>
      <c r="ALK667"/>
      <c r="ALL667"/>
      <c r="ALM667"/>
      <c r="ALN667"/>
      <c r="ALO667"/>
      <c r="ALP667"/>
      <c r="ALQ667"/>
      <c r="ALR667"/>
      <c r="ALS667"/>
      <c r="ALT667"/>
      <c r="ALU667"/>
      <c r="ALV667"/>
      <c r="ALW667"/>
      <c r="ALX667"/>
      <c r="ALY667"/>
      <c r="ALZ667"/>
      <c r="AMA667"/>
      <c r="AMB667"/>
      <c r="AMC667"/>
      <c r="AMD667"/>
      <c r="AME667"/>
      <c r="AMF667"/>
      <c r="AMG667"/>
      <c r="AMH667"/>
      <c r="AMI667"/>
      <c r="AMJ667"/>
    </row>
    <row r="668" spans="1:1024" ht="31.5" x14ac:dyDescent="0.25">
      <c r="A668" s="252">
        <v>3</v>
      </c>
      <c r="B668" s="253" t="s">
        <v>52</v>
      </c>
      <c r="C668" s="253">
        <v>9</v>
      </c>
      <c r="D668" s="253" t="s">
        <v>52</v>
      </c>
      <c r="E668" s="253">
        <v>6</v>
      </c>
      <c r="F668" s="254" t="s">
        <v>138</v>
      </c>
      <c r="G668" s="255" t="s">
        <v>474</v>
      </c>
      <c r="H668" s="256" t="s">
        <v>140</v>
      </c>
      <c r="I668" s="257">
        <v>1</v>
      </c>
      <c r="J668" s="258">
        <v>20.9</v>
      </c>
      <c r="K668" s="258">
        <v>2.6</v>
      </c>
      <c r="L668" s="259">
        <f t="shared" si="200"/>
        <v>23.5</v>
      </c>
      <c r="M668" s="259">
        <f t="shared" si="201"/>
        <v>23.5</v>
      </c>
      <c r="N668" s="260">
        <f t="shared" si="202"/>
        <v>0.2666</v>
      </c>
      <c r="O668" s="261">
        <f t="shared" si="203"/>
        <v>29.7651</v>
      </c>
      <c r="P668" s="262">
        <f t="shared" si="204"/>
        <v>1.7270135478428259E-5</v>
      </c>
      <c r="Q668" s="242"/>
      <c r="R668" s="243"/>
      <c r="S668" s="263">
        <f t="shared" si="205"/>
        <v>0</v>
      </c>
      <c r="T668" s="263">
        <f t="shared" si="206"/>
        <v>0</v>
      </c>
      <c r="U668" s="83"/>
      <c r="V668" s="310" t="e">
        <f t="shared" si="207"/>
        <v>#DIV/0!</v>
      </c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  <c r="MM668"/>
      <c r="MN668"/>
      <c r="MO668"/>
      <c r="MP668"/>
      <c r="MQ668"/>
      <c r="MR668"/>
      <c r="MS668"/>
      <c r="MT668"/>
      <c r="MU668"/>
      <c r="MV668"/>
      <c r="MW668"/>
      <c r="MX668"/>
      <c r="MY668"/>
      <c r="MZ668"/>
      <c r="NA668"/>
      <c r="NB668"/>
      <c r="NC668"/>
      <c r="ND668"/>
      <c r="NE668"/>
      <c r="NF668"/>
      <c r="NG668"/>
      <c r="NH668"/>
      <c r="NI668"/>
      <c r="NJ668"/>
      <c r="NK668"/>
      <c r="NL668"/>
      <c r="NM668"/>
      <c r="NN668"/>
      <c r="NO668"/>
      <c r="NP668"/>
      <c r="NQ668"/>
      <c r="NR668"/>
      <c r="NS668"/>
      <c r="NT668"/>
      <c r="NU668"/>
      <c r="NV668"/>
      <c r="NW668"/>
      <c r="NX668"/>
      <c r="NY668"/>
      <c r="NZ668"/>
      <c r="OA668"/>
      <c r="OB668"/>
      <c r="OC668"/>
      <c r="OD668"/>
      <c r="OE668"/>
      <c r="OF668"/>
      <c r="OG668"/>
      <c r="OH668"/>
      <c r="OI668"/>
      <c r="OJ668"/>
      <c r="OK668"/>
      <c r="OL668"/>
      <c r="OM668"/>
      <c r="ON668"/>
      <c r="OO668"/>
      <c r="OP668"/>
      <c r="OQ668"/>
      <c r="OR668"/>
      <c r="OS668"/>
      <c r="OT668"/>
      <c r="OU668"/>
      <c r="OV668"/>
      <c r="OW668"/>
      <c r="OX668"/>
      <c r="OY668"/>
      <c r="OZ668"/>
      <c r="PA668"/>
      <c r="PB668"/>
      <c r="PC668"/>
      <c r="PD668"/>
      <c r="PE668"/>
      <c r="PF668"/>
      <c r="PG668"/>
      <c r="PH668"/>
      <c r="PI668"/>
      <c r="PJ668"/>
      <c r="PK668"/>
      <c r="PL668"/>
      <c r="PM668"/>
      <c r="PN668"/>
      <c r="PO668"/>
      <c r="PP668"/>
      <c r="PQ668"/>
      <c r="PR668"/>
      <c r="PS668"/>
      <c r="PT668"/>
      <c r="PU668"/>
      <c r="PV668"/>
      <c r="PW668"/>
      <c r="PX668"/>
      <c r="PY668"/>
      <c r="PZ668"/>
      <c r="QA668"/>
      <c r="QB668"/>
      <c r="QC668"/>
      <c r="QD668"/>
      <c r="QE668"/>
      <c r="QF668"/>
      <c r="QG668"/>
      <c r="QH668"/>
      <c r="QI668"/>
      <c r="QJ668"/>
      <c r="QK668"/>
      <c r="QL668"/>
      <c r="QM668"/>
      <c r="QN668"/>
      <c r="QO668"/>
      <c r="QP668"/>
      <c r="QQ668"/>
      <c r="QR668"/>
      <c r="QS668"/>
      <c r="QT668"/>
      <c r="QU668"/>
      <c r="QV668"/>
      <c r="QW668"/>
      <c r="QX668"/>
      <c r="QY668"/>
      <c r="QZ668"/>
      <c r="RA668"/>
      <c r="RB668"/>
      <c r="RC668"/>
      <c r="RD668"/>
      <c r="RE668"/>
      <c r="RF668"/>
      <c r="RG668"/>
      <c r="RH668"/>
      <c r="RI668"/>
      <c r="RJ668"/>
      <c r="RK668"/>
      <c r="RL668"/>
      <c r="RM668"/>
      <c r="RN668"/>
      <c r="RO668"/>
      <c r="RP668"/>
      <c r="RQ668"/>
      <c r="RR668"/>
      <c r="RS668"/>
      <c r="RT668"/>
      <c r="RU668"/>
      <c r="RV668"/>
      <c r="RW668"/>
      <c r="RX668"/>
      <c r="RY668"/>
      <c r="RZ668"/>
      <c r="SA668"/>
      <c r="SB668"/>
      <c r="SC668"/>
      <c r="SD668"/>
      <c r="SE668"/>
      <c r="SF668"/>
      <c r="SG668"/>
      <c r="SH668"/>
      <c r="SI668"/>
      <c r="SJ668"/>
      <c r="SK668"/>
      <c r="SL668"/>
      <c r="SM668"/>
      <c r="SN668"/>
      <c r="SO668"/>
      <c r="SP668"/>
      <c r="SQ668"/>
      <c r="SR668"/>
      <c r="SS668"/>
      <c r="ST668"/>
      <c r="SU668"/>
      <c r="SV668"/>
      <c r="SW668"/>
      <c r="SX668"/>
      <c r="SY668"/>
      <c r="SZ668"/>
      <c r="TA668"/>
      <c r="TB668"/>
      <c r="TC668"/>
      <c r="TD668"/>
      <c r="TE668"/>
      <c r="TF668"/>
      <c r="TG668"/>
      <c r="TH668"/>
      <c r="TI668"/>
      <c r="TJ668"/>
      <c r="TK668"/>
      <c r="TL668"/>
      <c r="TM668"/>
      <c r="TN668"/>
      <c r="TO668"/>
      <c r="TP668"/>
      <c r="TQ668"/>
      <c r="TR668"/>
      <c r="TS668"/>
      <c r="TT668"/>
      <c r="TU668"/>
      <c r="TV668"/>
      <c r="TW668"/>
      <c r="TX668"/>
      <c r="TY668"/>
      <c r="TZ668"/>
      <c r="UA668"/>
      <c r="UB668"/>
      <c r="UC668"/>
      <c r="UD668"/>
      <c r="UE668"/>
      <c r="UF668"/>
      <c r="UG668"/>
      <c r="UH668"/>
      <c r="UI668"/>
      <c r="UJ668"/>
      <c r="UK668"/>
      <c r="UL668"/>
      <c r="UM668"/>
      <c r="UN668"/>
      <c r="UO668"/>
      <c r="UP668"/>
      <c r="UQ668"/>
      <c r="UR668"/>
      <c r="US668"/>
      <c r="UT668"/>
      <c r="UU668"/>
      <c r="UV668"/>
      <c r="UW668"/>
      <c r="UX668"/>
      <c r="UY668"/>
      <c r="UZ668"/>
      <c r="VA668"/>
      <c r="VB668"/>
      <c r="VC668"/>
      <c r="VD668"/>
      <c r="VE668"/>
      <c r="VF668"/>
      <c r="VG668"/>
      <c r="VH668"/>
      <c r="VI668"/>
      <c r="VJ668"/>
      <c r="VK668"/>
      <c r="VL668"/>
      <c r="VM668"/>
      <c r="VN668"/>
      <c r="VO668"/>
      <c r="VP668"/>
      <c r="VQ668"/>
      <c r="VR668"/>
      <c r="VS668"/>
      <c r="VT668"/>
      <c r="VU668"/>
      <c r="VV668"/>
      <c r="VW668"/>
      <c r="VX668"/>
      <c r="VY668"/>
      <c r="VZ668"/>
      <c r="WA668"/>
      <c r="WB668"/>
      <c r="WC668"/>
      <c r="WD668"/>
      <c r="WE668"/>
      <c r="WF668"/>
      <c r="WG668"/>
      <c r="WH668"/>
      <c r="WI668"/>
      <c r="WJ668"/>
      <c r="WK668"/>
      <c r="WL668"/>
      <c r="WM668"/>
      <c r="WN668"/>
      <c r="WO668"/>
      <c r="WP668"/>
      <c r="WQ668"/>
      <c r="WR668"/>
      <c r="WS668"/>
      <c r="WT668"/>
      <c r="WU668"/>
      <c r="WV668"/>
      <c r="WW668"/>
      <c r="WX668"/>
      <c r="WY668"/>
      <c r="WZ668"/>
      <c r="XA668"/>
      <c r="XB668"/>
      <c r="XC668"/>
      <c r="XD668"/>
      <c r="XE668"/>
      <c r="XF668"/>
      <c r="XG668"/>
      <c r="XH668"/>
      <c r="XI668"/>
      <c r="XJ668"/>
      <c r="XK668"/>
      <c r="XL668"/>
      <c r="XM668"/>
      <c r="XN668"/>
      <c r="XO668"/>
      <c r="XP668"/>
      <c r="XQ668"/>
      <c r="XR668"/>
      <c r="XS668"/>
      <c r="XT668"/>
      <c r="XU668"/>
      <c r="XV668"/>
      <c r="XW668"/>
      <c r="XX668"/>
      <c r="XY668"/>
      <c r="XZ668"/>
      <c r="YA668"/>
      <c r="YB668"/>
      <c r="YC668"/>
      <c r="YD668"/>
      <c r="YE668"/>
      <c r="YF668"/>
      <c r="YG668"/>
      <c r="YH668"/>
      <c r="YI668"/>
      <c r="YJ668"/>
      <c r="YK668"/>
      <c r="YL668"/>
      <c r="YM668"/>
      <c r="YN668"/>
      <c r="YO668"/>
      <c r="YP668"/>
      <c r="YQ668"/>
      <c r="YR668"/>
      <c r="YS668"/>
      <c r="YT668"/>
      <c r="YU668"/>
      <c r="YV668"/>
      <c r="YW668"/>
      <c r="YX668"/>
      <c r="YY668"/>
      <c r="YZ668"/>
      <c r="ZA668"/>
      <c r="ZB668"/>
      <c r="ZC668"/>
      <c r="ZD668"/>
      <c r="ZE668"/>
      <c r="ZF668"/>
      <c r="ZG668"/>
      <c r="ZH668"/>
      <c r="ZI668"/>
      <c r="ZJ668"/>
      <c r="ZK668"/>
      <c r="ZL668"/>
      <c r="ZM668"/>
      <c r="ZN668"/>
      <c r="ZO668"/>
      <c r="ZP668"/>
      <c r="ZQ668"/>
      <c r="ZR668"/>
      <c r="ZS668"/>
      <c r="ZT668"/>
      <c r="ZU668"/>
      <c r="ZV668"/>
      <c r="ZW668"/>
      <c r="ZX668"/>
      <c r="ZY668"/>
      <c r="ZZ668"/>
      <c r="AAA668"/>
      <c r="AAB668"/>
      <c r="AAC668"/>
      <c r="AAD668"/>
      <c r="AAE668"/>
      <c r="AAF668"/>
      <c r="AAG668"/>
      <c r="AAH668"/>
      <c r="AAI668"/>
      <c r="AAJ668"/>
      <c r="AAK668"/>
      <c r="AAL668"/>
      <c r="AAM668"/>
      <c r="AAN668"/>
      <c r="AAO668"/>
      <c r="AAP668"/>
      <c r="AAQ668"/>
      <c r="AAR668"/>
      <c r="AAS668"/>
      <c r="AAT668"/>
      <c r="AAU668"/>
      <c r="AAV668"/>
      <c r="AAW668"/>
      <c r="AAX668"/>
      <c r="AAY668"/>
      <c r="AAZ668"/>
      <c r="ABA668"/>
      <c r="ABB668"/>
      <c r="ABC668"/>
      <c r="ABD668"/>
      <c r="ABE668"/>
      <c r="ABF668"/>
      <c r="ABG668"/>
      <c r="ABH668"/>
      <c r="ABI668"/>
      <c r="ABJ668"/>
      <c r="ABK668"/>
      <c r="ABL668"/>
      <c r="ABM668"/>
      <c r="ABN668"/>
      <c r="ABO668"/>
      <c r="ABP668"/>
      <c r="ABQ668"/>
      <c r="ABR668"/>
      <c r="ABS668"/>
      <c r="ABT668"/>
      <c r="ABU668"/>
      <c r="ABV668"/>
      <c r="ABW668"/>
      <c r="ABX668"/>
      <c r="ABY668"/>
      <c r="ABZ668"/>
      <c r="ACA668"/>
      <c r="ACB668"/>
      <c r="ACC668"/>
      <c r="ACD668"/>
      <c r="ACE668"/>
      <c r="ACF668"/>
      <c r="ACG668"/>
      <c r="ACH668"/>
      <c r="ACI668"/>
      <c r="ACJ668"/>
      <c r="ACK668"/>
      <c r="ACL668"/>
      <c r="ACM668"/>
      <c r="ACN668"/>
      <c r="ACO668"/>
      <c r="ACP668"/>
      <c r="ACQ668"/>
      <c r="ACR668"/>
      <c r="ACS668"/>
      <c r="ACT668"/>
      <c r="ACU668"/>
      <c r="ACV668"/>
      <c r="ACW668"/>
      <c r="ACX668"/>
      <c r="ACY668"/>
      <c r="ACZ668"/>
      <c r="ADA668"/>
      <c r="ADB668"/>
      <c r="ADC668"/>
      <c r="ADD668"/>
      <c r="ADE668"/>
      <c r="ADF668"/>
      <c r="ADG668"/>
      <c r="ADH668"/>
      <c r="ADI668"/>
      <c r="ADJ668"/>
      <c r="ADK668"/>
      <c r="ADL668"/>
      <c r="ADM668"/>
      <c r="ADN668"/>
      <c r="ADO668"/>
      <c r="ADP668"/>
      <c r="ADQ668"/>
      <c r="ADR668"/>
      <c r="ADS668"/>
      <c r="ADT668"/>
      <c r="ADU668"/>
      <c r="ADV668"/>
      <c r="ADW668"/>
      <c r="ADX668"/>
      <c r="ADY668"/>
      <c r="ADZ668"/>
      <c r="AEA668"/>
      <c r="AEB668"/>
      <c r="AEC668"/>
      <c r="AED668"/>
      <c r="AEE668"/>
      <c r="AEF668"/>
      <c r="AEG668"/>
      <c r="AEH668"/>
      <c r="AEI668"/>
      <c r="AEJ668"/>
      <c r="AEK668"/>
      <c r="AEL668"/>
      <c r="AEM668"/>
      <c r="AEN668"/>
      <c r="AEO668"/>
      <c r="AEP668"/>
      <c r="AEQ668"/>
      <c r="AER668"/>
      <c r="AES668"/>
      <c r="AET668"/>
      <c r="AEU668"/>
      <c r="AEV668"/>
      <c r="AEW668"/>
      <c r="AEX668"/>
      <c r="AEY668"/>
      <c r="AEZ668"/>
      <c r="AFA668"/>
      <c r="AFB668"/>
      <c r="AFC668"/>
      <c r="AFD668"/>
      <c r="AFE668"/>
      <c r="AFF668"/>
      <c r="AFG668"/>
      <c r="AFH668"/>
      <c r="AFI668"/>
      <c r="AFJ668"/>
      <c r="AFK668"/>
      <c r="AFL668"/>
      <c r="AFM668"/>
      <c r="AFN668"/>
      <c r="AFO668"/>
      <c r="AFP668"/>
      <c r="AFQ668"/>
      <c r="AFR668"/>
      <c r="AFS668"/>
      <c r="AFT668"/>
      <c r="AFU668"/>
      <c r="AFV668"/>
      <c r="AFW668"/>
      <c r="AFX668"/>
      <c r="AFY668"/>
      <c r="AFZ668"/>
      <c r="AGA668"/>
      <c r="AGB668"/>
      <c r="AGC668"/>
      <c r="AGD668"/>
      <c r="AGE668"/>
      <c r="AGF668"/>
      <c r="AGG668"/>
      <c r="AGH668"/>
      <c r="AGI668"/>
      <c r="AGJ668"/>
      <c r="AGK668"/>
      <c r="AGL668"/>
      <c r="AGM668"/>
      <c r="AGN668"/>
      <c r="AGO668"/>
      <c r="AGP668"/>
      <c r="AGQ668"/>
      <c r="AGR668"/>
      <c r="AGS668"/>
      <c r="AGT668"/>
      <c r="AGU668"/>
      <c r="AGV668"/>
      <c r="AGW668"/>
      <c r="AGX668"/>
      <c r="AGY668"/>
      <c r="AGZ668"/>
      <c r="AHA668"/>
      <c r="AHB668"/>
      <c r="AHC668"/>
      <c r="AHD668"/>
      <c r="AHE668"/>
      <c r="AHF668"/>
      <c r="AHG668"/>
      <c r="AHH668"/>
      <c r="AHI668"/>
      <c r="AHJ668"/>
      <c r="AHK668"/>
      <c r="AHL668"/>
      <c r="AHM668"/>
      <c r="AHN668"/>
      <c r="AHO668"/>
      <c r="AHP668"/>
      <c r="AHQ668"/>
      <c r="AHR668"/>
      <c r="AHS668"/>
      <c r="AHT668"/>
      <c r="AHU668"/>
      <c r="AHV668"/>
      <c r="AHW668"/>
      <c r="AHX668"/>
      <c r="AHY668"/>
      <c r="AHZ668"/>
      <c r="AIA668"/>
      <c r="AIB668"/>
      <c r="AIC668"/>
      <c r="AID668"/>
      <c r="AIE668"/>
      <c r="AIF668"/>
      <c r="AIG668"/>
      <c r="AIH668"/>
      <c r="AII668"/>
      <c r="AIJ668"/>
      <c r="AIK668"/>
      <c r="AIL668"/>
      <c r="AIM668"/>
      <c r="AIN668"/>
      <c r="AIO668"/>
      <c r="AIP668"/>
      <c r="AIQ668"/>
      <c r="AIR668"/>
      <c r="AIS668"/>
      <c r="AIT668"/>
      <c r="AIU668"/>
      <c r="AIV668"/>
      <c r="AIW668"/>
      <c r="AIX668"/>
      <c r="AIY668"/>
      <c r="AIZ668"/>
      <c r="AJA668"/>
      <c r="AJB668"/>
      <c r="AJC668"/>
      <c r="AJD668"/>
      <c r="AJE668"/>
      <c r="AJF668"/>
      <c r="AJG668"/>
      <c r="AJH668"/>
      <c r="AJI668"/>
      <c r="AJJ668"/>
      <c r="AJK668"/>
      <c r="AJL668"/>
      <c r="AJM668"/>
      <c r="AJN668"/>
      <c r="AJO668"/>
      <c r="AJP668"/>
      <c r="AJQ668"/>
      <c r="AJR668"/>
      <c r="AJS668"/>
      <c r="AJT668"/>
      <c r="AJU668"/>
      <c r="AJV668"/>
      <c r="AJW668"/>
      <c r="AJX668"/>
      <c r="AJY668"/>
      <c r="AJZ668"/>
      <c r="AKA668"/>
      <c r="AKB668"/>
      <c r="AKC668"/>
      <c r="AKD668"/>
      <c r="AKE668"/>
      <c r="AKF668"/>
      <c r="AKG668"/>
      <c r="AKH668"/>
      <c r="AKI668"/>
      <c r="AKJ668"/>
      <c r="AKK668"/>
      <c r="AKL668"/>
      <c r="AKM668"/>
      <c r="AKN668"/>
      <c r="AKO668"/>
      <c r="AKP668"/>
      <c r="AKQ668"/>
      <c r="AKR668"/>
      <c r="AKS668"/>
      <c r="AKT668"/>
      <c r="AKU668"/>
      <c r="AKV668"/>
      <c r="AKW668"/>
      <c r="AKX668"/>
      <c r="AKY668"/>
      <c r="AKZ668"/>
      <c r="ALA668"/>
      <c r="ALB668"/>
      <c r="ALC668"/>
      <c r="ALD668"/>
      <c r="ALE668"/>
      <c r="ALF668"/>
      <c r="ALG668"/>
      <c r="ALH668"/>
      <c r="ALI668"/>
      <c r="ALJ668"/>
      <c r="ALK668"/>
      <c r="ALL668"/>
      <c r="ALM668"/>
      <c r="ALN668"/>
      <c r="ALO668"/>
      <c r="ALP668"/>
      <c r="ALQ668"/>
      <c r="ALR668"/>
      <c r="ALS668"/>
      <c r="ALT668"/>
      <c r="ALU668"/>
      <c r="ALV668"/>
      <c r="ALW668"/>
      <c r="ALX668"/>
      <c r="ALY668"/>
      <c r="ALZ668"/>
      <c r="AMA668"/>
      <c r="AMB668"/>
      <c r="AMC668"/>
      <c r="AMD668"/>
      <c r="AME668"/>
      <c r="AMF668"/>
      <c r="AMG668"/>
      <c r="AMH668"/>
      <c r="AMI668"/>
      <c r="AMJ668"/>
    </row>
    <row r="669" spans="1:1024" ht="31.5" x14ac:dyDescent="0.25">
      <c r="A669" s="252">
        <v>3</v>
      </c>
      <c r="B669" s="253" t="s">
        <v>52</v>
      </c>
      <c r="C669" s="253">
        <v>9</v>
      </c>
      <c r="D669" s="253" t="s">
        <v>52</v>
      </c>
      <c r="E669" s="253">
        <v>7</v>
      </c>
      <c r="F669" s="254" t="s">
        <v>138</v>
      </c>
      <c r="G669" s="255" t="s">
        <v>423</v>
      </c>
      <c r="H669" s="256" t="s">
        <v>140</v>
      </c>
      <c r="I669" s="257">
        <v>2</v>
      </c>
      <c r="J669" s="258">
        <v>10.722832025634499</v>
      </c>
      <c r="K669" s="258">
        <v>1.3315489631731801</v>
      </c>
      <c r="L669" s="259">
        <f t="shared" si="200"/>
        <v>12.054380988807679</v>
      </c>
      <c r="M669" s="259">
        <f t="shared" si="201"/>
        <v>24.108761977615359</v>
      </c>
      <c r="N669" s="260">
        <f t="shared" si="202"/>
        <v>0.2666</v>
      </c>
      <c r="O669" s="261">
        <f t="shared" si="203"/>
        <v>30.536157920847611</v>
      </c>
      <c r="P669" s="262">
        <f t="shared" si="204"/>
        <v>1.771751427959988E-5</v>
      </c>
      <c r="Q669" s="242"/>
      <c r="R669" s="243"/>
      <c r="S669" s="263">
        <f t="shared" si="205"/>
        <v>0</v>
      </c>
      <c r="T669" s="263">
        <f t="shared" si="206"/>
        <v>0</v>
      </c>
      <c r="U669" s="83"/>
      <c r="V669" s="310" t="e">
        <f t="shared" si="207"/>
        <v>#DIV/0!</v>
      </c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</row>
    <row r="670" spans="1:1024" ht="31.5" x14ac:dyDescent="0.25">
      <c r="A670" s="252">
        <v>3</v>
      </c>
      <c r="B670" s="253" t="s">
        <v>52</v>
      </c>
      <c r="C670" s="253">
        <v>9</v>
      </c>
      <c r="D670" s="253" t="s">
        <v>52</v>
      </c>
      <c r="E670" s="253">
        <v>8</v>
      </c>
      <c r="F670" s="254" t="s">
        <v>138</v>
      </c>
      <c r="G670" s="255" t="s">
        <v>475</v>
      </c>
      <c r="H670" s="256" t="s">
        <v>140</v>
      </c>
      <c r="I670" s="257">
        <v>20</v>
      </c>
      <c r="J670" s="258">
        <v>3.319</v>
      </c>
      <c r="K670" s="258">
        <v>0.41</v>
      </c>
      <c r="L670" s="259">
        <f t="shared" si="200"/>
        <v>3.7290000000000001</v>
      </c>
      <c r="M670" s="259">
        <f t="shared" si="201"/>
        <v>74.58</v>
      </c>
      <c r="N670" s="260">
        <f t="shared" si="202"/>
        <v>0.2666</v>
      </c>
      <c r="O670" s="261">
        <f t="shared" si="203"/>
        <v>94.463027999999994</v>
      </c>
      <c r="P670" s="262">
        <f t="shared" si="204"/>
        <v>5.4808795914092745E-5</v>
      </c>
      <c r="Q670" s="242"/>
      <c r="R670" s="243"/>
      <c r="S670" s="263">
        <f t="shared" si="205"/>
        <v>0</v>
      </c>
      <c r="T670" s="263">
        <f t="shared" si="206"/>
        <v>0</v>
      </c>
      <c r="U670" s="83"/>
      <c r="V670" s="310" t="e">
        <f t="shared" si="207"/>
        <v>#DIV/0!</v>
      </c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  <c r="AMG670"/>
      <c r="AMH670"/>
      <c r="AMI670"/>
      <c r="AMJ670"/>
    </row>
    <row r="671" spans="1:1024" ht="31.5" x14ac:dyDescent="0.25">
      <c r="A671" s="252">
        <v>3</v>
      </c>
      <c r="B671" s="253" t="s">
        <v>52</v>
      </c>
      <c r="C671" s="253">
        <v>9</v>
      </c>
      <c r="D671" s="253" t="s">
        <v>52</v>
      </c>
      <c r="E671" s="253">
        <v>9</v>
      </c>
      <c r="F671" s="254" t="s">
        <v>138</v>
      </c>
      <c r="G671" s="255" t="s">
        <v>476</v>
      </c>
      <c r="H671" s="256" t="s">
        <v>140</v>
      </c>
      <c r="I671" s="257">
        <v>2</v>
      </c>
      <c r="J671" s="258">
        <v>4.0599999999999996</v>
      </c>
      <c r="K671" s="258">
        <v>0.505</v>
      </c>
      <c r="L671" s="259">
        <f t="shared" si="200"/>
        <v>4.5649999999999995</v>
      </c>
      <c r="M671" s="259">
        <f t="shared" si="201"/>
        <v>9.129999999999999</v>
      </c>
      <c r="N671" s="260">
        <f t="shared" si="202"/>
        <v>0.2666</v>
      </c>
      <c r="O671" s="261">
        <f t="shared" si="203"/>
        <v>11.564057999999998</v>
      </c>
      <c r="P671" s="262">
        <f t="shared" si="204"/>
        <v>6.709631358214892E-6</v>
      </c>
      <c r="Q671" s="242"/>
      <c r="R671" s="243"/>
      <c r="S671" s="263">
        <f t="shared" si="205"/>
        <v>0</v>
      </c>
      <c r="T671" s="263">
        <f t="shared" si="206"/>
        <v>0</v>
      </c>
      <c r="U671" s="83"/>
      <c r="V671" s="310" t="e">
        <f t="shared" si="207"/>
        <v>#DIV/0!</v>
      </c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  <c r="AMG671"/>
      <c r="AMH671"/>
      <c r="AMI671"/>
      <c r="AMJ671"/>
    </row>
    <row r="672" spans="1:1024" ht="31.5" x14ac:dyDescent="0.25">
      <c r="A672" s="252">
        <v>3</v>
      </c>
      <c r="B672" s="253" t="s">
        <v>52</v>
      </c>
      <c r="C672" s="253">
        <v>9</v>
      </c>
      <c r="D672" s="253" t="s">
        <v>52</v>
      </c>
      <c r="E672" s="253">
        <v>10</v>
      </c>
      <c r="F672" s="254" t="s">
        <v>138</v>
      </c>
      <c r="G672" s="255" t="s">
        <v>477</v>
      </c>
      <c r="H672" s="256" t="s">
        <v>140</v>
      </c>
      <c r="I672" s="257">
        <v>1</v>
      </c>
      <c r="J672" s="258">
        <v>12.67</v>
      </c>
      <c r="K672" s="258">
        <v>1.57</v>
      </c>
      <c r="L672" s="259">
        <f t="shared" si="200"/>
        <v>14.24</v>
      </c>
      <c r="M672" s="259">
        <f t="shared" si="201"/>
        <v>14.24</v>
      </c>
      <c r="N672" s="260">
        <f t="shared" si="202"/>
        <v>0.2666</v>
      </c>
      <c r="O672" s="261">
        <f t="shared" si="203"/>
        <v>18.036383999999998</v>
      </c>
      <c r="P672" s="262">
        <f t="shared" si="204"/>
        <v>1.0464967200545462E-5</v>
      </c>
      <c r="Q672" s="242"/>
      <c r="R672" s="243"/>
      <c r="S672" s="263">
        <f t="shared" si="205"/>
        <v>0</v>
      </c>
      <c r="T672" s="263">
        <f t="shared" si="206"/>
        <v>0</v>
      </c>
      <c r="U672" s="83"/>
      <c r="V672" s="310" t="e">
        <f t="shared" si="207"/>
        <v>#DIV/0!</v>
      </c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</row>
    <row r="673" spans="1:1024" ht="31.5" x14ac:dyDescent="0.25">
      <c r="A673" s="252">
        <v>3</v>
      </c>
      <c r="B673" s="253" t="s">
        <v>52</v>
      </c>
      <c r="C673" s="253">
        <v>9</v>
      </c>
      <c r="D673" s="253" t="s">
        <v>52</v>
      </c>
      <c r="E673" s="253">
        <v>11</v>
      </c>
      <c r="F673" s="254" t="s">
        <v>138</v>
      </c>
      <c r="G673" s="255" t="s">
        <v>500</v>
      </c>
      <c r="H673" s="256" t="s">
        <v>140</v>
      </c>
      <c r="I673" s="257">
        <v>2</v>
      </c>
      <c r="J673" s="258">
        <v>3.1</v>
      </c>
      <c r="K673" s="258">
        <v>0.35</v>
      </c>
      <c r="L673" s="259">
        <f t="shared" si="200"/>
        <v>3.45</v>
      </c>
      <c r="M673" s="259">
        <f t="shared" si="201"/>
        <v>6.9</v>
      </c>
      <c r="N673" s="260">
        <f t="shared" si="202"/>
        <v>0.2666</v>
      </c>
      <c r="O673" s="261">
        <f t="shared" si="203"/>
        <v>8.7395399999999999</v>
      </c>
      <c r="P673" s="262">
        <f t="shared" si="204"/>
        <v>5.0708057362193606E-6</v>
      </c>
      <c r="Q673" s="242"/>
      <c r="R673" s="243"/>
      <c r="S673" s="263">
        <f t="shared" si="205"/>
        <v>0</v>
      </c>
      <c r="T673" s="263">
        <f t="shared" si="206"/>
        <v>0</v>
      </c>
      <c r="U673" s="83"/>
      <c r="V673" s="310" t="e">
        <f t="shared" si="207"/>
        <v>#DIV/0!</v>
      </c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  <c r="AMG673"/>
      <c r="AMH673"/>
      <c r="AMI673"/>
      <c r="AMJ673"/>
    </row>
    <row r="674" spans="1:1024" ht="31.5" x14ac:dyDescent="0.25">
      <c r="A674" s="252">
        <v>3</v>
      </c>
      <c r="B674" s="253" t="s">
        <v>52</v>
      </c>
      <c r="C674" s="253">
        <v>9</v>
      </c>
      <c r="D674" s="253" t="s">
        <v>52</v>
      </c>
      <c r="E674" s="253">
        <v>12</v>
      </c>
      <c r="F674" s="254" t="s">
        <v>138</v>
      </c>
      <c r="G674" s="255" t="s">
        <v>478</v>
      </c>
      <c r="H674" s="256" t="s">
        <v>140</v>
      </c>
      <c r="I674" s="257">
        <v>1</v>
      </c>
      <c r="J674" s="258">
        <v>115.48</v>
      </c>
      <c r="K674" s="258">
        <v>14.35</v>
      </c>
      <c r="L674" s="259">
        <f t="shared" si="200"/>
        <v>129.83000000000001</v>
      </c>
      <c r="M674" s="259">
        <f t="shared" si="201"/>
        <v>129.83000000000001</v>
      </c>
      <c r="N674" s="260">
        <f t="shared" si="202"/>
        <v>0.2666</v>
      </c>
      <c r="O674" s="261">
        <f t="shared" si="203"/>
        <v>164.442678</v>
      </c>
      <c r="P674" s="262">
        <f t="shared" si="204"/>
        <v>9.5411986772950676E-5</v>
      </c>
      <c r="Q674" s="242"/>
      <c r="R674" s="243"/>
      <c r="S674" s="263">
        <f t="shared" si="205"/>
        <v>0</v>
      </c>
      <c r="T674" s="263">
        <f t="shared" si="206"/>
        <v>0</v>
      </c>
      <c r="U674" s="83"/>
      <c r="V674" s="310" t="e">
        <f t="shared" si="207"/>
        <v>#DIV/0!</v>
      </c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  <c r="AMG674"/>
      <c r="AMH674"/>
      <c r="AMI674"/>
      <c r="AMJ674"/>
    </row>
    <row r="675" spans="1:1024" ht="31.5" x14ac:dyDescent="0.25">
      <c r="A675" s="252">
        <v>3</v>
      </c>
      <c r="B675" s="253" t="s">
        <v>52</v>
      </c>
      <c r="C675" s="253">
        <v>9</v>
      </c>
      <c r="D675" s="253" t="s">
        <v>52</v>
      </c>
      <c r="E675" s="253">
        <v>13</v>
      </c>
      <c r="F675" s="254" t="s">
        <v>138</v>
      </c>
      <c r="G675" s="255" t="s">
        <v>501</v>
      </c>
      <c r="H675" s="256" t="s">
        <v>140</v>
      </c>
      <c r="I675" s="257">
        <v>1</v>
      </c>
      <c r="J675" s="258">
        <v>4.88</v>
      </c>
      <c r="K675" s="258">
        <v>0.55000000000000004</v>
      </c>
      <c r="L675" s="259">
        <f t="shared" si="200"/>
        <v>5.43</v>
      </c>
      <c r="M675" s="259">
        <f t="shared" si="201"/>
        <v>5.43</v>
      </c>
      <c r="N675" s="260">
        <f t="shared" si="202"/>
        <v>0.2666</v>
      </c>
      <c r="O675" s="261">
        <f t="shared" si="203"/>
        <v>6.8776379999999993</v>
      </c>
      <c r="P675" s="262">
        <f t="shared" si="204"/>
        <v>3.990503644590018E-6</v>
      </c>
      <c r="Q675" s="242"/>
      <c r="R675" s="243"/>
      <c r="S675" s="263">
        <f t="shared" si="205"/>
        <v>0</v>
      </c>
      <c r="T675" s="263">
        <f t="shared" si="206"/>
        <v>0</v>
      </c>
      <c r="U675" s="83"/>
      <c r="V675" s="310" t="e">
        <f t="shared" si="207"/>
        <v>#DIV/0!</v>
      </c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</row>
    <row r="676" spans="1:1024" ht="31.5" x14ac:dyDescent="0.25">
      <c r="A676" s="252">
        <v>3</v>
      </c>
      <c r="B676" s="253" t="s">
        <v>52</v>
      </c>
      <c r="C676" s="253">
        <v>9</v>
      </c>
      <c r="D676" s="253" t="s">
        <v>52</v>
      </c>
      <c r="E676" s="253">
        <v>14</v>
      </c>
      <c r="F676" s="254" t="s">
        <v>138</v>
      </c>
      <c r="G676" s="255" t="s">
        <v>338</v>
      </c>
      <c r="H676" s="256" t="s">
        <v>140</v>
      </c>
      <c r="I676" s="257">
        <v>1</v>
      </c>
      <c r="J676" s="258">
        <v>2.25</v>
      </c>
      <c r="K676" s="258">
        <v>0.2</v>
      </c>
      <c r="L676" s="259">
        <f t="shared" si="200"/>
        <v>2.4500000000000002</v>
      </c>
      <c r="M676" s="259">
        <f t="shared" si="201"/>
        <v>2.4500000000000002</v>
      </c>
      <c r="N676" s="260">
        <f t="shared" si="202"/>
        <v>0.2666</v>
      </c>
      <c r="O676" s="261">
        <f t="shared" si="203"/>
        <v>3.10317</v>
      </c>
      <c r="P676" s="262">
        <f t="shared" si="204"/>
        <v>1.8005034860489036E-6</v>
      </c>
      <c r="Q676" s="242"/>
      <c r="R676" s="243"/>
      <c r="S676" s="263">
        <f t="shared" si="205"/>
        <v>0</v>
      </c>
      <c r="T676" s="263">
        <f t="shared" si="206"/>
        <v>0</v>
      </c>
      <c r="U676" s="83"/>
      <c r="V676" s="310" t="e">
        <f t="shared" si="207"/>
        <v>#DIV/0!</v>
      </c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  <c r="AMG676"/>
      <c r="AMH676"/>
      <c r="AMI676"/>
      <c r="AMJ676"/>
    </row>
    <row r="677" spans="1:1024" ht="31.5" x14ac:dyDescent="0.25">
      <c r="A677" s="252">
        <v>3</v>
      </c>
      <c r="B677" s="253" t="s">
        <v>52</v>
      </c>
      <c r="C677" s="253">
        <v>9</v>
      </c>
      <c r="D677" s="253" t="s">
        <v>52</v>
      </c>
      <c r="E677" s="253">
        <v>15</v>
      </c>
      <c r="F677" s="254" t="s">
        <v>138</v>
      </c>
      <c r="G677" s="255" t="s">
        <v>479</v>
      </c>
      <c r="H677" s="256" t="s">
        <v>140</v>
      </c>
      <c r="I677" s="257">
        <v>1</v>
      </c>
      <c r="J677" s="258">
        <v>7.02</v>
      </c>
      <c r="K677" s="258">
        <v>0.87</v>
      </c>
      <c r="L677" s="259">
        <f t="shared" si="200"/>
        <v>7.89</v>
      </c>
      <c r="M677" s="259">
        <f t="shared" si="201"/>
        <v>7.89</v>
      </c>
      <c r="N677" s="260">
        <f t="shared" si="202"/>
        <v>0.2666</v>
      </c>
      <c r="O677" s="261">
        <f t="shared" si="203"/>
        <v>9.9934739999999991</v>
      </c>
      <c r="P677" s="262">
        <f t="shared" si="204"/>
        <v>5.7983561244595297E-6</v>
      </c>
      <c r="Q677" s="242"/>
      <c r="R677" s="243"/>
      <c r="S677" s="263">
        <f t="shared" si="205"/>
        <v>0</v>
      </c>
      <c r="T677" s="263">
        <f t="shared" si="206"/>
        <v>0</v>
      </c>
      <c r="U677" s="83"/>
      <c r="V677" s="310" t="e">
        <f t="shared" si="207"/>
        <v>#DIV/0!</v>
      </c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  <c r="MM677"/>
      <c r="MN677"/>
      <c r="MO677"/>
      <c r="MP677"/>
      <c r="MQ677"/>
      <c r="MR677"/>
      <c r="MS677"/>
      <c r="MT677"/>
      <c r="MU677"/>
      <c r="MV677"/>
      <c r="MW677"/>
      <c r="MX677"/>
      <c r="MY677"/>
      <c r="MZ677"/>
      <c r="NA677"/>
      <c r="NB677"/>
      <c r="NC677"/>
      <c r="ND677"/>
      <c r="NE677"/>
      <c r="NF677"/>
      <c r="NG677"/>
      <c r="NH677"/>
      <c r="NI677"/>
      <c r="NJ677"/>
      <c r="NK677"/>
      <c r="NL677"/>
      <c r="NM677"/>
      <c r="NN677"/>
      <c r="NO677"/>
      <c r="NP677"/>
      <c r="NQ677"/>
      <c r="NR677"/>
      <c r="NS677"/>
      <c r="NT677"/>
      <c r="NU677"/>
      <c r="NV677"/>
      <c r="NW677"/>
      <c r="NX677"/>
      <c r="NY677"/>
      <c r="NZ677"/>
      <c r="OA677"/>
      <c r="OB677"/>
      <c r="OC677"/>
      <c r="OD677"/>
      <c r="OE677"/>
      <c r="OF677"/>
      <c r="OG677"/>
      <c r="OH677"/>
      <c r="OI677"/>
      <c r="OJ677"/>
      <c r="OK677"/>
      <c r="OL677"/>
      <c r="OM677"/>
      <c r="ON677"/>
      <c r="OO677"/>
      <c r="OP677"/>
      <c r="OQ677"/>
      <c r="OR677"/>
      <c r="OS677"/>
      <c r="OT677"/>
      <c r="OU677"/>
      <c r="OV677"/>
      <c r="OW677"/>
      <c r="OX677"/>
      <c r="OY677"/>
      <c r="OZ677"/>
      <c r="PA677"/>
      <c r="PB677"/>
      <c r="PC677"/>
      <c r="PD677"/>
      <c r="PE677"/>
      <c r="PF677"/>
      <c r="PG677"/>
      <c r="PH677"/>
      <c r="PI677"/>
      <c r="PJ677"/>
      <c r="PK677"/>
      <c r="PL677"/>
      <c r="PM677"/>
      <c r="PN677"/>
      <c r="PO677"/>
      <c r="PP677"/>
      <c r="PQ677"/>
      <c r="PR677"/>
      <c r="PS677"/>
      <c r="PT677"/>
      <c r="PU677"/>
      <c r="PV677"/>
      <c r="PW677"/>
      <c r="PX677"/>
      <c r="PY677"/>
      <c r="PZ677"/>
      <c r="QA677"/>
      <c r="QB677"/>
      <c r="QC677"/>
      <c r="QD677"/>
      <c r="QE677"/>
      <c r="QF677"/>
      <c r="QG677"/>
      <c r="QH677"/>
      <c r="QI677"/>
      <c r="QJ677"/>
      <c r="QK677"/>
      <c r="QL677"/>
      <c r="QM677"/>
      <c r="QN677"/>
      <c r="QO677"/>
      <c r="QP677"/>
      <c r="QQ677"/>
      <c r="QR677"/>
      <c r="QS677"/>
      <c r="QT677"/>
      <c r="QU677"/>
      <c r="QV677"/>
      <c r="QW677"/>
      <c r="QX677"/>
      <c r="QY677"/>
      <c r="QZ677"/>
      <c r="RA677"/>
      <c r="RB677"/>
      <c r="RC677"/>
      <c r="RD677"/>
      <c r="RE677"/>
      <c r="RF677"/>
      <c r="RG677"/>
      <c r="RH677"/>
      <c r="RI677"/>
      <c r="RJ677"/>
      <c r="RK677"/>
      <c r="RL677"/>
      <c r="RM677"/>
      <c r="RN677"/>
      <c r="RO677"/>
      <c r="RP677"/>
      <c r="RQ677"/>
      <c r="RR677"/>
      <c r="RS677"/>
      <c r="RT677"/>
      <c r="RU677"/>
      <c r="RV677"/>
      <c r="RW677"/>
      <c r="RX677"/>
      <c r="RY677"/>
      <c r="RZ677"/>
      <c r="SA677"/>
      <c r="SB677"/>
      <c r="SC677"/>
      <c r="SD677"/>
      <c r="SE677"/>
      <c r="SF677"/>
      <c r="SG677"/>
      <c r="SH677"/>
      <c r="SI677"/>
      <c r="SJ677"/>
      <c r="SK677"/>
      <c r="SL677"/>
      <c r="SM677"/>
      <c r="SN677"/>
      <c r="SO677"/>
      <c r="SP677"/>
      <c r="SQ677"/>
      <c r="SR677"/>
      <c r="SS677"/>
      <c r="ST677"/>
      <c r="SU677"/>
      <c r="SV677"/>
      <c r="SW677"/>
      <c r="SX677"/>
      <c r="SY677"/>
      <c r="SZ677"/>
      <c r="TA677"/>
      <c r="TB677"/>
      <c r="TC677"/>
      <c r="TD677"/>
      <c r="TE677"/>
      <c r="TF677"/>
      <c r="TG677"/>
      <c r="TH677"/>
      <c r="TI677"/>
      <c r="TJ677"/>
      <c r="TK677"/>
      <c r="TL677"/>
      <c r="TM677"/>
      <c r="TN677"/>
      <c r="TO677"/>
      <c r="TP677"/>
      <c r="TQ677"/>
      <c r="TR677"/>
      <c r="TS677"/>
      <c r="TT677"/>
      <c r="TU677"/>
      <c r="TV677"/>
      <c r="TW677"/>
      <c r="TX677"/>
      <c r="TY677"/>
      <c r="TZ677"/>
      <c r="UA677"/>
      <c r="UB677"/>
      <c r="UC677"/>
      <c r="UD677"/>
      <c r="UE677"/>
      <c r="UF677"/>
      <c r="UG677"/>
      <c r="UH677"/>
      <c r="UI677"/>
      <c r="UJ677"/>
      <c r="UK677"/>
      <c r="UL677"/>
      <c r="UM677"/>
      <c r="UN677"/>
      <c r="UO677"/>
      <c r="UP677"/>
      <c r="UQ677"/>
      <c r="UR677"/>
      <c r="US677"/>
      <c r="UT677"/>
      <c r="UU677"/>
      <c r="UV677"/>
      <c r="UW677"/>
      <c r="UX677"/>
      <c r="UY677"/>
      <c r="UZ677"/>
      <c r="VA677"/>
      <c r="VB677"/>
      <c r="VC677"/>
      <c r="VD677"/>
      <c r="VE677"/>
      <c r="VF677"/>
      <c r="VG677"/>
      <c r="VH677"/>
      <c r="VI677"/>
      <c r="VJ677"/>
      <c r="VK677"/>
      <c r="VL677"/>
      <c r="VM677"/>
      <c r="VN677"/>
      <c r="VO677"/>
      <c r="VP677"/>
      <c r="VQ677"/>
      <c r="VR677"/>
      <c r="VS677"/>
      <c r="VT677"/>
      <c r="VU677"/>
      <c r="VV677"/>
      <c r="VW677"/>
      <c r="VX677"/>
      <c r="VY677"/>
      <c r="VZ677"/>
      <c r="WA677"/>
      <c r="WB677"/>
      <c r="WC677"/>
      <c r="WD677"/>
      <c r="WE677"/>
      <c r="WF677"/>
      <c r="WG677"/>
      <c r="WH677"/>
      <c r="WI677"/>
      <c r="WJ677"/>
      <c r="WK677"/>
      <c r="WL677"/>
      <c r="WM677"/>
      <c r="WN677"/>
      <c r="WO677"/>
      <c r="WP677"/>
      <c r="WQ677"/>
      <c r="WR677"/>
      <c r="WS677"/>
      <c r="WT677"/>
      <c r="WU677"/>
      <c r="WV677"/>
      <c r="WW677"/>
      <c r="WX677"/>
      <c r="WY677"/>
      <c r="WZ677"/>
      <c r="XA677"/>
      <c r="XB677"/>
      <c r="XC677"/>
      <c r="XD677"/>
      <c r="XE677"/>
      <c r="XF677"/>
      <c r="XG677"/>
      <c r="XH677"/>
      <c r="XI677"/>
      <c r="XJ677"/>
      <c r="XK677"/>
      <c r="XL677"/>
      <c r="XM677"/>
      <c r="XN677"/>
      <c r="XO677"/>
      <c r="XP677"/>
      <c r="XQ677"/>
      <c r="XR677"/>
      <c r="XS677"/>
      <c r="XT677"/>
      <c r="XU677"/>
      <c r="XV677"/>
      <c r="XW677"/>
      <c r="XX677"/>
      <c r="XY677"/>
      <c r="XZ677"/>
      <c r="YA677"/>
      <c r="YB677"/>
      <c r="YC677"/>
      <c r="YD677"/>
      <c r="YE677"/>
      <c r="YF677"/>
      <c r="YG677"/>
      <c r="YH677"/>
      <c r="YI677"/>
      <c r="YJ677"/>
      <c r="YK677"/>
      <c r="YL677"/>
      <c r="YM677"/>
      <c r="YN677"/>
      <c r="YO677"/>
      <c r="YP677"/>
      <c r="YQ677"/>
      <c r="YR677"/>
      <c r="YS677"/>
      <c r="YT677"/>
      <c r="YU677"/>
      <c r="YV677"/>
      <c r="YW677"/>
      <c r="YX677"/>
      <c r="YY677"/>
      <c r="YZ677"/>
      <c r="ZA677"/>
      <c r="ZB677"/>
      <c r="ZC677"/>
      <c r="ZD677"/>
      <c r="ZE677"/>
      <c r="ZF677"/>
      <c r="ZG677"/>
      <c r="ZH677"/>
      <c r="ZI677"/>
      <c r="ZJ677"/>
      <c r="ZK677"/>
      <c r="ZL677"/>
      <c r="ZM677"/>
      <c r="ZN677"/>
      <c r="ZO677"/>
      <c r="ZP677"/>
      <c r="ZQ677"/>
      <c r="ZR677"/>
      <c r="ZS677"/>
      <c r="ZT677"/>
      <c r="ZU677"/>
      <c r="ZV677"/>
      <c r="ZW677"/>
      <c r="ZX677"/>
      <c r="ZY677"/>
      <c r="ZZ677"/>
      <c r="AAA677"/>
      <c r="AAB677"/>
      <c r="AAC677"/>
      <c r="AAD677"/>
      <c r="AAE677"/>
      <c r="AAF677"/>
      <c r="AAG677"/>
      <c r="AAH677"/>
      <c r="AAI677"/>
      <c r="AAJ677"/>
      <c r="AAK677"/>
      <c r="AAL677"/>
      <c r="AAM677"/>
      <c r="AAN677"/>
      <c r="AAO677"/>
      <c r="AAP677"/>
      <c r="AAQ677"/>
      <c r="AAR677"/>
      <c r="AAS677"/>
      <c r="AAT677"/>
      <c r="AAU677"/>
      <c r="AAV677"/>
      <c r="AAW677"/>
      <c r="AAX677"/>
      <c r="AAY677"/>
      <c r="AAZ677"/>
      <c r="ABA677"/>
      <c r="ABB677"/>
      <c r="ABC677"/>
      <c r="ABD677"/>
      <c r="ABE677"/>
      <c r="ABF677"/>
      <c r="ABG677"/>
      <c r="ABH677"/>
      <c r="ABI677"/>
      <c r="ABJ677"/>
      <c r="ABK677"/>
      <c r="ABL677"/>
      <c r="ABM677"/>
      <c r="ABN677"/>
      <c r="ABO677"/>
      <c r="ABP677"/>
      <c r="ABQ677"/>
      <c r="ABR677"/>
      <c r="ABS677"/>
      <c r="ABT677"/>
      <c r="ABU677"/>
      <c r="ABV677"/>
      <c r="ABW677"/>
      <c r="ABX677"/>
      <c r="ABY677"/>
      <c r="ABZ677"/>
      <c r="ACA677"/>
      <c r="ACB677"/>
      <c r="ACC677"/>
      <c r="ACD677"/>
      <c r="ACE677"/>
      <c r="ACF677"/>
      <c r="ACG677"/>
      <c r="ACH677"/>
      <c r="ACI677"/>
      <c r="ACJ677"/>
      <c r="ACK677"/>
      <c r="ACL677"/>
      <c r="ACM677"/>
      <c r="ACN677"/>
      <c r="ACO677"/>
      <c r="ACP677"/>
      <c r="ACQ677"/>
      <c r="ACR677"/>
      <c r="ACS677"/>
      <c r="ACT677"/>
      <c r="ACU677"/>
      <c r="ACV677"/>
      <c r="ACW677"/>
      <c r="ACX677"/>
      <c r="ACY677"/>
      <c r="ACZ677"/>
      <c r="ADA677"/>
      <c r="ADB677"/>
      <c r="ADC677"/>
      <c r="ADD677"/>
      <c r="ADE677"/>
      <c r="ADF677"/>
      <c r="ADG677"/>
      <c r="ADH677"/>
      <c r="ADI677"/>
      <c r="ADJ677"/>
      <c r="ADK677"/>
      <c r="ADL677"/>
      <c r="ADM677"/>
      <c r="ADN677"/>
      <c r="ADO677"/>
      <c r="ADP677"/>
      <c r="ADQ677"/>
      <c r="ADR677"/>
      <c r="ADS677"/>
      <c r="ADT677"/>
      <c r="ADU677"/>
      <c r="ADV677"/>
      <c r="ADW677"/>
      <c r="ADX677"/>
      <c r="ADY677"/>
      <c r="ADZ677"/>
      <c r="AEA677"/>
      <c r="AEB677"/>
      <c r="AEC677"/>
      <c r="AED677"/>
      <c r="AEE677"/>
      <c r="AEF677"/>
      <c r="AEG677"/>
      <c r="AEH677"/>
      <c r="AEI677"/>
      <c r="AEJ677"/>
      <c r="AEK677"/>
      <c r="AEL677"/>
      <c r="AEM677"/>
      <c r="AEN677"/>
      <c r="AEO677"/>
      <c r="AEP677"/>
      <c r="AEQ677"/>
      <c r="AER677"/>
      <c r="AES677"/>
      <c r="AET677"/>
      <c r="AEU677"/>
      <c r="AEV677"/>
      <c r="AEW677"/>
      <c r="AEX677"/>
      <c r="AEY677"/>
      <c r="AEZ677"/>
      <c r="AFA677"/>
      <c r="AFB677"/>
      <c r="AFC677"/>
      <c r="AFD677"/>
      <c r="AFE677"/>
      <c r="AFF677"/>
      <c r="AFG677"/>
      <c r="AFH677"/>
      <c r="AFI677"/>
      <c r="AFJ677"/>
      <c r="AFK677"/>
      <c r="AFL677"/>
      <c r="AFM677"/>
      <c r="AFN677"/>
      <c r="AFO677"/>
      <c r="AFP677"/>
      <c r="AFQ677"/>
      <c r="AFR677"/>
      <c r="AFS677"/>
      <c r="AFT677"/>
      <c r="AFU677"/>
      <c r="AFV677"/>
      <c r="AFW677"/>
      <c r="AFX677"/>
      <c r="AFY677"/>
      <c r="AFZ677"/>
      <c r="AGA677"/>
      <c r="AGB677"/>
      <c r="AGC677"/>
      <c r="AGD677"/>
      <c r="AGE677"/>
      <c r="AGF677"/>
      <c r="AGG677"/>
      <c r="AGH677"/>
      <c r="AGI677"/>
      <c r="AGJ677"/>
      <c r="AGK677"/>
      <c r="AGL677"/>
      <c r="AGM677"/>
      <c r="AGN677"/>
      <c r="AGO677"/>
      <c r="AGP677"/>
      <c r="AGQ677"/>
      <c r="AGR677"/>
      <c r="AGS677"/>
      <c r="AGT677"/>
      <c r="AGU677"/>
      <c r="AGV677"/>
      <c r="AGW677"/>
      <c r="AGX677"/>
      <c r="AGY677"/>
      <c r="AGZ677"/>
      <c r="AHA677"/>
      <c r="AHB677"/>
      <c r="AHC677"/>
      <c r="AHD677"/>
      <c r="AHE677"/>
      <c r="AHF677"/>
      <c r="AHG677"/>
      <c r="AHH677"/>
      <c r="AHI677"/>
      <c r="AHJ677"/>
      <c r="AHK677"/>
      <c r="AHL677"/>
      <c r="AHM677"/>
      <c r="AHN677"/>
      <c r="AHO677"/>
      <c r="AHP677"/>
      <c r="AHQ677"/>
      <c r="AHR677"/>
      <c r="AHS677"/>
      <c r="AHT677"/>
      <c r="AHU677"/>
      <c r="AHV677"/>
      <c r="AHW677"/>
      <c r="AHX677"/>
      <c r="AHY677"/>
      <c r="AHZ677"/>
      <c r="AIA677"/>
      <c r="AIB677"/>
      <c r="AIC677"/>
      <c r="AID677"/>
      <c r="AIE677"/>
      <c r="AIF677"/>
      <c r="AIG677"/>
      <c r="AIH677"/>
      <c r="AII677"/>
      <c r="AIJ677"/>
      <c r="AIK677"/>
      <c r="AIL677"/>
      <c r="AIM677"/>
      <c r="AIN677"/>
      <c r="AIO677"/>
      <c r="AIP677"/>
      <c r="AIQ677"/>
      <c r="AIR677"/>
      <c r="AIS677"/>
      <c r="AIT677"/>
      <c r="AIU677"/>
      <c r="AIV677"/>
      <c r="AIW677"/>
      <c r="AIX677"/>
      <c r="AIY677"/>
      <c r="AIZ677"/>
      <c r="AJA677"/>
      <c r="AJB677"/>
      <c r="AJC677"/>
      <c r="AJD677"/>
      <c r="AJE677"/>
      <c r="AJF677"/>
      <c r="AJG677"/>
      <c r="AJH677"/>
      <c r="AJI677"/>
      <c r="AJJ677"/>
      <c r="AJK677"/>
      <c r="AJL677"/>
      <c r="AJM677"/>
      <c r="AJN677"/>
      <c r="AJO677"/>
      <c r="AJP677"/>
      <c r="AJQ677"/>
      <c r="AJR677"/>
      <c r="AJS677"/>
      <c r="AJT677"/>
      <c r="AJU677"/>
      <c r="AJV677"/>
      <c r="AJW677"/>
      <c r="AJX677"/>
      <c r="AJY677"/>
      <c r="AJZ677"/>
      <c r="AKA677"/>
      <c r="AKB677"/>
      <c r="AKC677"/>
      <c r="AKD677"/>
      <c r="AKE677"/>
      <c r="AKF677"/>
      <c r="AKG677"/>
      <c r="AKH677"/>
      <c r="AKI677"/>
      <c r="AKJ677"/>
      <c r="AKK677"/>
      <c r="AKL677"/>
      <c r="AKM677"/>
      <c r="AKN677"/>
      <c r="AKO677"/>
      <c r="AKP677"/>
      <c r="AKQ677"/>
      <c r="AKR677"/>
      <c r="AKS677"/>
      <c r="AKT677"/>
      <c r="AKU677"/>
      <c r="AKV677"/>
      <c r="AKW677"/>
      <c r="AKX677"/>
      <c r="AKY677"/>
      <c r="AKZ677"/>
      <c r="ALA677"/>
      <c r="ALB677"/>
      <c r="ALC677"/>
      <c r="ALD677"/>
      <c r="ALE677"/>
      <c r="ALF677"/>
      <c r="ALG677"/>
      <c r="ALH677"/>
      <c r="ALI677"/>
      <c r="ALJ677"/>
      <c r="ALK677"/>
      <c r="ALL677"/>
      <c r="ALM677"/>
      <c r="ALN677"/>
      <c r="ALO677"/>
      <c r="ALP677"/>
      <c r="ALQ677"/>
      <c r="ALR677"/>
      <c r="ALS677"/>
      <c r="ALT677"/>
      <c r="ALU677"/>
      <c r="ALV677"/>
      <c r="ALW677"/>
      <c r="ALX677"/>
      <c r="ALY677"/>
      <c r="ALZ677"/>
      <c r="AMA677"/>
      <c r="AMB677"/>
      <c r="AMC677"/>
      <c r="AMD677"/>
      <c r="AME677"/>
      <c r="AMF677"/>
      <c r="AMG677"/>
      <c r="AMH677"/>
      <c r="AMI677"/>
      <c r="AMJ677"/>
    </row>
    <row r="678" spans="1:1024" ht="31.5" x14ac:dyDescent="0.25">
      <c r="A678" s="252">
        <v>3</v>
      </c>
      <c r="B678" s="253" t="s">
        <v>52</v>
      </c>
      <c r="C678" s="253">
        <v>9</v>
      </c>
      <c r="D678" s="253" t="s">
        <v>52</v>
      </c>
      <c r="E678" s="253">
        <v>16</v>
      </c>
      <c r="F678" s="254" t="s">
        <v>138</v>
      </c>
      <c r="G678" s="255" t="s">
        <v>480</v>
      </c>
      <c r="H678" s="256" t="s">
        <v>140</v>
      </c>
      <c r="I678" s="257">
        <v>2</v>
      </c>
      <c r="J678" s="258">
        <v>4.2249999999999996</v>
      </c>
      <c r="K678" s="258">
        <v>0.52500000000000002</v>
      </c>
      <c r="L678" s="259">
        <f t="shared" si="200"/>
        <v>4.75</v>
      </c>
      <c r="M678" s="259">
        <f t="shared" si="201"/>
        <v>9.5</v>
      </c>
      <c r="N678" s="260">
        <f t="shared" si="202"/>
        <v>0.2666</v>
      </c>
      <c r="O678" s="261">
        <f t="shared" si="203"/>
        <v>12.0327</v>
      </c>
      <c r="P678" s="262">
        <f t="shared" si="204"/>
        <v>6.9815441295773811E-6</v>
      </c>
      <c r="Q678" s="242"/>
      <c r="R678" s="243"/>
      <c r="S678" s="263">
        <f t="shared" si="205"/>
        <v>0</v>
      </c>
      <c r="T678" s="263">
        <f t="shared" si="206"/>
        <v>0</v>
      </c>
      <c r="U678" s="83"/>
      <c r="V678" s="310" t="e">
        <f t="shared" si="207"/>
        <v>#DIV/0!</v>
      </c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  <c r="MM678"/>
      <c r="MN678"/>
      <c r="MO678"/>
      <c r="MP678"/>
      <c r="MQ678"/>
      <c r="MR678"/>
      <c r="MS678"/>
      <c r="MT678"/>
      <c r="MU678"/>
      <c r="MV678"/>
      <c r="MW678"/>
      <c r="MX678"/>
      <c r="MY678"/>
      <c r="MZ678"/>
      <c r="NA678"/>
      <c r="NB678"/>
      <c r="NC678"/>
      <c r="ND678"/>
      <c r="NE678"/>
      <c r="NF678"/>
      <c r="NG678"/>
      <c r="NH678"/>
      <c r="NI678"/>
      <c r="NJ678"/>
      <c r="NK678"/>
      <c r="NL678"/>
      <c r="NM678"/>
      <c r="NN678"/>
      <c r="NO678"/>
      <c r="NP678"/>
      <c r="NQ678"/>
      <c r="NR678"/>
      <c r="NS678"/>
      <c r="NT678"/>
      <c r="NU678"/>
      <c r="NV678"/>
      <c r="NW678"/>
      <c r="NX678"/>
      <c r="NY678"/>
      <c r="NZ678"/>
      <c r="OA678"/>
      <c r="OB678"/>
      <c r="OC678"/>
      <c r="OD678"/>
      <c r="OE678"/>
      <c r="OF678"/>
      <c r="OG678"/>
      <c r="OH678"/>
      <c r="OI678"/>
      <c r="OJ678"/>
      <c r="OK678"/>
      <c r="OL678"/>
      <c r="OM678"/>
      <c r="ON678"/>
      <c r="OO678"/>
      <c r="OP678"/>
      <c r="OQ678"/>
      <c r="OR678"/>
      <c r="OS678"/>
      <c r="OT678"/>
      <c r="OU678"/>
      <c r="OV678"/>
      <c r="OW678"/>
      <c r="OX678"/>
      <c r="OY678"/>
      <c r="OZ678"/>
      <c r="PA678"/>
      <c r="PB678"/>
      <c r="PC678"/>
      <c r="PD678"/>
      <c r="PE678"/>
      <c r="PF678"/>
      <c r="PG678"/>
      <c r="PH678"/>
      <c r="PI678"/>
      <c r="PJ678"/>
      <c r="PK678"/>
      <c r="PL678"/>
      <c r="PM678"/>
      <c r="PN678"/>
      <c r="PO678"/>
      <c r="PP678"/>
      <c r="PQ678"/>
      <c r="PR678"/>
      <c r="PS678"/>
      <c r="PT678"/>
      <c r="PU678"/>
      <c r="PV678"/>
      <c r="PW678"/>
      <c r="PX678"/>
      <c r="PY678"/>
      <c r="PZ678"/>
      <c r="QA678"/>
      <c r="QB678"/>
      <c r="QC678"/>
      <c r="QD678"/>
      <c r="QE678"/>
      <c r="QF678"/>
      <c r="QG678"/>
      <c r="QH678"/>
      <c r="QI678"/>
      <c r="QJ678"/>
      <c r="QK678"/>
      <c r="QL678"/>
      <c r="QM678"/>
      <c r="QN678"/>
      <c r="QO678"/>
      <c r="QP678"/>
      <c r="QQ678"/>
      <c r="QR678"/>
      <c r="QS678"/>
      <c r="QT678"/>
      <c r="QU678"/>
      <c r="QV678"/>
      <c r="QW678"/>
      <c r="QX678"/>
      <c r="QY678"/>
      <c r="QZ678"/>
      <c r="RA678"/>
      <c r="RB678"/>
      <c r="RC678"/>
      <c r="RD678"/>
      <c r="RE678"/>
      <c r="RF678"/>
      <c r="RG678"/>
      <c r="RH678"/>
      <c r="RI678"/>
      <c r="RJ678"/>
      <c r="RK678"/>
      <c r="RL678"/>
      <c r="RM678"/>
      <c r="RN678"/>
      <c r="RO678"/>
      <c r="RP678"/>
      <c r="RQ678"/>
      <c r="RR678"/>
      <c r="RS678"/>
      <c r="RT678"/>
      <c r="RU678"/>
      <c r="RV678"/>
      <c r="RW678"/>
      <c r="RX678"/>
      <c r="RY678"/>
      <c r="RZ678"/>
      <c r="SA678"/>
      <c r="SB678"/>
      <c r="SC678"/>
      <c r="SD678"/>
      <c r="SE678"/>
      <c r="SF678"/>
      <c r="SG678"/>
      <c r="SH678"/>
      <c r="SI678"/>
      <c r="SJ678"/>
      <c r="SK678"/>
      <c r="SL678"/>
      <c r="SM678"/>
      <c r="SN678"/>
      <c r="SO678"/>
      <c r="SP678"/>
      <c r="SQ678"/>
      <c r="SR678"/>
      <c r="SS678"/>
      <c r="ST678"/>
      <c r="SU678"/>
      <c r="SV678"/>
      <c r="SW678"/>
      <c r="SX678"/>
      <c r="SY678"/>
      <c r="SZ678"/>
      <c r="TA678"/>
      <c r="TB678"/>
      <c r="TC678"/>
      <c r="TD678"/>
      <c r="TE678"/>
      <c r="TF678"/>
      <c r="TG678"/>
      <c r="TH678"/>
      <c r="TI678"/>
      <c r="TJ678"/>
      <c r="TK678"/>
      <c r="TL678"/>
      <c r="TM678"/>
      <c r="TN678"/>
      <c r="TO678"/>
      <c r="TP678"/>
      <c r="TQ678"/>
      <c r="TR678"/>
      <c r="TS678"/>
      <c r="TT678"/>
      <c r="TU678"/>
      <c r="TV678"/>
      <c r="TW678"/>
      <c r="TX678"/>
      <c r="TY678"/>
      <c r="TZ678"/>
      <c r="UA678"/>
      <c r="UB678"/>
      <c r="UC678"/>
      <c r="UD678"/>
      <c r="UE678"/>
      <c r="UF678"/>
      <c r="UG678"/>
      <c r="UH678"/>
      <c r="UI678"/>
      <c r="UJ678"/>
      <c r="UK678"/>
      <c r="UL678"/>
      <c r="UM678"/>
      <c r="UN678"/>
      <c r="UO678"/>
      <c r="UP678"/>
      <c r="UQ678"/>
      <c r="UR678"/>
      <c r="US678"/>
      <c r="UT678"/>
      <c r="UU678"/>
      <c r="UV678"/>
      <c r="UW678"/>
      <c r="UX678"/>
      <c r="UY678"/>
      <c r="UZ678"/>
      <c r="VA678"/>
      <c r="VB678"/>
      <c r="VC678"/>
      <c r="VD678"/>
      <c r="VE678"/>
      <c r="VF678"/>
      <c r="VG678"/>
      <c r="VH678"/>
      <c r="VI678"/>
      <c r="VJ678"/>
      <c r="VK678"/>
      <c r="VL678"/>
      <c r="VM678"/>
      <c r="VN678"/>
      <c r="VO678"/>
      <c r="VP678"/>
      <c r="VQ678"/>
      <c r="VR678"/>
      <c r="VS678"/>
      <c r="VT678"/>
      <c r="VU678"/>
      <c r="VV678"/>
      <c r="VW678"/>
      <c r="VX678"/>
      <c r="VY678"/>
      <c r="VZ678"/>
      <c r="WA678"/>
      <c r="WB678"/>
      <c r="WC678"/>
      <c r="WD678"/>
      <c r="WE678"/>
      <c r="WF678"/>
      <c r="WG678"/>
      <c r="WH678"/>
      <c r="WI678"/>
      <c r="WJ678"/>
      <c r="WK678"/>
      <c r="WL678"/>
      <c r="WM678"/>
      <c r="WN678"/>
      <c r="WO678"/>
      <c r="WP678"/>
      <c r="WQ678"/>
      <c r="WR678"/>
      <c r="WS678"/>
      <c r="WT678"/>
      <c r="WU678"/>
      <c r="WV678"/>
      <c r="WW678"/>
      <c r="WX678"/>
      <c r="WY678"/>
      <c r="WZ678"/>
      <c r="XA678"/>
      <c r="XB678"/>
      <c r="XC678"/>
      <c r="XD678"/>
      <c r="XE678"/>
      <c r="XF678"/>
      <c r="XG678"/>
      <c r="XH678"/>
      <c r="XI678"/>
      <c r="XJ678"/>
      <c r="XK678"/>
      <c r="XL678"/>
      <c r="XM678"/>
      <c r="XN678"/>
      <c r="XO678"/>
      <c r="XP678"/>
      <c r="XQ678"/>
      <c r="XR678"/>
      <c r="XS678"/>
      <c r="XT678"/>
      <c r="XU678"/>
      <c r="XV678"/>
      <c r="XW678"/>
      <c r="XX678"/>
      <c r="XY678"/>
      <c r="XZ678"/>
      <c r="YA678"/>
      <c r="YB678"/>
      <c r="YC678"/>
      <c r="YD678"/>
      <c r="YE678"/>
      <c r="YF678"/>
      <c r="YG678"/>
      <c r="YH678"/>
      <c r="YI678"/>
      <c r="YJ678"/>
      <c r="YK678"/>
      <c r="YL678"/>
      <c r="YM678"/>
      <c r="YN678"/>
      <c r="YO678"/>
      <c r="YP678"/>
      <c r="YQ678"/>
      <c r="YR678"/>
      <c r="YS678"/>
      <c r="YT678"/>
      <c r="YU678"/>
      <c r="YV678"/>
      <c r="YW678"/>
      <c r="YX678"/>
      <c r="YY678"/>
      <c r="YZ678"/>
      <c r="ZA678"/>
      <c r="ZB678"/>
      <c r="ZC678"/>
      <c r="ZD678"/>
      <c r="ZE678"/>
      <c r="ZF678"/>
      <c r="ZG678"/>
      <c r="ZH678"/>
      <c r="ZI678"/>
      <c r="ZJ678"/>
      <c r="ZK678"/>
      <c r="ZL678"/>
      <c r="ZM678"/>
      <c r="ZN678"/>
      <c r="ZO678"/>
      <c r="ZP678"/>
      <c r="ZQ678"/>
      <c r="ZR678"/>
      <c r="ZS678"/>
      <c r="ZT678"/>
      <c r="ZU678"/>
      <c r="ZV678"/>
      <c r="ZW678"/>
      <c r="ZX678"/>
      <c r="ZY678"/>
      <c r="ZZ678"/>
      <c r="AAA678"/>
      <c r="AAB678"/>
      <c r="AAC678"/>
      <c r="AAD678"/>
      <c r="AAE678"/>
      <c r="AAF678"/>
      <c r="AAG678"/>
      <c r="AAH678"/>
      <c r="AAI678"/>
      <c r="AAJ678"/>
      <c r="AAK678"/>
      <c r="AAL678"/>
      <c r="AAM678"/>
      <c r="AAN678"/>
      <c r="AAO678"/>
      <c r="AAP678"/>
      <c r="AAQ678"/>
      <c r="AAR678"/>
      <c r="AAS678"/>
      <c r="AAT678"/>
      <c r="AAU678"/>
      <c r="AAV678"/>
      <c r="AAW678"/>
      <c r="AAX678"/>
      <c r="AAY678"/>
      <c r="AAZ678"/>
      <c r="ABA678"/>
      <c r="ABB678"/>
      <c r="ABC678"/>
      <c r="ABD678"/>
      <c r="ABE678"/>
      <c r="ABF678"/>
      <c r="ABG678"/>
      <c r="ABH678"/>
      <c r="ABI678"/>
      <c r="ABJ678"/>
      <c r="ABK678"/>
      <c r="ABL678"/>
      <c r="ABM678"/>
      <c r="ABN678"/>
      <c r="ABO678"/>
      <c r="ABP678"/>
      <c r="ABQ678"/>
      <c r="ABR678"/>
      <c r="ABS678"/>
      <c r="ABT678"/>
      <c r="ABU678"/>
      <c r="ABV678"/>
      <c r="ABW678"/>
      <c r="ABX678"/>
      <c r="ABY678"/>
      <c r="ABZ678"/>
      <c r="ACA678"/>
      <c r="ACB678"/>
      <c r="ACC678"/>
      <c r="ACD678"/>
      <c r="ACE678"/>
      <c r="ACF678"/>
      <c r="ACG678"/>
      <c r="ACH678"/>
      <c r="ACI678"/>
      <c r="ACJ678"/>
      <c r="ACK678"/>
      <c r="ACL678"/>
      <c r="ACM678"/>
      <c r="ACN678"/>
      <c r="ACO678"/>
      <c r="ACP678"/>
      <c r="ACQ678"/>
      <c r="ACR678"/>
      <c r="ACS678"/>
      <c r="ACT678"/>
      <c r="ACU678"/>
      <c r="ACV678"/>
      <c r="ACW678"/>
      <c r="ACX678"/>
      <c r="ACY678"/>
      <c r="ACZ678"/>
      <c r="ADA678"/>
      <c r="ADB678"/>
      <c r="ADC678"/>
      <c r="ADD678"/>
      <c r="ADE678"/>
      <c r="ADF678"/>
      <c r="ADG678"/>
      <c r="ADH678"/>
      <c r="ADI678"/>
      <c r="ADJ678"/>
      <c r="ADK678"/>
      <c r="ADL678"/>
      <c r="ADM678"/>
      <c r="ADN678"/>
      <c r="ADO678"/>
      <c r="ADP678"/>
      <c r="ADQ678"/>
      <c r="ADR678"/>
      <c r="ADS678"/>
      <c r="ADT678"/>
      <c r="ADU678"/>
      <c r="ADV678"/>
      <c r="ADW678"/>
      <c r="ADX678"/>
      <c r="ADY678"/>
      <c r="ADZ678"/>
      <c r="AEA678"/>
      <c r="AEB678"/>
      <c r="AEC678"/>
      <c r="AED678"/>
      <c r="AEE678"/>
      <c r="AEF678"/>
      <c r="AEG678"/>
      <c r="AEH678"/>
      <c r="AEI678"/>
      <c r="AEJ678"/>
      <c r="AEK678"/>
      <c r="AEL678"/>
      <c r="AEM678"/>
      <c r="AEN678"/>
      <c r="AEO678"/>
      <c r="AEP678"/>
      <c r="AEQ678"/>
      <c r="AER678"/>
      <c r="AES678"/>
      <c r="AET678"/>
      <c r="AEU678"/>
      <c r="AEV678"/>
      <c r="AEW678"/>
      <c r="AEX678"/>
      <c r="AEY678"/>
      <c r="AEZ678"/>
      <c r="AFA678"/>
      <c r="AFB678"/>
      <c r="AFC678"/>
      <c r="AFD678"/>
      <c r="AFE678"/>
      <c r="AFF678"/>
      <c r="AFG678"/>
      <c r="AFH678"/>
      <c r="AFI678"/>
      <c r="AFJ678"/>
      <c r="AFK678"/>
      <c r="AFL678"/>
      <c r="AFM678"/>
      <c r="AFN678"/>
      <c r="AFO678"/>
      <c r="AFP678"/>
      <c r="AFQ678"/>
      <c r="AFR678"/>
      <c r="AFS678"/>
      <c r="AFT678"/>
      <c r="AFU678"/>
      <c r="AFV678"/>
      <c r="AFW678"/>
      <c r="AFX678"/>
      <c r="AFY678"/>
      <c r="AFZ678"/>
      <c r="AGA678"/>
      <c r="AGB678"/>
      <c r="AGC678"/>
      <c r="AGD678"/>
      <c r="AGE678"/>
      <c r="AGF678"/>
      <c r="AGG678"/>
      <c r="AGH678"/>
      <c r="AGI678"/>
      <c r="AGJ678"/>
      <c r="AGK678"/>
      <c r="AGL678"/>
      <c r="AGM678"/>
      <c r="AGN678"/>
      <c r="AGO678"/>
      <c r="AGP678"/>
      <c r="AGQ678"/>
      <c r="AGR678"/>
      <c r="AGS678"/>
      <c r="AGT678"/>
      <c r="AGU678"/>
      <c r="AGV678"/>
      <c r="AGW678"/>
      <c r="AGX678"/>
      <c r="AGY678"/>
      <c r="AGZ678"/>
      <c r="AHA678"/>
      <c r="AHB678"/>
      <c r="AHC678"/>
      <c r="AHD678"/>
      <c r="AHE678"/>
      <c r="AHF678"/>
      <c r="AHG678"/>
      <c r="AHH678"/>
      <c r="AHI678"/>
      <c r="AHJ678"/>
      <c r="AHK678"/>
      <c r="AHL678"/>
      <c r="AHM678"/>
      <c r="AHN678"/>
      <c r="AHO678"/>
      <c r="AHP678"/>
      <c r="AHQ678"/>
      <c r="AHR678"/>
      <c r="AHS678"/>
      <c r="AHT678"/>
      <c r="AHU678"/>
      <c r="AHV678"/>
      <c r="AHW678"/>
      <c r="AHX678"/>
      <c r="AHY678"/>
      <c r="AHZ678"/>
      <c r="AIA678"/>
      <c r="AIB678"/>
      <c r="AIC678"/>
      <c r="AID678"/>
      <c r="AIE678"/>
      <c r="AIF678"/>
      <c r="AIG678"/>
      <c r="AIH678"/>
      <c r="AII678"/>
      <c r="AIJ678"/>
      <c r="AIK678"/>
      <c r="AIL678"/>
      <c r="AIM678"/>
      <c r="AIN678"/>
      <c r="AIO678"/>
      <c r="AIP678"/>
      <c r="AIQ678"/>
      <c r="AIR678"/>
      <c r="AIS678"/>
      <c r="AIT678"/>
      <c r="AIU678"/>
      <c r="AIV678"/>
      <c r="AIW678"/>
      <c r="AIX678"/>
      <c r="AIY678"/>
      <c r="AIZ678"/>
      <c r="AJA678"/>
      <c r="AJB678"/>
      <c r="AJC678"/>
      <c r="AJD678"/>
      <c r="AJE678"/>
      <c r="AJF678"/>
      <c r="AJG678"/>
      <c r="AJH678"/>
      <c r="AJI678"/>
      <c r="AJJ678"/>
      <c r="AJK678"/>
      <c r="AJL678"/>
      <c r="AJM678"/>
      <c r="AJN678"/>
      <c r="AJO678"/>
      <c r="AJP678"/>
      <c r="AJQ678"/>
      <c r="AJR678"/>
      <c r="AJS678"/>
      <c r="AJT678"/>
      <c r="AJU678"/>
      <c r="AJV678"/>
      <c r="AJW678"/>
      <c r="AJX678"/>
      <c r="AJY678"/>
      <c r="AJZ678"/>
      <c r="AKA678"/>
      <c r="AKB678"/>
      <c r="AKC678"/>
      <c r="AKD678"/>
      <c r="AKE678"/>
      <c r="AKF678"/>
      <c r="AKG678"/>
      <c r="AKH678"/>
      <c r="AKI678"/>
      <c r="AKJ678"/>
      <c r="AKK678"/>
      <c r="AKL678"/>
      <c r="AKM678"/>
      <c r="AKN678"/>
      <c r="AKO678"/>
      <c r="AKP678"/>
      <c r="AKQ678"/>
      <c r="AKR678"/>
      <c r="AKS678"/>
      <c r="AKT678"/>
      <c r="AKU678"/>
      <c r="AKV678"/>
      <c r="AKW678"/>
      <c r="AKX678"/>
      <c r="AKY678"/>
      <c r="AKZ678"/>
      <c r="ALA678"/>
      <c r="ALB678"/>
      <c r="ALC678"/>
      <c r="ALD678"/>
      <c r="ALE678"/>
      <c r="ALF678"/>
      <c r="ALG678"/>
      <c r="ALH678"/>
      <c r="ALI678"/>
      <c r="ALJ678"/>
      <c r="ALK678"/>
      <c r="ALL678"/>
      <c r="ALM678"/>
      <c r="ALN678"/>
      <c r="ALO678"/>
      <c r="ALP678"/>
      <c r="ALQ678"/>
      <c r="ALR678"/>
      <c r="ALS678"/>
      <c r="ALT678"/>
      <c r="ALU678"/>
      <c r="ALV678"/>
      <c r="ALW678"/>
      <c r="ALX678"/>
      <c r="ALY678"/>
      <c r="ALZ678"/>
      <c r="AMA678"/>
      <c r="AMB678"/>
      <c r="AMC678"/>
      <c r="AMD678"/>
      <c r="AME678"/>
      <c r="AMF678"/>
      <c r="AMG678"/>
      <c r="AMH678"/>
      <c r="AMI678"/>
      <c r="AMJ678"/>
    </row>
    <row r="679" spans="1:1024" ht="31.5" x14ac:dyDescent="0.25">
      <c r="A679" s="252">
        <v>3</v>
      </c>
      <c r="B679" s="253" t="s">
        <v>52</v>
      </c>
      <c r="C679" s="253">
        <v>9</v>
      </c>
      <c r="D679" s="253" t="s">
        <v>52</v>
      </c>
      <c r="E679" s="253">
        <v>17</v>
      </c>
      <c r="F679" s="254" t="s">
        <v>138</v>
      </c>
      <c r="G679" s="255" t="s">
        <v>502</v>
      </c>
      <c r="H679" s="256" t="s">
        <v>140</v>
      </c>
      <c r="I679" s="257">
        <v>1</v>
      </c>
      <c r="J679" s="258">
        <v>396.93</v>
      </c>
      <c r="K679" s="258">
        <v>45.02</v>
      </c>
      <c r="L679" s="259">
        <f t="shared" si="200"/>
        <v>441.95</v>
      </c>
      <c r="M679" s="259">
        <f t="shared" si="201"/>
        <v>441.95</v>
      </c>
      <c r="N679" s="260">
        <f t="shared" si="202"/>
        <v>0.2666</v>
      </c>
      <c r="O679" s="261">
        <f t="shared" si="203"/>
        <v>559.77386999999999</v>
      </c>
      <c r="P679" s="262">
        <f t="shared" si="204"/>
        <v>3.2478878190176036E-4</v>
      </c>
      <c r="Q679" s="242"/>
      <c r="R679" s="243"/>
      <c r="S679" s="263">
        <f t="shared" si="205"/>
        <v>0</v>
      </c>
      <c r="T679" s="263">
        <f t="shared" si="206"/>
        <v>0</v>
      </c>
      <c r="U679" s="83"/>
      <c r="V679" s="310" t="e">
        <f t="shared" si="207"/>
        <v>#DIV/0!</v>
      </c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  <c r="AMG679"/>
      <c r="AMH679"/>
      <c r="AMI679"/>
      <c r="AMJ679"/>
    </row>
    <row r="680" spans="1:1024" ht="31.5" x14ac:dyDescent="0.25">
      <c r="A680" s="252">
        <v>3</v>
      </c>
      <c r="B680" s="253" t="s">
        <v>52</v>
      </c>
      <c r="C680" s="253">
        <v>9</v>
      </c>
      <c r="D680" s="253" t="s">
        <v>52</v>
      </c>
      <c r="E680" s="253">
        <v>18</v>
      </c>
      <c r="F680" s="254" t="s">
        <v>138</v>
      </c>
      <c r="G680" s="255" t="s">
        <v>481</v>
      </c>
      <c r="H680" s="256" t="s">
        <v>140</v>
      </c>
      <c r="I680" s="257">
        <v>1</v>
      </c>
      <c r="J680" s="258">
        <v>20.22</v>
      </c>
      <c r="K680" s="258">
        <v>2.5099999999999998</v>
      </c>
      <c r="L680" s="259">
        <f t="shared" si="200"/>
        <v>22.729999999999997</v>
      </c>
      <c r="M680" s="259">
        <f t="shared" si="201"/>
        <v>22.729999999999997</v>
      </c>
      <c r="N680" s="260">
        <f t="shared" si="202"/>
        <v>0.2666</v>
      </c>
      <c r="O680" s="261">
        <f t="shared" si="203"/>
        <v>28.789817999999993</v>
      </c>
      <c r="P680" s="262">
        <f t="shared" si="204"/>
        <v>1.6704262954241455E-5</v>
      </c>
      <c r="Q680" s="242"/>
      <c r="R680" s="243"/>
      <c r="S680" s="263">
        <f t="shared" si="205"/>
        <v>0</v>
      </c>
      <c r="T680" s="263">
        <f t="shared" si="206"/>
        <v>0</v>
      </c>
      <c r="U680" s="83"/>
      <c r="V680" s="310" t="e">
        <f t="shared" si="207"/>
        <v>#DIV/0!</v>
      </c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  <c r="AMG680"/>
      <c r="AMH680"/>
      <c r="AMI680"/>
      <c r="AMJ680"/>
    </row>
    <row r="681" spans="1:1024" ht="31.5" x14ac:dyDescent="0.25">
      <c r="A681" s="252">
        <v>3</v>
      </c>
      <c r="B681" s="253" t="s">
        <v>52</v>
      </c>
      <c r="C681" s="253">
        <v>9</v>
      </c>
      <c r="D681" s="253" t="s">
        <v>52</v>
      </c>
      <c r="E681" s="253">
        <v>19</v>
      </c>
      <c r="F681" s="254" t="s">
        <v>138</v>
      </c>
      <c r="G681" s="255" t="s">
        <v>482</v>
      </c>
      <c r="H681" s="256" t="s">
        <v>140</v>
      </c>
      <c r="I681" s="257">
        <v>1</v>
      </c>
      <c r="J681" s="258">
        <v>21.64</v>
      </c>
      <c r="K681" s="258">
        <v>2.4500000000000002</v>
      </c>
      <c r="L681" s="259">
        <f t="shared" si="200"/>
        <v>24.09</v>
      </c>
      <c r="M681" s="259">
        <f t="shared" si="201"/>
        <v>24.09</v>
      </c>
      <c r="N681" s="260">
        <f t="shared" si="202"/>
        <v>0.2666</v>
      </c>
      <c r="O681" s="261">
        <f t="shared" si="203"/>
        <v>30.512393999999997</v>
      </c>
      <c r="P681" s="262">
        <f t="shared" si="204"/>
        <v>1.7703726113844114E-5</v>
      </c>
      <c r="Q681" s="242"/>
      <c r="R681" s="243"/>
      <c r="S681" s="263">
        <f t="shared" si="205"/>
        <v>0</v>
      </c>
      <c r="T681" s="263">
        <f t="shared" si="206"/>
        <v>0</v>
      </c>
      <c r="U681" s="83"/>
      <c r="V681" s="310" t="e">
        <f t="shared" si="207"/>
        <v>#DIV/0!</v>
      </c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  <c r="AMG681"/>
      <c r="AMH681"/>
      <c r="AMI681"/>
      <c r="AMJ681"/>
    </row>
    <row r="682" spans="1:1024" ht="31.5" x14ac:dyDescent="0.25">
      <c r="A682" s="252">
        <v>3</v>
      </c>
      <c r="B682" s="253" t="s">
        <v>52</v>
      </c>
      <c r="C682" s="253">
        <v>9</v>
      </c>
      <c r="D682" s="253" t="s">
        <v>52</v>
      </c>
      <c r="E682" s="253">
        <v>20</v>
      </c>
      <c r="F682" s="254" t="s">
        <v>138</v>
      </c>
      <c r="G682" s="255" t="s">
        <v>483</v>
      </c>
      <c r="H682" s="256" t="s">
        <v>140</v>
      </c>
      <c r="I682" s="257">
        <v>1</v>
      </c>
      <c r="J682" s="258">
        <v>20.22</v>
      </c>
      <c r="K682" s="258">
        <v>2.5099999999999998</v>
      </c>
      <c r="L682" s="259">
        <f t="shared" si="200"/>
        <v>22.729999999999997</v>
      </c>
      <c r="M682" s="259">
        <f t="shared" si="201"/>
        <v>22.729999999999997</v>
      </c>
      <c r="N682" s="260">
        <f t="shared" si="202"/>
        <v>0.2666</v>
      </c>
      <c r="O682" s="261">
        <f t="shared" si="203"/>
        <v>28.789817999999993</v>
      </c>
      <c r="P682" s="262">
        <f t="shared" si="204"/>
        <v>1.6704262954241455E-5</v>
      </c>
      <c r="Q682" s="242"/>
      <c r="R682" s="243"/>
      <c r="S682" s="263">
        <f t="shared" si="205"/>
        <v>0</v>
      </c>
      <c r="T682" s="263">
        <f t="shared" si="206"/>
        <v>0</v>
      </c>
      <c r="U682" s="83"/>
      <c r="V682" s="310" t="e">
        <f t="shared" si="207"/>
        <v>#DIV/0!</v>
      </c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  <c r="AMG682"/>
      <c r="AMH682"/>
      <c r="AMI682"/>
      <c r="AMJ682"/>
    </row>
    <row r="683" spans="1:1024" ht="31.5" x14ac:dyDescent="0.25">
      <c r="A683" s="252">
        <v>3</v>
      </c>
      <c r="B683" s="253" t="s">
        <v>52</v>
      </c>
      <c r="C683" s="253">
        <v>9</v>
      </c>
      <c r="D683" s="253" t="s">
        <v>52</v>
      </c>
      <c r="E683" s="253">
        <v>21</v>
      </c>
      <c r="F683" s="254" t="s">
        <v>138</v>
      </c>
      <c r="G683" s="255" t="s">
        <v>484</v>
      </c>
      <c r="H683" s="256" t="s">
        <v>140</v>
      </c>
      <c r="I683" s="257">
        <v>1</v>
      </c>
      <c r="J683" s="258">
        <v>20.22</v>
      </c>
      <c r="K683" s="258">
        <v>2.5099999999999998</v>
      </c>
      <c r="L683" s="259">
        <f t="shared" si="200"/>
        <v>22.729999999999997</v>
      </c>
      <c r="M683" s="259">
        <f t="shared" si="201"/>
        <v>22.729999999999997</v>
      </c>
      <c r="N683" s="260">
        <f t="shared" si="202"/>
        <v>0.2666</v>
      </c>
      <c r="O683" s="261">
        <f t="shared" si="203"/>
        <v>28.789817999999993</v>
      </c>
      <c r="P683" s="262">
        <f t="shared" si="204"/>
        <v>1.6704262954241455E-5</v>
      </c>
      <c r="Q683" s="242"/>
      <c r="R683" s="243"/>
      <c r="S683" s="263">
        <f t="shared" si="205"/>
        <v>0</v>
      </c>
      <c r="T683" s="263">
        <f t="shared" si="206"/>
        <v>0</v>
      </c>
      <c r="U683" s="83"/>
      <c r="V683" s="310" t="e">
        <f t="shared" si="207"/>
        <v>#DIV/0!</v>
      </c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  <c r="AMG683"/>
      <c r="AMH683"/>
      <c r="AMI683"/>
      <c r="AMJ683"/>
    </row>
    <row r="684" spans="1:1024" ht="31.5" x14ac:dyDescent="0.25">
      <c r="A684" s="252">
        <v>3</v>
      </c>
      <c r="B684" s="253" t="s">
        <v>52</v>
      </c>
      <c r="C684" s="253">
        <v>9</v>
      </c>
      <c r="D684" s="253" t="s">
        <v>52</v>
      </c>
      <c r="E684" s="253">
        <v>22</v>
      </c>
      <c r="F684" s="254" t="s">
        <v>138</v>
      </c>
      <c r="G684" s="255" t="s">
        <v>503</v>
      </c>
      <c r="H684" s="256" t="s">
        <v>140</v>
      </c>
      <c r="I684" s="257">
        <v>1</v>
      </c>
      <c r="J684" s="258">
        <v>9.1300000000000008</v>
      </c>
      <c r="K684" s="258">
        <v>1.04</v>
      </c>
      <c r="L684" s="259">
        <f t="shared" si="200"/>
        <v>10.170000000000002</v>
      </c>
      <c r="M684" s="259">
        <f t="shared" si="201"/>
        <v>10.170000000000002</v>
      </c>
      <c r="N684" s="260">
        <f t="shared" si="202"/>
        <v>0.2666</v>
      </c>
      <c r="O684" s="261">
        <f t="shared" si="203"/>
        <v>12.881322000000001</v>
      </c>
      <c r="P684" s="262">
        <f t="shared" si="204"/>
        <v>7.4739267155581017E-6</v>
      </c>
      <c r="Q684" s="242"/>
      <c r="R684" s="243"/>
      <c r="S684" s="263">
        <f t="shared" si="205"/>
        <v>0</v>
      </c>
      <c r="T684" s="263">
        <f t="shared" si="206"/>
        <v>0</v>
      </c>
      <c r="U684" s="83"/>
      <c r="V684" s="310" t="e">
        <f t="shared" si="207"/>
        <v>#DIV/0!</v>
      </c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</row>
    <row r="685" spans="1:1024" ht="31.5" x14ac:dyDescent="0.25">
      <c r="A685" s="252">
        <v>3</v>
      </c>
      <c r="B685" s="253" t="s">
        <v>52</v>
      </c>
      <c r="C685" s="253">
        <v>9</v>
      </c>
      <c r="D685" s="253" t="s">
        <v>52</v>
      </c>
      <c r="E685" s="253">
        <v>23</v>
      </c>
      <c r="F685" s="254" t="s">
        <v>138</v>
      </c>
      <c r="G685" s="255" t="s">
        <v>485</v>
      </c>
      <c r="H685" s="256" t="s">
        <v>140</v>
      </c>
      <c r="I685" s="257">
        <v>1</v>
      </c>
      <c r="J685" s="258">
        <v>64</v>
      </c>
      <c r="K685" s="258">
        <v>7.95</v>
      </c>
      <c r="L685" s="259">
        <f t="shared" si="200"/>
        <v>71.95</v>
      </c>
      <c r="M685" s="259">
        <f t="shared" si="201"/>
        <v>71.95</v>
      </c>
      <c r="N685" s="260">
        <f t="shared" si="202"/>
        <v>0.2666</v>
      </c>
      <c r="O685" s="261">
        <f t="shared" si="203"/>
        <v>91.131870000000006</v>
      </c>
      <c r="P685" s="262">
        <f t="shared" si="204"/>
        <v>5.2876010539272905E-5</v>
      </c>
      <c r="Q685" s="242"/>
      <c r="R685" s="243"/>
      <c r="S685" s="263">
        <f t="shared" si="205"/>
        <v>0</v>
      </c>
      <c r="T685" s="263">
        <f t="shared" si="206"/>
        <v>0</v>
      </c>
      <c r="U685" s="83"/>
      <c r="V685" s="310" t="e">
        <f t="shared" si="207"/>
        <v>#DIV/0!</v>
      </c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  <c r="AMG685"/>
      <c r="AMH685"/>
      <c r="AMI685"/>
      <c r="AMJ685"/>
    </row>
    <row r="686" spans="1:1024" ht="31.5" x14ac:dyDescent="0.25">
      <c r="A686" s="252">
        <v>3</v>
      </c>
      <c r="B686" s="253" t="s">
        <v>52</v>
      </c>
      <c r="C686" s="253">
        <v>9</v>
      </c>
      <c r="D686" s="253" t="s">
        <v>52</v>
      </c>
      <c r="E686" s="253">
        <v>24</v>
      </c>
      <c r="F686" s="254" t="s">
        <v>138</v>
      </c>
      <c r="G686" s="255" t="s">
        <v>486</v>
      </c>
      <c r="H686" s="256" t="s">
        <v>140</v>
      </c>
      <c r="I686" s="257">
        <v>6</v>
      </c>
      <c r="J686" s="258">
        <v>7.9550000000000001</v>
      </c>
      <c r="K686" s="258">
        <v>0.99</v>
      </c>
      <c r="L686" s="259">
        <f t="shared" si="200"/>
        <v>8.9450000000000003</v>
      </c>
      <c r="M686" s="259">
        <f t="shared" si="201"/>
        <v>53.67</v>
      </c>
      <c r="N686" s="260">
        <f t="shared" si="202"/>
        <v>0.2666</v>
      </c>
      <c r="O686" s="261">
        <f t="shared" si="203"/>
        <v>67.978421999999995</v>
      </c>
      <c r="P686" s="262">
        <f t="shared" si="204"/>
        <v>3.9442049835201896E-5</v>
      </c>
      <c r="Q686" s="242"/>
      <c r="R686" s="243"/>
      <c r="S686" s="263">
        <f t="shared" si="205"/>
        <v>0</v>
      </c>
      <c r="T686" s="263">
        <f t="shared" si="206"/>
        <v>0</v>
      </c>
      <c r="U686" s="83"/>
      <c r="V686" s="310" t="e">
        <f t="shared" si="207"/>
        <v>#DIV/0!</v>
      </c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  <c r="AMG686"/>
      <c r="AMH686"/>
      <c r="AMI686"/>
      <c r="AMJ686"/>
    </row>
    <row r="687" spans="1:1024" ht="31.5" x14ac:dyDescent="0.25">
      <c r="A687" s="252">
        <v>3</v>
      </c>
      <c r="B687" s="253" t="s">
        <v>52</v>
      </c>
      <c r="C687" s="253">
        <v>9</v>
      </c>
      <c r="D687" s="253" t="s">
        <v>52</v>
      </c>
      <c r="E687" s="253">
        <v>25</v>
      </c>
      <c r="F687" s="254" t="s">
        <v>138</v>
      </c>
      <c r="G687" s="255" t="s">
        <v>487</v>
      </c>
      <c r="H687" s="256" t="s">
        <v>140</v>
      </c>
      <c r="I687" s="257">
        <v>1</v>
      </c>
      <c r="J687" s="258">
        <v>20.38</v>
      </c>
      <c r="K687" s="258">
        <v>2.5299999999999998</v>
      </c>
      <c r="L687" s="259">
        <f t="shared" si="200"/>
        <v>22.91</v>
      </c>
      <c r="M687" s="259">
        <f t="shared" si="201"/>
        <v>22.91</v>
      </c>
      <c r="N687" s="260">
        <f t="shared" si="202"/>
        <v>0.2666</v>
      </c>
      <c r="O687" s="261">
        <f t="shared" si="203"/>
        <v>29.017806</v>
      </c>
      <c r="P687" s="262">
        <f t="shared" si="204"/>
        <v>1.6836544843012401E-5</v>
      </c>
      <c r="Q687" s="242"/>
      <c r="R687" s="243"/>
      <c r="S687" s="263">
        <f t="shared" si="205"/>
        <v>0</v>
      </c>
      <c r="T687" s="263">
        <f t="shared" si="206"/>
        <v>0</v>
      </c>
      <c r="U687" s="83"/>
      <c r="V687" s="310" t="e">
        <f t="shared" si="207"/>
        <v>#DIV/0!</v>
      </c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</row>
    <row r="688" spans="1:1024" ht="31.5" x14ac:dyDescent="0.25">
      <c r="A688" s="252">
        <v>3</v>
      </c>
      <c r="B688" s="253" t="s">
        <v>52</v>
      </c>
      <c r="C688" s="253">
        <v>9</v>
      </c>
      <c r="D688" s="253" t="s">
        <v>52</v>
      </c>
      <c r="E688" s="253">
        <v>26</v>
      </c>
      <c r="F688" s="254" t="s">
        <v>138</v>
      </c>
      <c r="G688" s="255" t="s">
        <v>488</v>
      </c>
      <c r="H688" s="256" t="s">
        <v>140</v>
      </c>
      <c r="I688" s="257">
        <v>0.3</v>
      </c>
      <c r="J688" s="258">
        <v>24.3333333333333</v>
      </c>
      <c r="K688" s="258">
        <v>3.0333333333333301</v>
      </c>
      <c r="L688" s="259">
        <f t="shared" si="200"/>
        <v>27.366666666666632</v>
      </c>
      <c r="M688" s="259">
        <f t="shared" si="201"/>
        <v>8.2099999999999884</v>
      </c>
      <c r="N688" s="260">
        <f t="shared" si="202"/>
        <v>0.2666</v>
      </c>
      <c r="O688" s="261">
        <f t="shared" si="203"/>
        <v>10.398785999999985</v>
      </c>
      <c r="P688" s="262">
        <f t="shared" si="204"/>
        <v>6.0335239267189706E-6</v>
      </c>
      <c r="Q688" s="242"/>
      <c r="R688" s="243"/>
      <c r="S688" s="263">
        <f t="shared" si="205"/>
        <v>0</v>
      </c>
      <c r="T688" s="263">
        <f t="shared" si="206"/>
        <v>0</v>
      </c>
      <c r="U688" s="83"/>
      <c r="V688" s="310" t="e">
        <f t="shared" si="207"/>
        <v>#DIV/0!</v>
      </c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  <c r="AMG688"/>
      <c r="AMH688"/>
      <c r="AMI688"/>
      <c r="AMJ688"/>
    </row>
    <row r="689" spans="1:1024" ht="31.5" x14ac:dyDescent="0.25">
      <c r="A689" s="252">
        <v>3</v>
      </c>
      <c r="B689" s="253" t="s">
        <v>52</v>
      </c>
      <c r="C689" s="253">
        <v>9</v>
      </c>
      <c r="D689" s="253" t="s">
        <v>52</v>
      </c>
      <c r="E689" s="253">
        <v>27</v>
      </c>
      <c r="F689" s="254" t="s">
        <v>138</v>
      </c>
      <c r="G689" s="255" t="s">
        <v>489</v>
      </c>
      <c r="H689" s="256" t="s">
        <v>140</v>
      </c>
      <c r="I689" s="257">
        <v>0.3</v>
      </c>
      <c r="J689" s="258">
        <v>34.4</v>
      </c>
      <c r="K689" s="258">
        <v>4.2666666666666702</v>
      </c>
      <c r="L689" s="259">
        <f t="shared" si="200"/>
        <v>38.666666666666671</v>
      </c>
      <c r="M689" s="259">
        <f t="shared" si="201"/>
        <v>11.600000000000001</v>
      </c>
      <c r="N689" s="260">
        <f t="shared" si="202"/>
        <v>0.2666</v>
      </c>
      <c r="O689" s="261">
        <f t="shared" si="203"/>
        <v>14.692560000000002</v>
      </c>
      <c r="P689" s="262">
        <f t="shared" si="204"/>
        <v>8.5248328319050143E-6</v>
      </c>
      <c r="Q689" s="242"/>
      <c r="R689" s="243"/>
      <c r="S689" s="263">
        <f t="shared" si="205"/>
        <v>0</v>
      </c>
      <c r="T689" s="263">
        <f t="shared" si="206"/>
        <v>0</v>
      </c>
      <c r="U689" s="83"/>
      <c r="V689" s="310" t="e">
        <f t="shared" si="207"/>
        <v>#DIV/0!</v>
      </c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  <c r="AMG689"/>
      <c r="AMH689"/>
      <c r="AMI689"/>
      <c r="AMJ689"/>
    </row>
    <row r="690" spans="1:1024" ht="31.5" x14ac:dyDescent="0.25">
      <c r="A690" s="252">
        <v>3</v>
      </c>
      <c r="B690" s="253" t="s">
        <v>52</v>
      </c>
      <c r="C690" s="253">
        <v>9</v>
      </c>
      <c r="D690" s="253" t="s">
        <v>52</v>
      </c>
      <c r="E690" s="253">
        <v>28</v>
      </c>
      <c r="F690" s="254" t="s">
        <v>138</v>
      </c>
      <c r="G690" s="255" t="s">
        <v>490</v>
      </c>
      <c r="H690" s="256" t="s">
        <v>140</v>
      </c>
      <c r="I690" s="257">
        <v>1</v>
      </c>
      <c r="J690" s="258">
        <v>259.44</v>
      </c>
      <c r="K690" s="258">
        <v>32.229999999999997</v>
      </c>
      <c r="L690" s="259">
        <f t="shared" si="200"/>
        <v>291.67</v>
      </c>
      <c r="M690" s="259">
        <f t="shared" si="201"/>
        <v>291.67</v>
      </c>
      <c r="N690" s="260">
        <f t="shared" si="202"/>
        <v>0.2666</v>
      </c>
      <c r="O690" s="261">
        <f t="shared" si="203"/>
        <v>369.42922199999998</v>
      </c>
      <c r="P690" s="262">
        <f t="shared" si="204"/>
        <v>2.143481027656668E-4</v>
      </c>
      <c r="Q690" s="242"/>
      <c r="R690" s="243"/>
      <c r="S690" s="263">
        <f t="shared" si="205"/>
        <v>0</v>
      </c>
      <c r="T690" s="263">
        <f t="shared" si="206"/>
        <v>0</v>
      </c>
      <c r="U690" s="83"/>
      <c r="V690" s="310" t="e">
        <f t="shared" si="207"/>
        <v>#DIV/0!</v>
      </c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  <c r="AMG690"/>
      <c r="AMH690"/>
      <c r="AMI690"/>
      <c r="AMJ690"/>
    </row>
    <row r="691" spans="1:1024" ht="31.5" x14ac:dyDescent="0.25">
      <c r="A691" s="252">
        <v>3</v>
      </c>
      <c r="B691" s="253" t="s">
        <v>52</v>
      </c>
      <c r="C691" s="253">
        <v>9</v>
      </c>
      <c r="D691" s="253" t="s">
        <v>52</v>
      </c>
      <c r="E691" s="253">
        <v>29</v>
      </c>
      <c r="F691" s="254" t="s">
        <v>138</v>
      </c>
      <c r="G691" s="255" t="s">
        <v>353</v>
      </c>
      <c r="H691" s="256" t="s">
        <v>86</v>
      </c>
      <c r="I691" s="257">
        <v>1.5</v>
      </c>
      <c r="J691" s="258">
        <v>101.793333333333</v>
      </c>
      <c r="K691" s="258">
        <v>9.26</v>
      </c>
      <c r="L691" s="259">
        <f t="shared" si="200"/>
        <v>111.053333333333</v>
      </c>
      <c r="M691" s="259">
        <f t="shared" si="201"/>
        <v>166.5799999999995</v>
      </c>
      <c r="N691" s="260">
        <f t="shared" si="202"/>
        <v>0.2666</v>
      </c>
      <c r="O691" s="261">
        <f t="shared" si="203"/>
        <v>210.99022799999935</v>
      </c>
      <c r="P691" s="262">
        <f t="shared" si="204"/>
        <v>1.2241953906368385E-4</v>
      </c>
      <c r="Q691" s="242"/>
      <c r="R691" s="243"/>
      <c r="S691" s="263">
        <f t="shared" si="205"/>
        <v>0</v>
      </c>
      <c r="T691" s="263">
        <f t="shared" si="206"/>
        <v>0</v>
      </c>
      <c r="U691" s="83"/>
      <c r="V691" s="310" t="e">
        <f t="shared" si="207"/>
        <v>#DIV/0!</v>
      </c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  <c r="AMG691"/>
      <c r="AMH691"/>
      <c r="AMI691"/>
      <c r="AMJ691"/>
    </row>
    <row r="692" spans="1:1024" ht="31.5" x14ac:dyDescent="0.25">
      <c r="A692" s="252">
        <v>3</v>
      </c>
      <c r="B692" s="253" t="s">
        <v>52</v>
      </c>
      <c r="C692" s="253">
        <v>9</v>
      </c>
      <c r="D692" s="253" t="s">
        <v>52</v>
      </c>
      <c r="E692" s="253">
        <v>30</v>
      </c>
      <c r="F692" s="254" t="s">
        <v>138</v>
      </c>
      <c r="G692" s="255" t="s">
        <v>491</v>
      </c>
      <c r="H692" s="256" t="s">
        <v>140</v>
      </c>
      <c r="I692" s="257">
        <v>30</v>
      </c>
      <c r="J692" s="258">
        <v>0.63100000000000001</v>
      </c>
      <c r="K692" s="258">
        <v>7.8333333333333297E-2</v>
      </c>
      <c r="L692" s="259">
        <f t="shared" si="200"/>
        <v>0.70933333333333326</v>
      </c>
      <c r="M692" s="259">
        <f t="shared" si="201"/>
        <v>21.279999999999998</v>
      </c>
      <c r="N692" s="260">
        <f t="shared" si="202"/>
        <v>0.2666</v>
      </c>
      <c r="O692" s="261">
        <f t="shared" si="203"/>
        <v>26.953247999999995</v>
      </c>
      <c r="P692" s="262">
        <f t="shared" si="204"/>
        <v>1.5638658850253331E-5</v>
      </c>
      <c r="Q692" s="242"/>
      <c r="R692" s="243"/>
      <c r="S692" s="263">
        <f t="shared" si="205"/>
        <v>0</v>
      </c>
      <c r="T692" s="263">
        <f t="shared" si="206"/>
        <v>0</v>
      </c>
      <c r="U692" s="83"/>
      <c r="V692" s="310" t="e">
        <f t="shared" si="207"/>
        <v>#DIV/0!</v>
      </c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  <c r="AMG692"/>
      <c r="AMH692"/>
      <c r="AMI692"/>
      <c r="AMJ692"/>
    </row>
    <row r="693" spans="1:1024" ht="31.5" x14ac:dyDescent="0.25">
      <c r="A693" s="252">
        <v>3</v>
      </c>
      <c r="B693" s="253" t="s">
        <v>52</v>
      </c>
      <c r="C693" s="253">
        <v>9</v>
      </c>
      <c r="D693" s="253" t="s">
        <v>52</v>
      </c>
      <c r="E693" s="253">
        <v>31</v>
      </c>
      <c r="F693" s="254" t="s">
        <v>138</v>
      </c>
      <c r="G693" s="255" t="s">
        <v>492</v>
      </c>
      <c r="H693" s="256" t="s">
        <v>140</v>
      </c>
      <c r="I693" s="257">
        <v>30</v>
      </c>
      <c r="J693" s="258">
        <v>0.192</v>
      </c>
      <c r="K693" s="258">
        <v>2.1666666666666699E-2</v>
      </c>
      <c r="L693" s="259">
        <f t="shared" si="200"/>
        <v>0.2136666666666667</v>
      </c>
      <c r="M693" s="259">
        <f t="shared" si="201"/>
        <v>6.410000000000001</v>
      </c>
      <c r="N693" s="260">
        <f t="shared" si="202"/>
        <v>0.2666</v>
      </c>
      <c r="O693" s="261">
        <f t="shared" si="203"/>
        <v>8.1189060000000008</v>
      </c>
      <c r="P693" s="262">
        <f t="shared" si="204"/>
        <v>4.7107050390095806E-6</v>
      </c>
      <c r="Q693" s="242"/>
      <c r="R693" s="243"/>
      <c r="S693" s="263">
        <f t="shared" si="205"/>
        <v>0</v>
      </c>
      <c r="T693" s="263">
        <f t="shared" si="206"/>
        <v>0</v>
      </c>
      <c r="U693" s="83"/>
      <c r="V693" s="310" t="e">
        <f t="shared" si="207"/>
        <v>#DIV/0!</v>
      </c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  <c r="AMG693"/>
      <c r="AMH693"/>
      <c r="AMI693"/>
      <c r="AMJ693"/>
    </row>
    <row r="694" spans="1:1024" ht="31.5" x14ac:dyDescent="0.25">
      <c r="A694" s="252">
        <v>3</v>
      </c>
      <c r="B694" s="253" t="s">
        <v>52</v>
      </c>
      <c r="C694" s="253">
        <v>9</v>
      </c>
      <c r="D694" s="253" t="s">
        <v>52</v>
      </c>
      <c r="E694" s="253">
        <v>32</v>
      </c>
      <c r="F694" s="254" t="s">
        <v>138</v>
      </c>
      <c r="G694" s="255" t="s">
        <v>493</v>
      </c>
      <c r="H694" s="256" t="s">
        <v>140</v>
      </c>
      <c r="I694" s="257">
        <v>60</v>
      </c>
      <c r="J694" s="258">
        <v>0.16466666666666699</v>
      </c>
      <c r="K694" s="258">
        <v>1.8666666666666699E-2</v>
      </c>
      <c r="L694" s="259">
        <f t="shared" si="200"/>
        <v>0.18333333333333368</v>
      </c>
      <c r="M694" s="259">
        <f t="shared" si="201"/>
        <v>11.000000000000021</v>
      </c>
      <c r="N694" s="260">
        <f t="shared" si="202"/>
        <v>0.2666</v>
      </c>
      <c r="O694" s="261">
        <f t="shared" si="203"/>
        <v>13.932600000000026</v>
      </c>
      <c r="P694" s="262">
        <f t="shared" si="204"/>
        <v>8.0838932026685618E-6</v>
      </c>
      <c r="Q694" s="242"/>
      <c r="R694" s="243"/>
      <c r="S694" s="263">
        <f t="shared" si="205"/>
        <v>0</v>
      </c>
      <c r="T694" s="263">
        <f t="shared" si="206"/>
        <v>0</v>
      </c>
      <c r="U694" s="83"/>
      <c r="V694" s="310" t="e">
        <f t="shared" si="207"/>
        <v>#DIV/0!</v>
      </c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  <c r="AMG694"/>
      <c r="AMH694"/>
      <c r="AMI694"/>
      <c r="AMJ694"/>
    </row>
    <row r="695" spans="1:1024" ht="31.5" x14ac:dyDescent="0.25">
      <c r="A695" s="252">
        <v>3</v>
      </c>
      <c r="B695" s="253" t="s">
        <v>52</v>
      </c>
      <c r="C695" s="253">
        <v>9</v>
      </c>
      <c r="D695" s="253" t="s">
        <v>52</v>
      </c>
      <c r="E695" s="253">
        <v>33</v>
      </c>
      <c r="F695" s="254" t="s">
        <v>138</v>
      </c>
      <c r="G695" s="255" t="s">
        <v>494</v>
      </c>
      <c r="H695" s="256" t="s">
        <v>140</v>
      </c>
      <c r="I695" s="257">
        <v>30</v>
      </c>
      <c r="J695" s="258">
        <v>8.23333333333333E-2</v>
      </c>
      <c r="K695" s="258">
        <v>9.3333333333333306E-3</v>
      </c>
      <c r="L695" s="259">
        <f t="shared" si="200"/>
        <v>9.1666666666666632E-2</v>
      </c>
      <c r="M695" s="259">
        <f t="shared" si="201"/>
        <v>2.7499999999999991</v>
      </c>
      <c r="N695" s="260">
        <f t="shared" si="202"/>
        <v>0.2666</v>
      </c>
      <c r="O695" s="261">
        <f t="shared" si="203"/>
        <v>3.4831499999999989</v>
      </c>
      <c r="P695" s="262">
        <f t="shared" si="204"/>
        <v>2.0209733006671358E-6</v>
      </c>
      <c r="Q695" s="242"/>
      <c r="R695" s="243"/>
      <c r="S695" s="263">
        <f t="shared" si="205"/>
        <v>0</v>
      </c>
      <c r="T695" s="263">
        <f t="shared" si="206"/>
        <v>0</v>
      </c>
      <c r="U695" s="83"/>
      <c r="V695" s="310" t="e">
        <f t="shared" si="207"/>
        <v>#DIV/0!</v>
      </c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  <c r="AMG695"/>
      <c r="AMH695"/>
      <c r="AMI695"/>
      <c r="AMJ695"/>
    </row>
    <row r="696" spans="1:1024" ht="31.5" x14ac:dyDescent="0.25">
      <c r="A696" s="252">
        <v>3</v>
      </c>
      <c r="B696" s="253" t="s">
        <v>52</v>
      </c>
      <c r="C696" s="253">
        <v>9</v>
      </c>
      <c r="D696" s="253" t="s">
        <v>52</v>
      </c>
      <c r="E696" s="253">
        <v>34</v>
      </c>
      <c r="F696" s="254" t="s">
        <v>138</v>
      </c>
      <c r="G696" s="255" t="s">
        <v>495</v>
      </c>
      <c r="H696" s="256" t="s">
        <v>140</v>
      </c>
      <c r="I696" s="257">
        <v>0.15</v>
      </c>
      <c r="J696" s="258">
        <v>358.46666666666698</v>
      </c>
      <c r="K696" s="258">
        <v>44.53</v>
      </c>
      <c r="L696" s="259">
        <f t="shared" si="200"/>
        <v>402.99666666666701</v>
      </c>
      <c r="M696" s="259">
        <f t="shared" si="201"/>
        <v>60.44950000000005</v>
      </c>
      <c r="N696" s="260">
        <f t="shared" si="202"/>
        <v>0.2666</v>
      </c>
      <c r="O696" s="261">
        <f t="shared" si="203"/>
        <v>76.56533670000006</v>
      </c>
      <c r="P696" s="262">
        <f t="shared" si="204"/>
        <v>4.442430019588297E-5</v>
      </c>
      <c r="Q696" s="242"/>
      <c r="R696" s="243"/>
      <c r="S696" s="263">
        <f t="shared" si="205"/>
        <v>0</v>
      </c>
      <c r="T696" s="263">
        <f t="shared" si="206"/>
        <v>0</v>
      </c>
      <c r="U696" s="83"/>
      <c r="V696" s="310" t="e">
        <f t="shared" si="207"/>
        <v>#DIV/0!</v>
      </c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  <c r="AMG696"/>
      <c r="AMH696"/>
      <c r="AMI696"/>
      <c r="AMJ696"/>
    </row>
    <row r="697" spans="1:1024" ht="31.5" x14ac:dyDescent="0.25">
      <c r="A697" s="252">
        <v>3</v>
      </c>
      <c r="B697" s="253" t="s">
        <v>52</v>
      </c>
      <c r="C697" s="253">
        <v>9</v>
      </c>
      <c r="D697" s="253" t="s">
        <v>52</v>
      </c>
      <c r="E697" s="253">
        <v>35</v>
      </c>
      <c r="F697" s="254" t="s">
        <v>138</v>
      </c>
      <c r="G697" s="255" t="s">
        <v>504</v>
      </c>
      <c r="H697" s="256" t="s">
        <v>140</v>
      </c>
      <c r="I697" s="257">
        <v>9</v>
      </c>
      <c r="J697" s="258">
        <v>64.819999999999993</v>
      </c>
      <c r="K697" s="258">
        <v>7.3522222222222204</v>
      </c>
      <c r="L697" s="259">
        <f t="shared" si="200"/>
        <v>72.172222222222217</v>
      </c>
      <c r="M697" s="259">
        <f t="shared" si="201"/>
        <v>649.54999999999995</v>
      </c>
      <c r="N697" s="260">
        <f t="shared" si="202"/>
        <v>0.2666</v>
      </c>
      <c r="O697" s="261">
        <f t="shared" si="203"/>
        <v>822.72002999999995</v>
      </c>
      <c r="P697" s="262">
        <f t="shared" si="204"/>
        <v>4.7735389361757764E-4</v>
      </c>
      <c r="Q697" s="242"/>
      <c r="R697" s="243"/>
      <c r="S697" s="263">
        <f t="shared" si="205"/>
        <v>0</v>
      </c>
      <c r="T697" s="263">
        <f t="shared" si="206"/>
        <v>0</v>
      </c>
      <c r="U697" s="83"/>
      <c r="V697" s="310" t="e">
        <f t="shared" si="207"/>
        <v>#DIV/0!</v>
      </c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  <c r="AMG697"/>
      <c r="AMH697"/>
      <c r="AMI697"/>
      <c r="AMJ697"/>
    </row>
    <row r="698" spans="1:1024" ht="31.5" x14ac:dyDescent="0.25">
      <c r="A698" s="252">
        <v>3</v>
      </c>
      <c r="B698" s="253" t="s">
        <v>52</v>
      </c>
      <c r="C698" s="253">
        <v>9</v>
      </c>
      <c r="D698" s="253" t="s">
        <v>52</v>
      </c>
      <c r="E698" s="253">
        <v>36</v>
      </c>
      <c r="F698" s="254" t="s">
        <v>138</v>
      </c>
      <c r="G698" s="255" t="s">
        <v>496</v>
      </c>
      <c r="H698" s="256" t="s">
        <v>140</v>
      </c>
      <c r="I698" s="257">
        <v>1.5</v>
      </c>
      <c r="J698" s="258">
        <v>208.851385759462</v>
      </c>
      <c r="K698" s="258">
        <v>23.6888642170249</v>
      </c>
      <c r="L698" s="259">
        <f t="shared" si="200"/>
        <v>232.5402499764869</v>
      </c>
      <c r="M698" s="259">
        <f t="shared" si="201"/>
        <v>348.81037496473039</v>
      </c>
      <c r="N698" s="260">
        <f t="shared" si="202"/>
        <v>0.2666</v>
      </c>
      <c r="O698" s="261">
        <f t="shared" si="203"/>
        <v>441.80322093032748</v>
      </c>
      <c r="P698" s="262">
        <f t="shared" si="204"/>
        <v>2.5634052901796824E-4</v>
      </c>
      <c r="Q698" s="242"/>
      <c r="R698" s="243"/>
      <c r="S698" s="263">
        <f t="shared" si="205"/>
        <v>0</v>
      </c>
      <c r="T698" s="263">
        <f t="shared" si="206"/>
        <v>0</v>
      </c>
      <c r="U698" s="83"/>
      <c r="V698" s="310" t="e">
        <f t="shared" si="207"/>
        <v>#DIV/0!</v>
      </c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</row>
    <row r="699" spans="1:1024" ht="31.5" x14ac:dyDescent="0.25">
      <c r="A699" s="252">
        <v>3</v>
      </c>
      <c r="B699" s="253" t="s">
        <v>52</v>
      </c>
      <c r="C699" s="253">
        <v>9</v>
      </c>
      <c r="D699" s="253" t="s">
        <v>52</v>
      </c>
      <c r="E699" s="253">
        <v>37</v>
      </c>
      <c r="F699" s="254" t="s">
        <v>138</v>
      </c>
      <c r="G699" s="255" t="s">
        <v>498</v>
      </c>
      <c r="H699" s="256" t="s">
        <v>140</v>
      </c>
      <c r="I699" s="257">
        <v>1</v>
      </c>
      <c r="J699" s="258">
        <v>492.77259569836599</v>
      </c>
      <c r="K699" s="258">
        <v>55.892404287122098</v>
      </c>
      <c r="L699" s="259">
        <f t="shared" si="200"/>
        <v>548.66499998548807</v>
      </c>
      <c r="M699" s="259">
        <f t="shared" si="201"/>
        <v>548.66499998548807</v>
      </c>
      <c r="N699" s="260">
        <f t="shared" si="202"/>
        <v>0.2666</v>
      </c>
      <c r="O699" s="261">
        <f t="shared" si="203"/>
        <v>694.93908898161919</v>
      </c>
      <c r="P699" s="262">
        <f t="shared" si="204"/>
        <v>4.032135694477114E-4</v>
      </c>
      <c r="Q699" s="242"/>
      <c r="R699" s="243"/>
      <c r="S699" s="263">
        <f t="shared" si="205"/>
        <v>0</v>
      </c>
      <c r="T699" s="263">
        <f t="shared" si="206"/>
        <v>0</v>
      </c>
      <c r="U699" s="83"/>
      <c r="V699" s="310" t="e">
        <f t="shared" si="207"/>
        <v>#DIV/0!</v>
      </c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</row>
    <row r="700" spans="1:1024" s="77" customFormat="1" ht="15.75" x14ac:dyDescent="0.25">
      <c r="A700" s="244"/>
      <c r="B700" s="245"/>
      <c r="C700" s="245"/>
      <c r="D700" s="245"/>
      <c r="E700" s="245"/>
      <c r="F700" s="264"/>
      <c r="G700" s="265" t="s">
        <v>65</v>
      </c>
      <c r="H700" s="266"/>
      <c r="I700" s="266"/>
      <c r="J700" s="267"/>
      <c r="K700" s="268"/>
      <c r="L700" s="269"/>
      <c r="M700" s="269">
        <f>SUM(M663:M699)</f>
        <v>3288.0236369278332</v>
      </c>
      <c r="N700" s="269"/>
      <c r="O700" s="269">
        <f>SUM(O663:O699)</f>
        <v>4164.6107385327932</v>
      </c>
      <c r="P700" s="270">
        <f t="shared" si="204"/>
        <v>2.4163665389794931E-3</v>
      </c>
      <c r="Q700" s="269"/>
      <c r="R700" s="269"/>
      <c r="S700" s="269">
        <f>SUM(S663:S699)</f>
        <v>0</v>
      </c>
      <c r="T700" s="269">
        <f>SUM(T663:T699)</f>
        <v>0</v>
      </c>
      <c r="U700" s="87"/>
      <c r="V700" s="311" t="e">
        <f t="shared" si="207"/>
        <v>#DIV/0!</v>
      </c>
    </row>
    <row r="701" spans="1:1024" ht="31.5" x14ac:dyDescent="0.25">
      <c r="A701" s="244">
        <v>3</v>
      </c>
      <c r="B701" s="245" t="s">
        <v>52</v>
      </c>
      <c r="C701" s="245">
        <v>10</v>
      </c>
      <c r="D701" s="245"/>
      <c r="E701" s="245"/>
      <c r="F701" s="246"/>
      <c r="G701" s="246" t="s">
        <v>505</v>
      </c>
      <c r="H701" s="246"/>
      <c r="I701" s="246"/>
      <c r="J701" s="246"/>
      <c r="K701" s="246"/>
      <c r="L701" s="269"/>
      <c r="M701" s="269"/>
      <c r="N701" s="269"/>
      <c r="O701" s="269"/>
      <c r="P701" s="270"/>
      <c r="Q701" s="269"/>
      <c r="R701" s="269"/>
      <c r="S701" s="269"/>
      <c r="T701" s="269"/>
      <c r="U701" s="87"/>
      <c r="V701" s="31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  <c r="AMG701"/>
      <c r="AMH701"/>
      <c r="AMI701"/>
      <c r="AMJ701"/>
    </row>
    <row r="702" spans="1:1024" ht="31.5" x14ac:dyDescent="0.25">
      <c r="A702" s="252">
        <v>3</v>
      </c>
      <c r="B702" s="253" t="s">
        <v>52</v>
      </c>
      <c r="C702" s="253">
        <v>10</v>
      </c>
      <c r="D702" s="253" t="s">
        <v>52</v>
      </c>
      <c r="E702" s="253">
        <v>1</v>
      </c>
      <c r="F702" s="254" t="s">
        <v>138</v>
      </c>
      <c r="G702" s="255" t="s">
        <v>506</v>
      </c>
      <c r="H702" s="256" t="s">
        <v>140</v>
      </c>
      <c r="I702" s="257">
        <v>12</v>
      </c>
      <c r="J702" s="258">
        <v>5.4587500000000002</v>
      </c>
      <c r="K702" s="258">
        <v>0.995</v>
      </c>
      <c r="L702" s="259">
        <f t="shared" ref="L702:L708" si="208">SUM(J702:K702)</f>
        <v>6.4537500000000003</v>
      </c>
      <c r="M702" s="259">
        <f t="shared" ref="M702:M708" si="209">L702*I702</f>
        <v>77.445000000000007</v>
      </c>
      <c r="N702" s="260">
        <f t="shared" ref="N702:N708" si="210">$P$7</f>
        <v>0.2666</v>
      </c>
      <c r="O702" s="261">
        <f t="shared" ref="O702:O708" si="211">M702*(1+N702)</f>
        <v>98.091837000000012</v>
      </c>
      <c r="P702" s="262">
        <f t="shared" ref="P702:P709" si="212">O702/$O$1113</f>
        <v>5.6914282643696877E-5</v>
      </c>
      <c r="Q702" s="242"/>
      <c r="R702" s="243"/>
      <c r="S702" s="263">
        <f t="shared" ref="S702:S708" si="213">IF($V$7=0,0,L702*(1+$V$7)*(1-$V$6))</f>
        <v>0</v>
      </c>
      <c r="T702" s="263">
        <f t="shared" ref="T702:T708" si="214">S702*I702</f>
        <v>0</v>
      </c>
      <c r="U702" s="83"/>
      <c r="V702" s="310" t="e">
        <f t="shared" ref="V702:V709" si="215">T702/$T$1113</f>
        <v>#DIV/0!</v>
      </c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  <c r="AMG702"/>
      <c r="AMH702"/>
      <c r="AMI702"/>
      <c r="AMJ702"/>
    </row>
    <row r="703" spans="1:1024" ht="31.5" x14ac:dyDescent="0.25">
      <c r="A703" s="252">
        <v>3</v>
      </c>
      <c r="B703" s="253" t="s">
        <v>52</v>
      </c>
      <c r="C703" s="253">
        <v>10</v>
      </c>
      <c r="D703" s="253" t="s">
        <v>52</v>
      </c>
      <c r="E703" s="253">
        <v>2</v>
      </c>
      <c r="F703" s="254" t="s">
        <v>138</v>
      </c>
      <c r="G703" s="255" t="s">
        <v>489</v>
      </c>
      <c r="H703" s="256" t="s">
        <v>140</v>
      </c>
      <c r="I703" s="257">
        <v>1</v>
      </c>
      <c r="J703" s="258">
        <v>34.4</v>
      </c>
      <c r="K703" s="258">
        <v>4.2666666666666702</v>
      </c>
      <c r="L703" s="259">
        <f t="shared" si="208"/>
        <v>38.666666666666671</v>
      </c>
      <c r="M703" s="259">
        <f t="shared" si="209"/>
        <v>38.666666666666671</v>
      </c>
      <c r="N703" s="260">
        <f t="shared" si="210"/>
        <v>0.2666</v>
      </c>
      <c r="O703" s="261">
        <f t="shared" si="211"/>
        <v>48.975200000000001</v>
      </c>
      <c r="P703" s="262">
        <f t="shared" si="212"/>
        <v>2.8416109439683377E-5</v>
      </c>
      <c r="Q703" s="242"/>
      <c r="R703" s="243"/>
      <c r="S703" s="263">
        <f t="shared" si="213"/>
        <v>0</v>
      </c>
      <c r="T703" s="263">
        <f t="shared" si="214"/>
        <v>0</v>
      </c>
      <c r="U703" s="83"/>
      <c r="V703" s="310" t="e">
        <f t="shared" si="215"/>
        <v>#DIV/0!</v>
      </c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  <c r="AET703"/>
      <c r="AEU703"/>
      <c r="AEV703"/>
      <c r="AEW703"/>
      <c r="AEX703"/>
      <c r="AEY703"/>
      <c r="AEZ703"/>
      <c r="AFA703"/>
      <c r="AFB703"/>
      <c r="AFC703"/>
      <c r="AFD703"/>
      <c r="AFE703"/>
      <c r="AFF703"/>
      <c r="AFG703"/>
      <c r="AFH703"/>
      <c r="AFI703"/>
      <c r="AFJ703"/>
      <c r="AFK703"/>
      <c r="AFL703"/>
      <c r="AFM703"/>
      <c r="AFN703"/>
      <c r="AFO703"/>
      <c r="AFP703"/>
      <c r="AFQ703"/>
      <c r="AFR703"/>
      <c r="AFS703"/>
      <c r="AFT703"/>
      <c r="AFU703"/>
      <c r="AFV703"/>
      <c r="AFW703"/>
      <c r="AFX703"/>
      <c r="AFY703"/>
      <c r="AFZ703"/>
      <c r="AGA703"/>
      <c r="AGB703"/>
      <c r="AGC703"/>
      <c r="AGD703"/>
      <c r="AGE703"/>
      <c r="AGF703"/>
      <c r="AGG703"/>
      <c r="AGH703"/>
      <c r="AGI703"/>
      <c r="AGJ703"/>
      <c r="AGK703"/>
      <c r="AGL703"/>
      <c r="AGM703"/>
      <c r="AGN703"/>
      <c r="AGO703"/>
      <c r="AGP703"/>
      <c r="AGQ703"/>
      <c r="AGR703"/>
      <c r="AGS703"/>
      <c r="AGT703"/>
      <c r="AGU703"/>
      <c r="AGV703"/>
      <c r="AGW703"/>
      <c r="AGX703"/>
      <c r="AGY703"/>
      <c r="AGZ703"/>
      <c r="AHA703"/>
      <c r="AHB703"/>
      <c r="AHC703"/>
      <c r="AHD703"/>
      <c r="AHE703"/>
      <c r="AHF703"/>
      <c r="AHG703"/>
      <c r="AHH703"/>
      <c r="AHI703"/>
      <c r="AHJ703"/>
      <c r="AHK703"/>
      <c r="AHL703"/>
      <c r="AHM703"/>
      <c r="AHN703"/>
      <c r="AHO703"/>
      <c r="AHP703"/>
      <c r="AHQ703"/>
      <c r="AHR703"/>
      <c r="AHS703"/>
      <c r="AHT703"/>
      <c r="AHU703"/>
      <c r="AHV703"/>
      <c r="AHW703"/>
      <c r="AHX703"/>
      <c r="AHY703"/>
      <c r="AHZ703"/>
      <c r="AIA703"/>
      <c r="AIB703"/>
      <c r="AIC703"/>
      <c r="AID703"/>
      <c r="AIE703"/>
      <c r="AIF703"/>
      <c r="AIG703"/>
      <c r="AIH703"/>
      <c r="AII703"/>
      <c r="AIJ703"/>
      <c r="AIK703"/>
      <c r="AIL703"/>
      <c r="AIM703"/>
      <c r="AIN703"/>
      <c r="AIO703"/>
      <c r="AIP703"/>
      <c r="AIQ703"/>
      <c r="AIR703"/>
      <c r="AIS703"/>
      <c r="AIT703"/>
      <c r="AIU703"/>
      <c r="AIV703"/>
      <c r="AIW703"/>
      <c r="AIX703"/>
      <c r="AIY703"/>
      <c r="AIZ703"/>
      <c r="AJA703"/>
      <c r="AJB703"/>
      <c r="AJC703"/>
      <c r="AJD703"/>
      <c r="AJE703"/>
      <c r="AJF703"/>
      <c r="AJG703"/>
      <c r="AJH703"/>
      <c r="AJI703"/>
      <c r="AJJ703"/>
      <c r="AJK703"/>
      <c r="AJL703"/>
      <c r="AJM703"/>
      <c r="AJN703"/>
      <c r="AJO703"/>
      <c r="AJP703"/>
      <c r="AJQ703"/>
      <c r="AJR703"/>
      <c r="AJS703"/>
      <c r="AJT703"/>
      <c r="AJU703"/>
      <c r="AJV703"/>
      <c r="AJW703"/>
      <c r="AJX703"/>
      <c r="AJY703"/>
      <c r="AJZ703"/>
      <c r="AKA703"/>
      <c r="AKB703"/>
      <c r="AKC703"/>
      <c r="AKD703"/>
      <c r="AKE703"/>
      <c r="AKF703"/>
      <c r="AKG703"/>
      <c r="AKH703"/>
      <c r="AKI703"/>
      <c r="AKJ703"/>
      <c r="AKK703"/>
      <c r="AKL703"/>
      <c r="AKM703"/>
      <c r="AKN703"/>
      <c r="AKO703"/>
      <c r="AKP703"/>
      <c r="AKQ703"/>
      <c r="AKR703"/>
      <c r="AKS703"/>
      <c r="AKT703"/>
      <c r="AKU703"/>
      <c r="AKV703"/>
      <c r="AKW703"/>
      <c r="AKX703"/>
      <c r="AKY703"/>
      <c r="AKZ703"/>
      <c r="ALA703"/>
      <c r="ALB703"/>
      <c r="ALC703"/>
      <c r="ALD703"/>
      <c r="ALE703"/>
      <c r="ALF703"/>
      <c r="ALG703"/>
      <c r="ALH703"/>
      <c r="ALI703"/>
      <c r="ALJ703"/>
      <c r="ALK703"/>
      <c r="ALL703"/>
      <c r="ALM703"/>
      <c r="ALN703"/>
      <c r="ALO703"/>
      <c r="ALP703"/>
      <c r="ALQ703"/>
      <c r="ALR703"/>
      <c r="ALS703"/>
      <c r="ALT703"/>
      <c r="ALU703"/>
      <c r="ALV703"/>
      <c r="ALW703"/>
      <c r="ALX703"/>
      <c r="ALY703"/>
      <c r="ALZ703"/>
      <c r="AMA703"/>
      <c r="AMB703"/>
      <c r="AMC703"/>
      <c r="AMD703"/>
      <c r="AME703"/>
      <c r="AMF703"/>
      <c r="AMG703"/>
      <c r="AMH703"/>
      <c r="AMI703"/>
      <c r="AMJ703"/>
    </row>
    <row r="704" spans="1:1024" ht="31.5" x14ac:dyDescent="0.25">
      <c r="A704" s="252">
        <v>3</v>
      </c>
      <c r="B704" s="253" t="s">
        <v>52</v>
      </c>
      <c r="C704" s="253">
        <v>10</v>
      </c>
      <c r="D704" s="253" t="s">
        <v>52</v>
      </c>
      <c r="E704" s="253">
        <v>3</v>
      </c>
      <c r="F704" s="254" t="s">
        <v>138</v>
      </c>
      <c r="G704" s="255" t="s">
        <v>507</v>
      </c>
      <c r="H704" s="256" t="s">
        <v>140</v>
      </c>
      <c r="I704" s="257">
        <v>1</v>
      </c>
      <c r="J704" s="258">
        <v>272.58</v>
      </c>
      <c r="K704" s="258">
        <v>141.44</v>
      </c>
      <c r="L704" s="259">
        <f t="shared" si="208"/>
        <v>414.02</v>
      </c>
      <c r="M704" s="259">
        <f t="shared" si="209"/>
        <v>414.02</v>
      </c>
      <c r="N704" s="260">
        <f t="shared" si="210"/>
        <v>0.2666</v>
      </c>
      <c r="O704" s="261">
        <f t="shared" si="211"/>
        <v>524.39773199999991</v>
      </c>
      <c r="P704" s="262">
        <f t="shared" si="212"/>
        <v>3.0426304216080283E-4</v>
      </c>
      <c r="Q704" s="242"/>
      <c r="R704" s="243"/>
      <c r="S704" s="263">
        <f t="shared" si="213"/>
        <v>0</v>
      </c>
      <c r="T704" s="263">
        <f t="shared" si="214"/>
        <v>0</v>
      </c>
      <c r="U704" s="83"/>
      <c r="V704" s="310" t="e">
        <f t="shared" si="215"/>
        <v>#DIV/0!</v>
      </c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</row>
    <row r="705" spans="1:1024" ht="31.5" x14ac:dyDescent="0.25">
      <c r="A705" s="252">
        <v>3</v>
      </c>
      <c r="B705" s="253" t="s">
        <v>52</v>
      </c>
      <c r="C705" s="253">
        <v>10</v>
      </c>
      <c r="D705" s="253" t="s">
        <v>52</v>
      </c>
      <c r="E705" s="253">
        <v>4</v>
      </c>
      <c r="F705" s="254" t="s">
        <v>138</v>
      </c>
      <c r="G705" s="255" t="s">
        <v>508</v>
      </c>
      <c r="H705" s="256" t="s">
        <v>140</v>
      </c>
      <c r="I705" s="257">
        <v>1</v>
      </c>
      <c r="J705" s="258">
        <v>36.54</v>
      </c>
      <c r="K705" s="258">
        <v>6.66</v>
      </c>
      <c r="L705" s="259">
        <f t="shared" si="208"/>
        <v>43.2</v>
      </c>
      <c r="M705" s="259">
        <f t="shared" si="209"/>
        <v>43.2</v>
      </c>
      <c r="N705" s="260">
        <f t="shared" si="210"/>
        <v>0.2666</v>
      </c>
      <c r="O705" s="261">
        <f t="shared" si="211"/>
        <v>54.717120000000001</v>
      </c>
      <c r="P705" s="262">
        <f t="shared" si="212"/>
        <v>3.1747653305025562E-5</v>
      </c>
      <c r="Q705" s="242"/>
      <c r="R705" s="243"/>
      <c r="S705" s="263">
        <f t="shared" si="213"/>
        <v>0</v>
      </c>
      <c r="T705" s="263">
        <f t="shared" si="214"/>
        <v>0</v>
      </c>
      <c r="U705" s="83"/>
      <c r="V705" s="310" t="e">
        <f t="shared" si="215"/>
        <v>#DIV/0!</v>
      </c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  <c r="AMG705"/>
      <c r="AMH705"/>
      <c r="AMI705"/>
      <c r="AMJ705"/>
    </row>
    <row r="706" spans="1:1024" ht="31.5" x14ac:dyDescent="0.25">
      <c r="A706" s="252">
        <v>3</v>
      </c>
      <c r="B706" s="253" t="s">
        <v>52</v>
      </c>
      <c r="C706" s="253">
        <v>10</v>
      </c>
      <c r="D706" s="253" t="s">
        <v>52</v>
      </c>
      <c r="E706" s="253">
        <v>5</v>
      </c>
      <c r="F706" s="254" t="s">
        <v>138</v>
      </c>
      <c r="G706" s="255" t="s">
        <v>509</v>
      </c>
      <c r="H706" s="256" t="s">
        <v>140</v>
      </c>
      <c r="I706" s="257">
        <v>1</v>
      </c>
      <c r="J706" s="258">
        <v>81.28</v>
      </c>
      <c r="K706" s="258">
        <v>14.81</v>
      </c>
      <c r="L706" s="259">
        <f t="shared" si="208"/>
        <v>96.09</v>
      </c>
      <c r="M706" s="259">
        <f t="shared" si="209"/>
        <v>96.09</v>
      </c>
      <c r="N706" s="260">
        <f t="shared" si="210"/>
        <v>0.2666</v>
      </c>
      <c r="O706" s="261">
        <f t="shared" si="211"/>
        <v>121.707594</v>
      </c>
      <c r="P706" s="262">
        <f t="shared" si="212"/>
        <v>7.0616481622220054E-5</v>
      </c>
      <c r="Q706" s="242"/>
      <c r="R706" s="243"/>
      <c r="S706" s="263">
        <f t="shared" si="213"/>
        <v>0</v>
      </c>
      <c r="T706" s="263">
        <f t="shared" si="214"/>
        <v>0</v>
      </c>
      <c r="U706" s="83"/>
      <c r="V706" s="310" t="e">
        <f t="shared" si="215"/>
        <v>#DIV/0!</v>
      </c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  <c r="AMG706"/>
      <c r="AMH706"/>
      <c r="AMI706"/>
      <c r="AMJ706"/>
    </row>
    <row r="707" spans="1:1024" ht="31.5" x14ac:dyDescent="0.25">
      <c r="A707" s="252">
        <v>3</v>
      </c>
      <c r="B707" s="253" t="s">
        <v>52</v>
      </c>
      <c r="C707" s="253">
        <v>10</v>
      </c>
      <c r="D707" s="253" t="s">
        <v>52</v>
      </c>
      <c r="E707" s="253">
        <v>6</v>
      </c>
      <c r="F707" s="254" t="s">
        <v>138</v>
      </c>
      <c r="G707" s="255" t="s">
        <v>510</v>
      </c>
      <c r="H707" s="256" t="s">
        <v>140</v>
      </c>
      <c r="I707" s="257">
        <v>1</v>
      </c>
      <c r="J707" s="258">
        <v>17.03</v>
      </c>
      <c r="K707" s="258">
        <v>3.1</v>
      </c>
      <c r="L707" s="259">
        <f t="shared" si="208"/>
        <v>20.130000000000003</v>
      </c>
      <c r="M707" s="259">
        <f t="shared" si="209"/>
        <v>20.130000000000003</v>
      </c>
      <c r="N707" s="260">
        <f t="shared" si="210"/>
        <v>0.2666</v>
      </c>
      <c r="O707" s="261">
        <f t="shared" si="211"/>
        <v>25.496658000000004</v>
      </c>
      <c r="P707" s="262">
        <f t="shared" si="212"/>
        <v>1.4793524560883443E-5</v>
      </c>
      <c r="Q707" s="242"/>
      <c r="R707" s="243"/>
      <c r="S707" s="263">
        <f t="shared" si="213"/>
        <v>0</v>
      </c>
      <c r="T707" s="263">
        <f t="shared" si="214"/>
        <v>0</v>
      </c>
      <c r="U707" s="83"/>
      <c r="V707" s="310" t="e">
        <f t="shared" si="215"/>
        <v>#DIV/0!</v>
      </c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  <c r="AMG707"/>
      <c r="AMH707"/>
      <c r="AMI707"/>
      <c r="AMJ707"/>
    </row>
    <row r="708" spans="1:1024" ht="31.5" x14ac:dyDescent="0.25">
      <c r="A708" s="252">
        <v>3</v>
      </c>
      <c r="B708" s="253" t="s">
        <v>52</v>
      </c>
      <c r="C708" s="253">
        <v>10</v>
      </c>
      <c r="D708" s="253" t="s">
        <v>52</v>
      </c>
      <c r="E708" s="253">
        <v>7</v>
      </c>
      <c r="F708" s="254" t="s">
        <v>138</v>
      </c>
      <c r="G708" s="255" t="s">
        <v>511</v>
      </c>
      <c r="H708" s="256" t="s">
        <v>140</v>
      </c>
      <c r="I708" s="257">
        <v>1</v>
      </c>
      <c r="J708" s="258">
        <v>20.74</v>
      </c>
      <c r="K708" s="258">
        <v>3.78</v>
      </c>
      <c r="L708" s="259">
        <f t="shared" si="208"/>
        <v>24.52</v>
      </c>
      <c r="M708" s="259">
        <f t="shared" si="209"/>
        <v>24.52</v>
      </c>
      <c r="N708" s="260">
        <f t="shared" si="210"/>
        <v>0.2666</v>
      </c>
      <c r="O708" s="261">
        <f t="shared" si="211"/>
        <v>31.057032</v>
      </c>
      <c r="P708" s="262">
        <f t="shared" si="212"/>
        <v>1.8019732848130252E-5</v>
      </c>
      <c r="Q708" s="242"/>
      <c r="R708" s="243"/>
      <c r="S708" s="263">
        <f t="shared" si="213"/>
        <v>0</v>
      </c>
      <c r="T708" s="263">
        <f t="shared" si="214"/>
        <v>0</v>
      </c>
      <c r="U708" s="83"/>
      <c r="V708" s="310" t="e">
        <f t="shared" si="215"/>
        <v>#DIV/0!</v>
      </c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  <c r="MM708"/>
      <c r="MN708"/>
      <c r="MO708"/>
      <c r="MP708"/>
      <c r="MQ708"/>
      <c r="MR708"/>
      <c r="MS708"/>
      <c r="MT708"/>
      <c r="MU708"/>
      <c r="MV708"/>
      <c r="MW708"/>
      <c r="MX708"/>
      <c r="MY708"/>
      <c r="MZ708"/>
      <c r="NA708"/>
      <c r="NB708"/>
      <c r="NC708"/>
      <c r="ND708"/>
      <c r="NE708"/>
      <c r="NF708"/>
      <c r="NG708"/>
      <c r="NH708"/>
      <c r="NI708"/>
      <c r="NJ708"/>
      <c r="NK708"/>
      <c r="NL708"/>
      <c r="NM708"/>
      <c r="NN708"/>
      <c r="NO708"/>
      <c r="NP708"/>
      <c r="NQ708"/>
      <c r="NR708"/>
      <c r="NS708"/>
      <c r="NT708"/>
      <c r="NU708"/>
      <c r="NV708"/>
      <c r="NW708"/>
      <c r="NX708"/>
      <c r="NY708"/>
      <c r="NZ708"/>
      <c r="OA708"/>
      <c r="OB708"/>
      <c r="OC708"/>
      <c r="OD708"/>
      <c r="OE708"/>
      <c r="OF708"/>
      <c r="OG708"/>
      <c r="OH708"/>
      <c r="OI708"/>
      <c r="OJ708"/>
      <c r="OK708"/>
      <c r="OL708"/>
      <c r="OM708"/>
      <c r="ON708"/>
      <c r="OO708"/>
      <c r="OP708"/>
      <c r="OQ708"/>
      <c r="OR708"/>
      <c r="OS708"/>
      <c r="OT708"/>
      <c r="OU708"/>
      <c r="OV708"/>
      <c r="OW708"/>
      <c r="OX708"/>
      <c r="OY708"/>
      <c r="OZ708"/>
      <c r="PA708"/>
      <c r="PB708"/>
      <c r="PC708"/>
      <c r="PD708"/>
      <c r="PE708"/>
      <c r="PF708"/>
      <c r="PG708"/>
      <c r="PH708"/>
      <c r="PI708"/>
      <c r="PJ708"/>
      <c r="PK708"/>
      <c r="PL708"/>
      <c r="PM708"/>
      <c r="PN708"/>
      <c r="PO708"/>
      <c r="PP708"/>
      <c r="PQ708"/>
      <c r="PR708"/>
      <c r="PS708"/>
      <c r="PT708"/>
      <c r="PU708"/>
      <c r="PV708"/>
      <c r="PW708"/>
      <c r="PX708"/>
      <c r="PY708"/>
      <c r="PZ708"/>
      <c r="QA708"/>
      <c r="QB708"/>
      <c r="QC708"/>
      <c r="QD708"/>
      <c r="QE708"/>
      <c r="QF708"/>
      <c r="QG708"/>
      <c r="QH708"/>
      <c r="QI708"/>
      <c r="QJ708"/>
      <c r="QK708"/>
      <c r="QL708"/>
      <c r="QM708"/>
      <c r="QN708"/>
      <c r="QO708"/>
      <c r="QP708"/>
      <c r="QQ708"/>
      <c r="QR708"/>
      <c r="QS708"/>
      <c r="QT708"/>
      <c r="QU708"/>
      <c r="QV708"/>
      <c r="QW708"/>
      <c r="QX708"/>
      <c r="QY708"/>
      <c r="QZ708"/>
      <c r="RA708"/>
      <c r="RB708"/>
      <c r="RC708"/>
      <c r="RD708"/>
      <c r="RE708"/>
      <c r="RF708"/>
      <c r="RG708"/>
      <c r="RH708"/>
      <c r="RI708"/>
      <c r="RJ708"/>
      <c r="RK708"/>
      <c r="RL708"/>
      <c r="RM708"/>
      <c r="RN708"/>
      <c r="RO708"/>
      <c r="RP708"/>
      <c r="RQ708"/>
      <c r="RR708"/>
      <c r="RS708"/>
      <c r="RT708"/>
      <c r="RU708"/>
      <c r="RV708"/>
      <c r="RW708"/>
      <c r="RX708"/>
      <c r="RY708"/>
      <c r="RZ708"/>
      <c r="SA708"/>
      <c r="SB708"/>
      <c r="SC708"/>
      <c r="SD708"/>
      <c r="SE708"/>
      <c r="SF708"/>
      <c r="SG708"/>
      <c r="SH708"/>
      <c r="SI708"/>
      <c r="SJ708"/>
      <c r="SK708"/>
      <c r="SL708"/>
      <c r="SM708"/>
      <c r="SN708"/>
      <c r="SO708"/>
      <c r="SP708"/>
      <c r="SQ708"/>
      <c r="SR708"/>
      <c r="SS708"/>
      <c r="ST708"/>
      <c r="SU708"/>
      <c r="SV708"/>
      <c r="SW708"/>
      <c r="SX708"/>
      <c r="SY708"/>
      <c r="SZ708"/>
      <c r="TA708"/>
      <c r="TB708"/>
      <c r="TC708"/>
      <c r="TD708"/>
      <c r="TE708"/>
      <c r="TF708"/>
      <c r="TG708"/>
      <c r="TH708"/>
      <c r="TI708"/>
      <c r="TJ708"/>
      <c r="TK708"/>
      <c r="TL708"/>
      <c r="TM708"/>
      <c r="TN708"/>
      <c r="TO708"/>
      <c r="TP708"/>
      <c r="TQ708"/>
      <c r="TR708"/>
      <c r="TS708"/>
      <c r="TT708"/>
      <c r="TU708"/>
      <c r="TV708"/>
      <c r="TW708"/>
      <c r="TX708"/>
      <c r="TY708"/>
      <c r="TZ708"/>
      <c r="UA708"/>
      <c r="UB708"/>
      <c r="UC708"/>
      <c r="UD708"/>
      <c r="UE708"/>
      <c r="UF708"/>
      <c r="UG708"/>
      <c r="UH708"/>
      <c r="UI708"/>
      <c r="UJ708"/>
      <c r="UK708"/>
      <c r="UL708"/>
      <c r="UM708"/>
      <c r="UN708"/>
      <c r="UO708"/>
      <c r="UP708"/>
      <c r="UQ708"/>
      <c r="UR708"/>
      <c r="US708"/>
      <c r="UT708"/>
      <c r="UU708"/>
      <c r="UV708"/>
      <c r="UW708"/>
      <c r="UX708"/>
      <c r="UY708"/>
      <c r="UZ708"/>
      <c r="VA708"/>
      <c r="VB708"/>
      <c r="VC708"/>
      <c r="VD708"/>
      <c r="VE708"/>
      <c r="VF708"/>
      <c r="VG708"/>
      <c r="VH708"/>
      <c r="VI708"/>
      <c r="VJ708"/>
      <c r="VK708"/>
      <c r="VL708"/>
      <c r="VM708"/>
      <c r="VN708"/>
      <c r="VO708"/>
      <c r="VP708"/>
      <c r="VQ708"/>
      <c r="VR708"/>
      <c r="VS708"/>
      <c r="VT708"/>
      <c r="VU708"/>
      <c r="VV708"/>
      <c r="VW708"/>
      <c r="VX708"/>
      <c r="VY708"/>
      <c r="VZ708"/>
      <c r="WA708"/>
      <c r="WB708"/>
      <c r="WC708"/>
      <c r="WD708"/>
      <c r="WE708"/>
      <c r="WF708"/>
      <c r="WG708"/>
      <c r="WH708"/>
      <c r="WI708"/>
      <c r="WJ708"/>
      <c r="WK708"/>
      <c r="WL708"/>
      <c r="WM708"/>
      <c r="WN708"/>
      <c r="WO708"/>
      <c r="WP708"/>
      <c r="WQ708"/>
      <c r="WR708"/>
      <c r="WS708"/>
      <c r="WT708"/>
      <c r="WU708"/>
      <c r="WV708"/>
      <c r="WW708"/>
      <c r="WX708"/>
      <c r="WY708"/>
      <c r="WZ708"/>
      <c r="XA708"/>
      <c r="XB708"/>
      <c r="XC708"/>
      <c r="XD708"/>
      <c r="XE708"/>
      <c r="XF708"/>
      <c r="XG708"/>
      <c r="XH708"/>
      <c r="XI708"/>
      <c r="XJ708"/>
      <c r="XK708"/>
      <c r="XL708"/>
      <c r="XM708"/>
      <c r="XN708"/>
      <c r="XO708"/>
      <c r="XP708"/>
      <c r="XQ708"/>
      <c r="XR708"/>
      <c r="XS708"/>
      <c r="XT708"/>
      <c r="XU708"/>
      <c r="XV708"/>
      <c r="XW708"/>
      <c r="XX708"/>
      <c r="XY708"/>
      <c r="XZ708"/>
      <c r="YA708"/>
      <c r="YB708"/>
      <c r="YC708"/>
      <c r="YD708"/>
      <c r="YE708"/>
      <c r="YF708"/>
      <c r="YG708"/>
      <c r="YH708"/>
      <c r="YI708"/>
      <c r="YJ708"/>
      <c r="YK708"/>
      <c r="YL708"/>
      <c r="YM708"/>
      <c r="YN708"/>
      <c r="YO708"/>
      <c r="YP708"/>
      <c r="YQ708"/>
      <c r="YR708"/>
      <c r="YS708"/>
      <c r="YT708"/>
      <c r="YU708"/>
      <c r="YV708"/>
      <c r="YW708"/>
      <c r="YX708"/>
      <c r="YY708"/>
      <c r="YZ708"/>
      <c r="ZA708"/>
      <c r="ZB708"/>
      <c r="ZC708"/>
      <c r="ZD708"/>
      <c r="ZE708"/>
      <c r="ZF708"/>
      <c r="ZG708"/>
      <c r="ZH708"/>
      <c r="ZI708"/>
      <c r="ZJ708"/>
      <c r="ZK708"/>
      <c r="ZL708"/>
      <c r="ZM708"/>
      <c r="ZN708"/>
      <c r="ZO708"/>
      <c r="ZP708"/>
      <c r="ZQ708"/>
      <c r="ZR708"/>
      <c r="ZS708"/>
      <c r="ZT708"/>
      <c r="ZU708"/>
      <c r="ZV708"/>
      <c r="ZW708"/>
      <c r="ZX708"/>
      <c r="ZY708"/>
      <c r="ZZ708"/>
      <c r="AAA708"/>
      <c r="AAB708"/>
      <c r="AAC708"/>
      <c r="AAD708"/>
      <c r="AAE708"/>
      <c r="AAF708"/>
      <c r="AAG708"/>
      <c r="AAH708"/>
      <c r="AAI708"/>
      <c r="AAJ708"/>
      <c r="AAK708"/>
      <c r="AAL708"/>
      <c r="AAM708"/>
      <c r="AAN708"/>
      <c r="AAO708"/>
      <c r="AAP708"/>
      <c r="AAQ708"/>
      <c r="AAR708"/>
      <c r="AAS708"/>
      <c r="AAT708"/>
      <c r="AAU708"/>
      <c r="AAV708"/>
      <c r="AAW708"/>
      <c r="AAX708"/>
      <c r="AAY708"/>
      <c r="AAZ708"/>
      <c r="ABA708"/>
      <c r="ABB708"/>
      <c r="ABC708"/>
      <c r="ABD708"/>
      <c r="ABE708"/>
      <c r="ABF708"/>
      <c r="ABG708"/>
      <c r="ABH708"/>
      <c r="ABI708"/>
      <c r="ABJ708"/>
      <c r="ABK708"/>
      <c r="ABL708"/>
      <c r="ABM708"/>
      <c r="ABN708"/>
      <c r="ABO708"/>
      <c r="ABP708"/>
      <c r="ABQ708"/>
      <c r="ABR708"/>
      <c r="ABS708"/>
      <c r="ABT708"/>
      <c r="ABU708"/>
      <c r="ABV708"/>
      <c r="ABW708"/>
      <c r="ABX708"/>
      <c r="ABY708"/>
      <c r="ABZ708"/>
      <c r="ACA708"/>
      <c r="ACB708"/>
      <c r="ACC708"/>
      <c r="ACD708"/>
      <c r="ACE708"/>
      <c r="ACF708"/>
      <c r="ACG708"/>
      <c r="ACH708"/>
      <c r="ACI708"/>
      <c r="ACJ708"/>
      <c r="ACK708"/>
      <c r="ACL708"/>
      <c r="ACM708"/>
      <c r="ACN708"/>
      <c r="ACO708"/>
      <c r="ACP708"/>
      <c r="ACQ708"/>
      <c r="ACR708"/>
      <c r="ACS708"/>
      <c r="ACT708"/>
      <c r="ACU708"/>
      <c r="ACV708"/>
      <c r="ACW708"/>
      <c r="ACX708"/>
      <c r="ACY708"/>
      <c r="ACZ708"/>
      <c r="ADA708"/>
      <c r="ADB708"/>
      <c r="ADC708"/>
      <c r="ADD708"/>
      <c r="ADE708"/>
      <c r="ADF708"/>
      <c r="ADG708"/>
      <c r="ADH708"/>
      <c r="ADI708"/>
      <c r="ADJ708"/>
      <c r="ADK708"/>
      <c r="ADL708"/>
      <c r="ADM708"/>
      <c r="ADN708"/>
      <c r="ADO708"/>
      <c r="ADP708"/>
      <c r="ADQ708"/>
      <c r="ADR708"/>
      <c r="ADS708"/>
      <c r="ADT708"/>
      <c r="ADU708"/>
      <c r="ADV708"/>
      <c r="ADW708"/>
      <c r="ADX708"/>
      <c r="ADY708"/>
      <c r="ADZ708"/>
      <c r="AEA708"/>
      <c r="AEB708"/>
      <c r="AEC708"/>
      <c r="AED708"/>
      <c r="AEE708"/>
      <c r="AEF708"/>
      <c r="AEG708"/>
      <c r="AEH708"/>
      <c r="AEI708"/>
      <c r="AEJ708"/>
      <c r="AEK708"/>
      <c r="AEL708"/>
      <c r="AEM708"/>
      <c r="AEN708"/>
      <c r="AEO708"/>
      <c r="AEP708"/>
      <c r="AEQ708"/>
      <c r="AER708"/>
      <c r="AES708"/>
      <c r="AET708"/>
      <c r="AEU708"/>
      <c r="AEV708"/>
      <c r="AEW708"/>
      <c r="AEX708"/>
      <c r="AEY708"/>
      <c r="AEZ708"/>
      <c r="AFA708"/>
      <c r="AFB708"/>
      <c r="AFC708"/>
      <c r="AFD708"/>
      <c r="AFE708"/>
      <c r="AFF708"/>
      <c r="AFG708"/>
      <c r="AFH708"/>
      <c r="AFI708"/>
      <c r="AFJ708"/>
      <c r="AFK708"/>
      <c r="AFL708"/>
      <c r="AFM708"/>
      <c r="AFN708"/>
      <c r="AFO708"/>
      <c r="AFP708"/>
      <c r="AFQ708"/>
      <c r="AFR708"/>
      <c r="AFS708"/>
      <c r="AFT708"/>
      <c r="AFU708"/>
      <c r="AFV708"/>
      <c r="AFW708"/>
      <c r="AFX708"/>
      <c r="AFY708"/>
      <c r="AFZ708"/>
      <c r="AGA708"/>
      <c r="AGB708"/>
      <c r="AGC708"/>
      <c r="AGD708"/>
      <c r="AGE708"/>
      <c r="AGF708"/>
      <c r="AGG708"/>
      <c r="AGH708"/>
      <c r="AGI708"/>
      <c r="AGJ708"/>
      <c r="AGK708"/>
      <c r="AGL708"/>
      <c r="AGM708"/>
      <c r="AGN708"/>
      <c r="AGO708"/>
      <c r="AGP708"/>
      <c r="AGQ708"/>
      <c r="AGR708"/>
      <c r="AGS708"/>
      <c r="AGT708"/>
      <c r="AGU708"/>
      <c r="AGV708"/>
      <c r="AGW708"/>
      <c r="AGX708"/>
      <c r="AGY708"/>
      <c r="AGZ708"/>
      <c r="AHA708"/>
      <c r="AHB708"/>
      <c r="AHC708"/>
      <c r="AHD708"/>
      <c r="AHE708"/>
      <c r="AHF708"/>
      <c r="AHG708"/>
      <c r="AHH708"/>
      <c r="AHI708"/>
      <c r="AHJ708"/>
      <c r="AHK708"/>
      <c r="AHL708"/>
      <c r="AHM708"/>
      <c r="AHN708"/>
      <c r="AHO708"/>
      <c r="AHP708"/>
      <c r="AHQ708"/>
      <c r="AHR708"/>
      <c r="AHS708"/>
      <c r="AHT708"/>
      <c r="AHU708"/>
      <c r="AHV708"/>
      <c r="AHW708"/>
      <c r="AHX708"/>
      <c r="AHY708"/>
      <c r="AHZ708"/>
      <c r="AIA708"/>
      <c r="AIB708"/>
      <c r="AIC708"/>
      <c r="AID708"/>
      <c r="AIE708"/>
      <c r="AIF708"/>
      <c r="AIG708"/>
      <c r="AIH708"/>
      <c r="AII708"/>
      <c r="AIJ708"/>
      <c r="AIK708"/>
      <c r="AIL708"/>
      <c r="AIM708"/>
      <c r="AIN708"/>
      <c r="AIO708"/>
      <c r="AIP708"/>
      <c r="AIQ708"/>
      <c r="AIR708"/>
      <c r="AIS708"/>
      <c r="AIT708"/>
      <c r="AIU708"/>
      <c r="AIV708"/>
      <c r="AIW708"/>
      <c r="AIX708"/>
      <c r="AIY708"/>
      <c r="AIZ708"/>
      <c r="AJA708"/>
      <c r="AJB708"/>
      <c r="AJC708"/>
      <c r="AJD708"/>
      <c r="AJE708"/>
      <c r="AJF708"/>
      <c r="AJG708"/>
      <c r="AJH708"/>
      <c r="AJI708"/>
      <c r="AJJ708"/>
      <c r="AJK708"/>
      <c r="AJL708"/>
      <c r="AJM708"/>
      <c r="AJN708"/>
      <c r="AJO708"/>
      <c r="AJP708"/>
      <c r="AJQ708"/>
      <c r="AJR708"/>
      <c r="AJS708"/>
      <c r="AJT708"/>
      <c r="AJU708"/>
      <c r="AJV708"/>
      <c r="AJW708"/>
      <c r="AJX708"/>
      <c r="AJY708"/>
      <c r="AJZ708"/>
      <c r="AKA708"/>
      <c r="AKB708"/>
      <c r="AKC708"/>
      <c r="AKD708"/>
      <c r="AKE708"/>
      <c r="AKF708"/>
      <c r="AKG708"/>
      <c r="AKH708"/>
      <c r="AKI708"/>
      <c r="AKJ708"/>
      <c r="AKK708"/>
      <c r="AKL708"/>
      <c r="AKM708"/>
      <c r="AKN708"/>
      <c r="AKO708"/>
      <c r="AKP708"/>
      <c r="AKQ708"/>
      <c r="AKR708"/>
      <c r="AKS708"/>
      <c r="AKT708"/>
      <c r="AKU708"/>
      <c r="AKV708"/>
      <c r="AKW708"/>
      <c r="AKX708"/>
      <c r="AKY708"/>
      <c r="AKZ708"/>
      <c r="ALA708"/>
      <c r="ALB708"/>
      <c r="ALC708"/>
      <c r="ALD708"/>
      <c r="ALE708"/>
      <c r="ALF708"/>
      <c r="ALG708"/>
      <c r="ALH708"/>
      <c r="ALI708"/>
      <c r="ALJ708"/>
      <c r="ALK708"/>
      <c r="ALL708"/>
      <c r="ALM708"/>
      <c r="ALN708"/>
      <c r="ALO708"/>
      <c r="ALP708"/>
      <c r="ALQ708"/>
      <c r="ALR708"/>
      <c r="ALS708"/>
      <c r="ALT708"/>
      <c r="ALU708"/>
      <c r="ALV708"/>
      <c r="ALW708"/>
      <c r="ALX708"/>
      <c r="ALY708"/>
      <c r="ALZ708"/>
      <c r="AMA708"/>
      <c r="AMB708"/>
      <c r="AMC708"/>
      <c r="AMD708"/>
      <c r="AME708"/>
      <c r="AMF708"/>
      <c r="AMG708"/>
      <c r="AMH708"/>
      <c r="AMI708"/>
      <c r="AMJ708"/>
    </row>
    <row r="709" spans="1:1024" s="77" customFormat="1" ht="15.75" x14ac:dyDescent="0.25">
      <c r="A709" s="244"/>
      <c r="B709" s="245"/>
      <c r="C709" s="245"/>
      <c r="D709" s="245"/>
      <c r="E709" s="245"/>
      <c r="F709" s="264"/>
      <c r="G709" s="265" t="s">
        <v>65</v>
      </c>
      <c r="H709" s="266"/>
      <c r="I709" s="266"/>
      <c r="J709" s="267"/>
      <c r="K709" s="268"/>
      <c r="L709" s="269"/>
      <c r="M709" s="269">
        <f>SUM(M702:M708)</f>
        <v>714.07166666666672</v>
      </c>
      <c r="N709" s="269"/>
      <c r="O709" s="269">
        <f>SUM(O702:O708)</f>
        <v>904.443173</v>
      </c>
      <c r="P709" s="270">
        <f t="shared" si="212"/>
        <v>5.2477082658044247E-4</v>
      </c>
      <c r="Q709" s="269"/>
      <c r="R709" s="269"/>
      <c r="S709" s="269">
        <f>SUM(S702:S708)</f>
        <v>0</v>
      </c>
      <c r="T709" s="269">
        <f>SUM(T702:T708)</f>
        <v>0</v>
      </c>
      <c r="U709" s="87"/>
      <c r="V709" s="311" t="e">
        <f t="shared" si="215"/>
        <v>#DIV/0!</v>
      </c>
    </row>
    <row r="710" spans="1:1024" ht="31.5" x14ac:dyDescent="0.25">
      <c r="A710" s="244">
        <v>3</v>
      </c>
      <c r="B710" s="245" t="s">
        <v>52</v>
      </c>
      <c r="C710" s="245">
        <v>11</v>
      </c>
      <c r="D710" s="245"/>
      <c r="E710" s="245"/>
      <c r="F710" s="246"/>
      <c r="G710" s="246" t="s">
        <v>359</v>
      </c>
      <c r="H710" s="246"/>
      <c r="I710" s="246"/>
      <c r="J710" s="246"/>
      <c r="K710" s="246"/>
      <c r="L710" s="269"/>
      <c r="M710" s="269"/>
      <c r="N710" s="269"/>
      <c r="O710" s="269"/>
      <c r="P710" s="270"/>
      <c r="Q710" s="269"/>
      <c r="R710" s="269"/>
      <c r="S710" s="269"/>
      <c r="T710" s="269"/>
      <c r="U710" s="87"/>
      <c r="V710" s="311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  <c r="AMG710"/>
      <c r="AMH710"/>
      <c r="AMI710"/>
      <c r="AMJ710"/>
    </row>
    <row r="711" spans="1:1024" ht="15.75" x14ac:dyDescent="0.25">
      <c r="A711" s="252"/>
      <c r="B711" s="253"/>
      <c r="C711" s="253"/>
      <c r="D711" s="253"/>
      <c r="E711" s="253"/>
      <c r="F711" s="254"/>
      <c r="G711" s="277" t="s">
        <v>384</v>
      </c>
      <c r="H711" s="256"/>
      <c r="I711" s="257"/>
      <c r="J711" s="258"/>
      <c r="K711" s="258"/>
      <c r="L711" s="259"/>
      <c r="M711" s="259"/>
      <c r="N711" s="260"/>
      <c r="O711" s="261"/>
      <c r="P711" s="262"/>
      <c r="Q711" s="242"/>
      <c r="R711" s="243"/>
      <c r="S711" s="243"/>
      <c r="T711" s="243"/>
      <c r="U711" s="83"/>
      <c r="V711" s="314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  <c r="AMG711"/>
      <c r="AMH711"/>
      <c r="AMI711"/>
      <c r="AMJ711"/>
    </row>
    <row r="712" spans="1:1024" ht="63" x14ac:dyDescent="0.25">
      <c r="A712" s="252">
        <v>3</v>
      </c>
      <c r="B712" s="253" t="s">
        <v>52</v>
      </c>
      <c r="C712" s="253">
        <v>11</v>
      </c>
      <c r="D712" s="253" t="s">
        <v>52</v>
      </c>
      <c r="E712" s="253">
        <v>1</v>
      </c>
      <c r="F712" s="254" t="s">
        <v>138</v>
      </c>
      <c r="G712" s="255" t="s">
        <v>512</v>
      </c>
      <c r="H712" s="256" t="s">
        <v>140</v>
      </c>
      <c r="I712" s="257">
        <v>1</v>
      </c>
      <c r="J712" s="258">
        <v>28310</v>
      </c>
      <c r="K712" s="258">
        <v>2831</v>
      </c>
      <c r="L712" s="259">
        <f>SUM(J712:K712)</f>
        <v>31141</v>
      </c>
      <c r="M712" s="259">
        <f>L712*I712</f>
        <v>31141</v>
      </c>
      <c r="N712" s="260">
        <f>$P$8</f>
        <v>0.19939999999999999</v>
      </c>
      <c r="O712" s="261">
        <f>M712*(1+N712)</f>
        <v>37350.515400000004</v>
      </c>
      <c r="P712" s="262">
        <f>O712/$O$1113</f>
        <v>2.1671301663596664E-2</v>
      </c>
      <c r="Q712" s="242"/>
      <c r="R712" s="243"/>
      <c r="S712" s="263">
        <f>IF($V$8=0,0,L712*(1+$V$8)*(1-$V$6))</f>
        <v>0</v>
      </c>
      <c r="T712" s="263">
        <f>S712*I712</f>
        <v>0</v>
      </c>
      <c r="U712" s="83"/>
      <c r="V712" s="310" t="e">
        <f>T712/$T$1113</f>
        <v>#DIV/0!</v>
      </c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  <c r="MM712"/>
      <c r="MN712"/>
      <c r="MO712"/>
      <c r="MP712"/>
      <c r="MQ712"/>
      <c r="MR712"/>
      <c r="MS712"/>
      <c r="MT712"/>
      <c r="MU712"/>
      <c r="MV712"/>
      <c r="MW712"/>
      <c r="MX712"/>
      <c r="MY712"/>
      <c r="MZ712"/>
      <c r="NA712"/>
      <c r="NB712"/>
      <c r="NC712"/>
      <c r="ND712"/>
      <c r="NE712"/>
      <c r="NF712"/>
      <c r="NG712"/>
      <c r="NH712"/>
      <c r="NI712"/>
      <c r="NJ712"/>
      <c r="NK712"/>
      <c r="NL712"/>
      <c r="NM712"/>
      <c r="NN712"/>
      <c r="NO712"/>
      <c r="NP712"/>
      <c r="NQ712"/>
      <c r="NR712"/>
      <c r="NS712"/>
      <c r="NT712"/>
      <c r="NU712"/>
      <c r="NV712"/>
      <c r="NW712"/>
      <c r="NX712"/>
      <c r="NY712"/>
      <c r="NZ712"/>
      <c r="OA712"/>
      <c r="OB712"/>
      <c r="OC712"/>
      <c r="OD712"/>
      <c r="OE712"/>
      <c r="OF712"/>
      <c r="OG712"/>
      <c r="OH712"/>
      <c r="OI712"/>
      <c r="OJ712"/>
      <c r="OK712"/>
      <c r="OL712"/>
      <c r="OM712"/>
      <c r="ON712"/>
      <c r="OO712"/>
      <c r="OP712"/>
      <c r="OQ712"/>
      <c r="OR712"/>
      <c r="OS712"/>
      <c r="OT712"/>
      <c r="OU712"/>
      <c r="OV712"/>
      <c r="OW712"/>
      <c r="OX712"/>
      <c r="OY712"/>
      <c r="OZ712"/>
      <c r="PA712"/>
      <c r="PB712"/>
      <c r="PC712"/>
      <c r="PD712"/>
      <c r="PE712"/>
      <c r="PF712"/>
      <c r="PG712"/>
      <c r="PH712"/>
      <c r="PI712"/>
      <c r="PJ712"/>
      <c r="PK712"/>
      <c r="PL712"/>
      <c r="PM712"/>
      <c r="PN712"/>
      <c r="PO712"/>
      <c r="PP712"/>
      <c r="PQ712"/>
      <c r="PR712"/>
      <c r="PS712"/>
      <c r="PT712"/>
      <c r="PU712"/>
      <c r="PV712"/>
      <c r="PW712"/>
      <c r="PX712"/>
      <c r="PY712"/>
      <c r="PZ712"/>
      <c r="QA712"/>
      <c r="QB712"/>
      <c r="QC712"/>
      <c r="QD712"/>
      <c r="QE712"/>
      <c r="QF712"/>
      <c r="QG712"/>
      <c r="QH712"/>
      <c r="QI712"/>
      <c r="QJ712"/>
      <c r="QK712"/>
      <c r="QL712"/>
      <c r="QM712"/>
      <c r="QN712"/>
      <c r="QO712"/>
      <c r="QP712"/>
      <c r="QQ712"/>
      <c r="QR712"/>
      <c r="QS712"/>
      <c r="QT712"/>
      <c r="QU712"/>
      <c r="QV712"/>
      <c r="QW712"/>
      <c r="QX712"/>
      <c r="QY712"/>
      <c r="QZ712"/>
      <c r="RA712"/>
      <c r="RB712"/>
      <c r="RC712"/>
      <c r="RD712"/>
      <c r="RE712"/>
      <c r="RF712"/>
      <c r="RG712"/>
      <c r="RH712"/>
      <c r="RI712"/>
      <c r="RJ712"/>
      <c r="RK712"/>
      <c r="RL712"/>
      <c r="RM712"/>
      <c r="RN712"/>
      <c r="RO712"/>
      <c r="RP712"/>
      <c r="RQ712"/>
      <c r="RR712"/>
      <c r="RS712"/>
      <c r="RT712"/>
      <c r="RU712"/>
      <c r="RV712"/>
      <c r="RW712"/>
      <c r="RX712"/>
      <c r="RY712"/>
      <c r="RZ712"/>
      <c r="SA712"/>
      <c r="SB712"/>
      <c r="SC712"/>
      <c r="SD712"/>
      <c r="SE712"/>
      <c r="SF712"/>
      <c r="SG712"/>
      <c r="SH712"/>
      <c r="SI712"/>
      <c r="SJ712"/>
      <c r="SK712"/>
      <c r="SL712"/>
      <c r="SM712"/>
      <c r="SN712"/>
      <c r="SO712"/>
      <c r="SP712"/>
      <c r="SQ712"/>
      <c r="SR712"/>
      <c r="SS712"/>
      <c r="ST712"/>
      <c r="SU712"/>
      <c r="SV712"/>
      <c r="SW712"/>
      <c r="SX712"/>
      <c r="SY712"/>
      <c r="SZ712"/>
      <c r="TA712"/>
      <c r="TB712"/>
      <c r="TC712"/>
      <c r="TD712"/>
      <c r="TE712"/>
      <c r="TF712"/>
      <c r="TG712"/>
      <c r="TH712"/>
      <c r="TI712"/>
      <c r="TJ712"/>
      <c r="TK712"/>
      <c r="TL712"/>
      <c r="TM712"/>
      <c r="TN712"/>
      <c r="TO712"/>
      <c r="TP712"/>
      <c r="TQ712"/>
      <c r="TR712"/>
      <c r="TS712"/>
      <c r="TT712"/>
      <c r="TU712"/>
      <c r="TV712"/>
      <c r="TW712"/>
      <c r="TX712"/>
      <c r="TY712"/>
      <c r="TZ712"/>
      <c r="UA712"/>
      <c r="UB712"/>
      <c r="UC712"/>
      <c r="UD712"/>
      <c r="UE712"/>
      <c r="UF712"/>
      <c r="UG712"/>
      <c r="UH712"/>
      <c r="UI712"/>
      <c r="UJ712"/>
      <c r="UK712"/>
      <c r="UL712"/>
      <c r="UM712"/>
      <c r="UN712"/>
      <c r="UO712"/>
      <c r="UP712"/>
      <c r="UQ712"/>
      <c r="UR712"/>
      <c r="US712"/>
      <c r="UT712"/>
      <c r="UU712"/>
      <c r="UV712"/>
      <c r="UW712"/>
      <c r="UX712"/>
      <c r="UY712"/>
      <c r="UZ712"/>
      <c r="VA712"/>
      <c r="VB712"/>
      <c r="VC712"/>
      <c r="VD712"/>
      <c r="VE712"/>
      <c r="VF712"/>
      <c r="VG712"/>
      <c r="VH712"/>
      <c r="VI712"/>
      <c r="VJ712"/>
      <c r="VK712"/>
      <c r="VL712"/>
      <c r="VM712"/>
      <c r="VN712"/>
      <c r="VO712"/>
      <c r="VP712"/>
      <c r="VQ712"/>
      <c r="VR712"/>
      <c r="VS712"/>
      <c r="VT712"/>
      <c r="VU712"/>
      <c r="VV712"/>
      <c r="VW712"/>
      <c r="VX712"/>
      <c r="VY712"/>
      <c r="VZ712"/>
      <c r="WA712"/>
      <c r="WB712"/>
      <c r="WC712"/>
      <c r="WD712"/>
      <c r="WE712"/>
      <c r="WF712"/>
      <c r="WG712"/>
      <c r="WH712"/>
      <c r="WI712"/>
      <c r="WJ712"/>
      <c r="WK712"/>
      <c r="WL712"/>
      <c r="WM712"/>
      <c r="WN712"/>
      <c r="WO712"/>
      <c r="WP712"/>
      <c r="WQ712"/>
      <c r="WR712"/>
      <c r="WS712"/>
      <c r="WT712"/>
      <c r="WU712"/>
      <c r="WV712"/>
      <c r="WW712"/>
      <c r="WX712"/>
      <c r="WY712"/>
      <c r="WZ712"/>
      <c r="XA712"/>
      <c r="XB712"/>
      <c r="XC712"/>
      <c r="XD712"/>
      <c r="XE712"/>
      <c r="XF712"/>
      <c r="XG712"/>
      <c r="XH712"/>
      <c r="XI712"/>
      <c r="XJ712"/>
      <c r="XK712"/>
      <c r="XL712"/>
      <c r="XM712"/>
      <c r="XN712"/>
      <c r="XO712"/>
      <c r="XP712"/>
      <c r="XQ712"/>
      <c r="XR712"/>
      <c r="XS712"/>
      <c r="XT712"/>
      <c r="XU712"/>
      <c r="XV712"/>
      <c r="XW712"/>
      <c r="XX712"/>
      <c r="XY712"/>
      <c r="XZ712"/>
      <c r="YA712"/>
      <c r="YB712"/>
      <c r="YC712"/>
      <c r="YD712"/>
      <c r="YE712"/>
      <c r="YF712"/>
      <c r="YG712"/>
      <c r="YH712"/>
      <c r="YI712"/>
      <c r="YJ712"/>
      <c r="YK712"/>
      <c r="YL712"/>
      <c r="YM712"/>
      <c r="YN712"/>
      <c r="YO712"/>
      <c r="YP712"/>
      <c r="YQ712"/>
      <c r="YR712"/>
      <c r="YS712"/>
      <c r="YT712"/>
      <c r="YU712"/>
      <c r="YV712"/>
      <c r="YW712"/>
      <c r="YX712"/>
      <c r="YY712"/>
      <c r="YZ712"/>
      <c r="ZA712"/>
      <c r="ZB712"/>
      <c r="ZC712"/>
      <c r="ZD712"/>
      <c r="ZE712"/>
      <c r="ZF712"/>
      <c r="ZG712"/>
      <c r="ZH712"/>
      <c r="ZI712"/>
      <c r="ZJ712"/>
      <c r="ZK712"/>
      <c r="ZL712"/>
      <c r="ZM712"/>
      <c r="ZN712"/>
      <c r="ZO712"/>
      <c r="ZP712"/>
      <c r="ZQ712"/>
      <c r="ZR712"/>
      <c r="ZS712"/>
      <c r="ZT712"/>
      <c r="ZU712"/>
      <c r="ZV712"/>
      <c r="ZW712"/>
      <c r="ZX712"/>
      <c r="ZY712"/>
      <c r="ZZ712"/>
      <c r="AAA712"/>
      <c r="AAB712"/>
      <c r="AAC712"/>
      <c r="AAD712"/>
      <c r="AAE712"/>
      <c r="AAF712"/>
      <c r="AAG712"/>
      <c r="AAH712"/>
      <c r="AAI712"/>
      <c r="AAJ712"/>
      <c r="AAK712"/>
      <c r="AAL712"/>
      <c r="AAM712"/>
      <c r="AAN712"/>
      <c r="AAO712"/>
      <c r="AAP712"/>
      <c r="AAQ712"/>
      <c r="AAR712"/>
      <c r="AAS712"/>
      <c r="AAT712"/>
      <c r="AAU712"/>
      <c r="AAV712"/>
      <c r="AAW712"/>
      <c r="AAX712"/>
      <c r="AAY712"/>
      <c r="AAZ712"/>
      <c r="ABA712"/>
      <c r="ABB712"/>
      <c r="ABC712"/>
      <c r="ABD712"/>
      <c r="ABE712"/>
      <c r="ABF712"/>
      <c r="ABG712"/>
      <c r="ABH712"/>
      <c r="ABI712"/>
      <c r="ABJ712"/>
      <c r="ABK712"/>
      <c r="ABL712"/>
      <c r="ABM712"/>
      <c r="ABN712"/>
      <c r="ABO712"/>
      <c r="ABP712"/>
      <c r="ABQ712"/>
      <c r="ABR712"/>
      <c r="ABS712"/>
      <c r="ABT712"/>
      <c r="ABU712"/>
      <c r="ABV712"/>
      <c r="ABW712"/>
      <c r="ABX712"/>
      <c r="ABY712"/>
      <c r="ABZ712"/>
      <c r="ACA712"/>
      <c r="ACB712"/>
      <c r="ACC712"/>
      <c r="ACD712"/>
      <c r="ACE712"/>
      <c r="ACF712"/>
      <c r="ACG712"/>
      <c r="ACH712"/>
      <c r="ACI712"/>
      <c r="ACJ712"/>
      <c r="ACK712"/>
      <c r="ACL712"/>
      <c r="ACM712"/>
      <c r="ACN712"/>
      <c r="ACO712"/>
      <c r="ACP712"/>
      <c r="ACQ712"/>
      <c r="ACR712"/>
      <c r="ACS712"/>
      <c r="ACT712"/>
      <c r="ACU712"/>
      <c r="ACV712"/>
      <c r="ACW712"/>
      <c r="ACX712"/>
      <c r="ACY712"/>
      <c r="ACZ712"/>
      <c r="ADA712"/>
      <c r="ADB712"/>
      <c r="ADC712"/>
      <c r="ADD712"/>
      <c r="ADE712"/>
      <c r="ADF712"/>
      <c r="ADG712"/>
      <c r="ADH712"/>
      <c r="ADI712"/>
      <c r="ADJ712"/>
      <c r="ADK712"/>
      <c r="ADL712"/>
      <c r="ADM712"/>
      <c r="ADN712"/>
      <c r="ADO712"/>
      <c r="ADP712"/>
      <c r="ADQ712"/>
      <c r="ADR712"/>
      <c r="ADS712"/>
      <c r="ADT712"/>
      <c r="ADU712"/>
      <c r="ADV712"/>
      <c r="ADW712"/>
      <c r="ADX712"/>
      <c r="ADY712"/>
      <c r="ADZ712"/>
      <c r="AEA712"/>
      <c r="AEB712"/>
      <c r="AEC712"/>
      <c r="AED712"/>
      <c r="AEE712"/>
      <c r="AEF712"/>
      <c r="AEG712"/>
      <c r="AEH712"/>
      <c r="AEI712"/>
      <c r="AEJ712"/>
      <c r="AEK712"/>
      <c r="AEL712"/>
      <c r="AEM712"/>
      <c r="AEN712"/>
      <c r="AEO712"/>
      <c r="AEP712"/>
      <c r="AEQ712"/>
      <c r="AER712"/>
      <c r="AES712"/>
      <c r="AET712"/>
      <c r="AEU712"/>
      <c r="AEV712"/>
      <c r="AEW712"/>
      <c r="AEX712"/>
      <c r="AEY712"/>
      <c r="AEZ712"/>
      <c r="AFA712"/>
      <c r="AFB712"/>
      <c r="AFC712"/>
      <c r="AFD712"/>
      <c r="AFE712"/>
      <c r="AFF712"/>
      <c r="AFG712"/>
      <c r="AFH712"/>
      <c r="AFI712"/>
      <c r="AFJ712"/>
      <c r="AFK712"/>
      <c r="AFL712"/>
      <c r="AFM712"/>
      <c r="AFN712"/>
      <c r="AFO712"/>
      <c r="AFP712"/>
      <c r="AFQ712"/>
      <c r="AFR712"/>
      <c r="AFS712"/>
      <c r="AFT712"/>
      <c r="AFU712"/>
      <c r="AFV712"/>
      <c r="AFW712"/>
      <c r="AFX712"/>
      <c r="AFY712"/>
      <c r="AFZ712"/>
      <c r="AGA712"/>
      <c r="AGB712"/>
      <c r="AGC712"/>
      <c r="AGD712"/>
      <c r="AGE712"/>
      <c r="AGF712"/>
      <c r="AGG712"/>
      <c r="AGH712"/>
      <c r="AGI712"/>
      <c r="AGJ712"/>
      <c r="AGK712"/>
      <c r="AGL712"/>
      <c r="AGM712"/>
      <c r="AGN712"/>
      <c r="AGO712"/>
      <c r="AGP712"/>
      <c r="AGQ712"/>
      <c r="AGR712"/>
      <c r="AGS712"/>
      <c r="AGT712"/>
      <c r="AGU712"/>
      <c r="AGV712"/>
      <c r="AGW712"/>
      <c r="AGX712"/>
      <c r="AGY712"/>
      <c r="AGZ712"/>
      <c r="AHA712"/>
      <c r="AHB712"/>
      <c r="AHC712"/>
      <c r="AHD712"/>
      <c r="AHE712"/>
      <c r="AHF712"/>
      <c r="AHG712"/>
      <c r="AHH712"/>
      <c r="AHI712"/>
      <c r="AHJ712"/>
      <c r="AHK712"/>
      <c r="AHL712"/>
      <c r="AHM712"/>
      <c r="AHN712"/>
      <c r="AHO712"/>
      <c r="AHP712"/>
      <c r="AHQ712"/>
      <c r="AHR712"/>
      <c r="AHS712"/>
      <c r="AHT712"/>
      <c r="AHU712"/>
      <c r="AHV712"/>
      <c r="AHW712"/>
      <c r="AHX712"/>
      <c r="AHY712"/>
      <c r="AHZ712"/>
      <c r="AIA712"/>
      <c r="AIB712"/>
      <c r="AIC712"/>
      <c r="AID712"/>
      <c r="AIE712"/>
      <c r="AIF712"/>
      <c r="AIG712"/>
      <c r="AIH712"/>
      <c r="AII712"/>
      <c r="AIJ712"/>
      <c r="AIK712"/>
      <c r="AIL712"/>
      <c r="AIM712"/>
      <c r="AIN712"/>
      <c r="AIO712"/>
      <c r="AIP712"/>
      <c r="AIQ712"/>
      <c r="AIR712"/>
      <c r="AIS712"/>
      <c r="AIT712"/>
      <c r="AIU712"/>
      <c r="AIV712"/>
      <c r="AIW712"/>
      <c r="AIX712"/>
      <c r="AIY712"/>
      <c r="AIZ712"/>
      <c r="AJA712"/>
      <c r="AJB712"/>
      <c r="AJC712"/>
      <c r="AJD712"/>
      <c r="AJE712"/>
      <c r="AJF712"/>
      <c r="AJG712"/>
      <c r="AJH712"/>
      <c r="AJI712"/>
      <c r="AJJ712"/>
      <c r="AJK712"/>
      <c r="AJL712"/>
      <c r="AJM712"/>
      <c r="AJN712"/>
      <c r="AJO712"/>
      <c r="AJP712"/>
      <c r="AJQ712"/>
      <c r="AJR712"/>
      <c r="AJS712"/>
      <c r="AJT712"/>
      <c r="AJU712"/>
      <c r="AJV712"/>
      <c r="AJW712"/>
      <c r="AJX712"/>
      <c r="AJY712"/>
      <c r="AJZ712"/>
      <c r="AKA712"/>
      <c r="AKB712"/>
      <c r="AKC712"/>
      <c r="AKD712"/>
      <c r="AKE712"/>
      <c r="AKF712"/>
      <c r="AKG712"/>
      <c r="AKH712"/>
      <c r="AKI712"/>
      <c r="AKJ712"/>
      <c r="AKK712"/>
      <c r="AKL712"/>
      <c r="AKM712"/>
      <c r="AKN712"/>
      <c r="AKO712"/>
      <c r="AKP712"/>
      <c r="AKQ712"/>
      <c r="AKR712"/>
      <c r="AKS712"/>
      <c r="AKT712"/>
      <c r="AKU712"/>
      <c r="AKV712"/>
      <c r="AKW712"/>
      <c r="AKX712"/>
      <c r="AKY712"/>
      <c r="AKZ712"/>
      <c r="ALA712"/>
      <c r="ALB712"/>
      <c r="ALC712"/>
      <c r="ALD712"/>
      <c r="ALE712"/>
      <c r="ALF712"/>
      <c r="ALG712"/>
      <c r="ALH712"/>
      <c r="ALI712"/>
      <c r="ALJ712"/>
      <c r="ALK712"/>
      <c r="ALL712"/>
      <c r="ALM712"/>
      <c r="ALN712"/>
      <c r="ALO712"/>
      <c r="ALP712"/>
      <c r="ALQ712"/>
      <c r="ALR712"/>
      <c r="ALS712"/>
      <c r="ALT712"/>
      <c r="ALU712"/>
      <c r="ALV712"/>
      <c r="ALW712"/>
      <c r="ALX712"/>
      <c r="ALY712"/>
      <c r="ALZ712"/>
      <c r="AMA712"/>
      <c r="AMB712"/>
      <c r="AMC712"/>
      <c r="AMD712"/>
      <c r="AME712"/>
      <c r="AMF712"/>
      <c r="AMG712"/>
      <c r="AMH712"/>
      <c r="AMI712"/>
      <c r="AMJ712"/>
    </row>
    <row r="713" spans="1:1024" ht="306" customHeight="1" x14ac:dyDescent="0.25">
      <c r="A713" s="252">
        <v>3</v>
      </c>
      <c r="B713" s="253" t="s">
        <v>52</v>
      </c>
      <c r="C713" s="253">
        <v>11</v>
      </c>
      <c r="D713" s="253" t="s">
        <v>52</v>
      </c>
      <c r="E713" s="253">
        <v>2</v>
      </c>
      <c r="F713" s="254" t="s">
        <v>138</v>
      </c>
      <c r="G713" s="255" t="s">
        <v>513</v>
      </c>
      <c r="H713" s="256" t="s">
        <v>140</v>
      </c>
      <c r="I713" s="257">
        <v>1</v>
      </c>
      <c r="J713" s="258">
        <v>244215</v>
      </c>
      <c r="K713" s="258">
        <v>27135</v>
      </c>
      <c r="L713" s="259">
        <f>SUM(J713:K713)</f>
        <v>271350</v>
      </c>
      <c r="M713" s="259">
        <f>L713*I713</f>
        <v>271350</v>
      </c>
      <c r="N713" s="260">
        <f>$P$8</f>
        <v>0.19939999999999999</v>
      </c>
      <c r="O713" s="261">
        <f>M713*(1+N713)</f>
        <v>325457.19</v>
      </c>
      <c r="P713" s="262">
        <f>O713/$O$1113</f>
        <v>0.18883490274612102</v>
      </c>
      <c r="Q713" s="242"/>
      <c r="R713" s="243"/>
      <c r="S713" s="263">
        <f>IF($V$8=0,0,L713*(1+$V$8)*(1-$V$6))</f>
        <v>0</v>
      </c>
      <c r="T713" s="263">
        <f>S713*I713</f>
        <v>0</v>
      </c>
      <c r="U713" s="83"/>
      <c r="V713" s="310" t="e">
        <f>T713/$T$1113</f>
        <v>#DIV/0!</v>
      </c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  <c r="MM713"/>
      <c r="MN713"/>
      <c r="MO713"/>
      <c r="MP713"/>
      <c r="MQ713"/>
      <c r="MR713"/>
      <c r="MS713"/>
      <c r="MT713"/>
      <c r="MU713"/>
      <c r="MV713"/>
      <c r="MW713"/>
      <c r="MX713"/>
      <c r="MY713"/>
      <c r="MZ713"/>
      <c r="NA713"/>
      <c r="NB713"/>
      <c r="NC713"/>
      <c r="ND713"/>
      <c r="NE713"/>
      <c r="NF713"/>
      <c r="NG713"/>
      <c r="NH713"/>
      <c r="NI713"/>
      <c r="NJ713"/>
      <c r="NK713"/>
      <c r="NL713"/>
      <c r="NM713"/>
      <c r="NN713"/>
      <c r="NO713"/>
      <c r="NP713"/>
      <c r="NQ713"/>
      <c r="NR713"/>
      <c r="NS713"/>
      <c r="NT713"/>
      <c r="NU713"/>
      <c r="NV713"/>
      <c r="NW713"/>
      <c r="NX713"/>
      <c r="NY713"/>
      <c r="NZ713"/>
      <c r="OA713"/>
      <c r="OB713"/>
      <c r="OC713"/>
      <c r="OD713"/>
      <c r="OE713"/>
      <c r="OF713"/>
      <c r="OG713"/>
      <c r="OH713"/>
      <c r="OI713"/>
      <c r="OJ713"/>
      <c r="OK713"/>
      <c r="OL713"/>
      <c r="OM713"/>
      <c r="ON713"/>
      <c r="OO713"/>
      <c r="OP713"/>
      <c r="OQ713"/>
      <c r="OR713"/>
      <c r="OS713"/>
      <c r="OT713"/>
      <c r="OU713"/>
      <c r="OV713"/>
      <c r="OW713"/>
      <c r="OX713"/>
      <c r="OY713"/>
      <c r="OZ713"/>
      <c r="PA713"/>
      <c r="PB713"/>
      <c r="PC713"/>
      <c r="PD713"/>
      <c r="PE713"/>
      <c r="PF713"/>
      <c r="PG713"/>
      <c r="PH713"/>
      <c r="PI713"/>
      <c r="PJ713"/>
      <c r="PK713"/>
      <c r="PL713"/>
      <c r="PM713"/>
      <c r="PN713"/>
      <c r="PO713"/>
      <c r="PP713"/>
      <c r="PQ713"/>
      <c r="PR713"/>
      <c r="PS713"/>
      <c r="PT713"/>
      <c r="PU713"/>
      <c r="PV713"/>
      <c r="PW713"/>
      <c r="PX713"/>
      <c r="PY713"/>
      <c r="PZ713"/>
      <c r="QA713"/>
      <c r="QB713"/>
      <c r="QC713"/>
      <c r="QD713"/>
      <c r="QE713"/>
      <c r="QF713"/>
      <c r="QG713"/>
      <c r="QH713"/>
      <c r="QI713"/>
      <c r="QJ713"/>
      <c r="QK713"/>
      <c r="QL713"/>
      <c r="QM713"/>
      <c r="QN713"/>
      <c r="QO713"/>
      <c r="QP713"/>
      <c r="QQ713"/>
      <c r="QR713"/>
      <c r="QS713"/>
      <c r="QT713"/>
      <c r="QU713"/>
      <c r="QV713"/>
      <c r="QW713"/>
      <c r="QX713"/>
      <c r="QY713"/>
      <c r="QZ713"/>
      <c r="RA713"/>
      <c r="RB713"/>
      <c r="RC713"/>
      <c r="RD713"/>
      <c r="RE713"/>
      <c r="RF713"/>
      <c r="RG713"/>
      <c r="RH713"/>
      <c r="RI713"/>
      <c r="RJ713"/>
      <c r="RK713"/>
      <c r="RL713"/>
      <c r="RM713"/>
      <c r="RN713"/>
      <c r="RO713"/>
      <c r="RP713"/>
      <c r="RQ713"/>
      <c r="RR713"/>
      <c r="RS713"/>
      <c r="RT713"/>
      <c r="RU713"/>
      <c r="RV713"/>
      <c r="RW713"/>
      <c r="RX713"/>
      <c r="RY713"/>
      <c r="RZ713"/>
      <c r="SA713"/>
      <c r="SB713"/>
      <c r="SC713"/>
      <c r="SD713"/>
      <c r="SE713"/>
      <c r="SF713"/>
      <c r="SG713"/>
      <c r="SH713"/>
      <c r="SI713"/>
      <c r="SJ713"/>
      <c r="SK713"/>
      <c r="SL713"/>
      <c r="SM713"/>
      <c r="SN713"/>
      <c r="SO713"/>
      <c r="SP713"/>
      <c r="SQ713"/>
      <c r="SR713"/>
      <c r="SS713"/>
      <c r="ST713"/>
      <c r="SU713"/>
      <c r="SV713"/>
      <c r="SW713"/>
      <c r="SX713"/>
      <c r="SY713"/>
      <c r="SZ713"/>
      <c r="TA713"/>
      <c r="TB713"/>
      <c r="TC713"/>
      <c r="TD713"/>
      <c r="TE713"/>
      <c r="TF713"/>
      <c r="TG713"/>
      <c r="TH713"/>
      <c r="TI713"/>
      <c r="TJ713"/>
      <c r="TK713"/>
      <c r="TL713"/>
      <c r="TM713"/>
      <c r="TN713"/>
      <c r="TO713"/>
      <c r="TP713"/>
      <c r="TQ713"/>
      <c r="TR713"/>
      <c r="TS713"/>
      <c r="TT713"/>
      <c r="TU713"/>
      <c r="TV713"/>
      <c r="TW713"/>
      <c r="TX713"/>
      <c r="TY713"/>
      <c r="TZ713"/>
      <c r="UA713"/>
      <c r="UB713"/>
      <c r="UC713"/>
      <c r="UD713"/>
      <c r="UE713"/>
      <c r="UF713"/>
      <c r="UG713"/>
      <c r="UH713"/>
      <c r="UI713"/>
      <c r="UJ713"/>
      <c r="UK713"/>
      <c r="UL713"/>
      <c r="UM713"/>
      <c r="UN713"/>
      <c r="UO713"/>
      <c r="UP713"/>
      <c r="UQ713"/>
      <c r="UR713"/>
      <c r="US713"/>
      <c r="UT713"/>
      <c r="UU713"/>
      <c r="UV713"/>
      <c r="UW713"/>
      <c r="UX713"/>
      <c r="UY713"/>
      <c r="UZ713"/>
      <c r="VA713"/>
      <c r="VB713"/>
      <c r="VC713"/>
      <c r="VD713"/>
      <c r="VE713"/>
      <c r="VF713"/>
      <c r="VG713"/>
      <c r="VH713"/>
      <c r="VI713"/>
      <c r="VJ713"/>
      <c r="VK713"/>
      <c r="VL713"/>
      <c r="VM713"/>
      <c r="VN713"/>
      <c r="VO713"/>
      <c r="VP713"/>
      <c r="VQ713"/>
      <c r="VR713"/>
      <c r="VS713"/>
      <c r="VT713"/>
      <c r="VU713"/>
      <c r="VV713"/>
      <c r="VW713"/>
      <c r="VX713"/>
      <c r="VY713"/>
      <c r="VZ713"/>
      <c r="WA713"/>
      <c r="WB713"/>
      <c r="WC713"/>
      <c r="WD713"/>
      <c r="WE713"/>
      <c r="WF713"/>
      <c r="WG713"/>
      <c r="WH713"/>
      <c r="WI713"/>
      <c r="WJ713"/>
      <c r="WK713"/>
      <c r="WL713"/>
      <c r="WM713"/>
      <c r="WN713"/>
      <c r="WO713"/>
      <c r="WP713"/>
      <c r="WQ713"/>
      <c r="WR713"/>
      <c r="WS713"/>
      <c r="WT713"/>
      <c r="WU713"/>
      <c r="WV713"/>
      <c r="WW713"/>
      <c r="WX713"/>
      <c r="WY713"/>
      <c r="WZ713"/>
      <c r="XA713"/>
      <c r="XB713"/>
      <c r="XC713"/>
      <c r="XD713"/>
      <c r="XE713"/>
      <c r="XF713"/>
      <c r="XG713"/>
      <c r="XH713"/>
      <c r="XI713"/>
      <c r="XJ713"/>
      <c r="XK713"/>
      <c r="XL713"/>
      <c r="XM713"/>
      <c r="XN713"/>
      <c r="XO713"/>
      <c r="XP713"/>
      <c r="XQ713"/>
      <c r="XR713"/>
      <c r="XS713"/>
      <c r="XT713"/>
      <c r="XU713"/>
      <c r="XV713"/>
      <c r="XW713"/>
      <c r="XX713"/>
      <c r="XY713"/>
      <c r="XZ713"/>
      <c r="YA713"/>
      <c r="YB713"/>
      <c r="YC713"/>
      <c r="YD713"/>
      <c r="YE713"/>
      <c r="YF713"/>
      <c r="YG713"/>
      <c r="YH713"/>
      <c r="YI713"/>
      <c r="YJ713"/>
      <c r="YK713"/>
      <c r="YL713"/>
      <c r="YM713"/>
      <c r="YN713"/>
      <c r="YO713"/>
      <c r="YP713"/>
      <c r="YQ713"/>
      <c r="YR713"/>
      <c r="YS713"/>
      <c r="YT713"/>
      <c r="YU713"/>
      <c r="YV713"/>
      <c r="YW713"/>
      <c r="YX713"/>
      <c r="YY713"/>
      <c r="YZ713"/>
      <c r="ZA713"/>
      <c r="ZB713"/>
      <c r="ZC713"/>
      <c r="ZD713"/>
      <c r="ZE713"/>
      <c r="ZF713"/>
      <c r="ZG713"/>
      <c r="ZH713"/>
      <c r="ZI713"/>
      <c r="ZJ713"/>
      <c r="ZK713"/>
      <c r="ZL713"/>
      <c r="ZM713"/>
      <c r="ZN713"/>
      <c r="ZO713"/>
      <c r="ZP713"/>
      <c r="ZQ713"/>
      <c r="ZR713"/>
      <c r="ZS713"/>
      <c r="ZT713"/>
      <c r="ZU713"/>
      <c r="ZV713"/>
      <c r="ZW713"/>
      <c r="ZX713"/>
      <c r="ZY713"/>
      <c r="ZZ713"/>
      <c r="AAA713"/>
      <c r="AAB713"/>
      <c r="AAC713"/>
      <c r="AAD713"/>
      <c r="AAE713"/>
      <c r="AAF713"/>
      <c r="AAG713"/>
      <c r="AAH713"/>
      <c r="AAI713"/>
      <c r="AAJ713"/>
      <c r="AAK713"/>
      <c r="AAL713"/>
      <c r="AAM713"/>
      <c r="AAN713"/>
      <c r="AAO713"/>
      <c r="AAP713"/>
      <c r="AAQ713"/>
      <c r="AAR713"/>
      <c r="AAS713"/>
      <c r="AAT713"/>
      <c r="AAU713"/>
      <c r="AAV713"/>
      <c r="AAW713"/>
      <c r="AAX713"/>
      <c r="AAY713"/>
      <c r="AAZ713"/>
      <c r="ABA713"/>
      <c r="ABB713"/>
      <c r="ABC713"/>
      <c r="ABD713"/>
      <c r="ABE713"/>
      <c r="ABF713"/>
      <c r="ABG713"/>
      <c r="ABH713"/>
      <c r="ABI713"/>
      <c r="ABJ713"/>
      <c r="ABK713"/>
      <c r="ABL713"/>
      <c r="ABM713"/>
      <c r="ABN713"/>
      <c r="ABO713"/>
      <c r="ABP713"/>
      <c r="ABQ713"/>
      <c r="ABR713"/>
      <c r="ABS713"/>
      <c r="ABT713"/>
      <c r="ABU713"/>
      <c r="ABV713"/>
      <c r="ABW713"/>
      <c r="ABX713"/>
      <c r="ABY713"/>
      <c r="ABZ713"/>
      <c r="ACA713"/>
      <c r="ACB713"/>
      <c r="ACC713"/>
      <c r="ACD713"/>
      <c r="ACE713"/>
      <c r="ACF713"/>
      <c r="ACG713"/>
      <c r="ACH713"/>
      <c r="ACI713"/>
      <c r="ACJ713"/>
      <c r="ACK713"/>
      <c r="ACL713"/>
      <c r="ACM713"/>
      <c r="ACN713"/>
      <c r="ACO713"/>
      <c r="ACP713"/>
      <c r="ACQ713"/>
      <c r="ACR713"/>
      <c r="ACS713"/>
      <c r="ACT713"/>
      <c r="ACU713"/>
      <c r="ACV713"/>
      <c r="ACW713"/>
      <c r="ACX713"/>
      <c r="ACY713"/>
      <c r="ACZ713"/>
      <c r="ADA713"/>
      <c r="ADB713"/>
      <c r="ADC713"/>
      <c r="ADD713"/>
      <c r="ADE713"/>
      <c r="ADF713"/>
      <c r="ADG713"/>
      <c r="ADH713"/>
      <c r="ADI713"/>
      <c r="ADJ713"/>
      <c r="ADK713"/>
      <c r="ADL713"/>
      <c r="ADM713"/>
      <c r="ADN713"/>
      <c r="ADO713"/>
      <c r="ADP713"/>
      <c r="ADQ713"/>
      <c r="ADR713"/>
      <c r="ADS713"/>
      <c r="ADT713"/>
      <c r="ADU713"/>
      <c r="ADV713"/>
      <c r="ADW713"/>
      <c r="ADX713"/>
      <c r="ADY713"/>
      <c r="ADZ713"/>
      <c r="AEA713"/>
      <c r="AEB713"/>
      <c r="AEC713"/>
      <c r="AED713"/>
      <c r="AEE713"/>
      <c r="AEF713"/>
      <c r="AEG713"/>
      <c r="AEH713"/>
      <c r="AEI713"/>
      <c r="AEJ713"/>
      <c r="AEK713"/>
      <c r="AEL713"/>
      <c r="AEM713"/>
      <c r="AEN713"/>
      <c r="AEO713"/>
      <c r="AEP713"/>
      <c r="AEQ713"/>
      <c r="AER713"/>
      <c r="AES713"/>
      <c r="AET713"/>
      <c r="AEU713"/>
      <c r="AEV713"/>
      <c r="AEW713"/>
      <c r="AEX713"/>
      <c r="AEY713"/>
      <c r="AEZ713"/>
      <c r="AFA713"/>
      <c r="AFB713"/>
      <c r="AFC713"/>
      <c r="AFD713"/>
      <c r="AFE713"/>
      <c r="AFF713"/>
      <c r="AFG713"/>
      <c r="AFH713"/>
      <c r="AFI713"/>
      <c r="AFJ713"/>
      <c r="AFK713"/>
      <c r="AFL713"/>
      <c r="AFM713"/>
      <c r="AFN713"/>
      <c r="AFO713"/>
      <c r="AFP713"/>
      <c r="AFQ713"/>
      <c r="AFR713"/>
      <c r="AFS713"/>
      <c r="AFT713"/>
      <c r="AFU713"/>
      <c r="AFV713"/>
      <c r="AFW713"/>
      <c r="AFX713"/>
      <c r="AFY713"/>
      <c r="AFZ713"/>
      <c r="AGA713"/>
      <c r="AGB713"/>
      <c r="AGC713"/>
      <c r="AGD713"/>
      <c r="AGE713"/>
      <c r="AGF713"/>
      <c r="AGG713"/>
      <c r="AGH713"/>
      <c r="AGI713"/>
      <c r="AGJ713"/>
      <c r="AGK713"/>
      <c r="AGL713"/>
      <c r="AGM713"/>
      <c r="AGN713"/>
      <c r="AGO713"/>
      <c r="AGP713"/>
      <c r="AGQ713"/>
      <c r="AGR713"/>
      <c r="AGS713"/>
      <c r="AGT713"/>
      <c r="AGU713"/>
      <c r="AGV713"/>
      <c r="AGW713"/>
      <c r="AGX713"/>
      <c r="AGY713"/>
      <c r="AGZ713"/>
      <c r="AHA713"/>
      <c r="AHB713"/>
      <c r="AHC713"/>
      <c r="AHD713"/>
      <c r="AHE713"/>
      <c r="AHF713"/>
      <c r="AHG713"/>
      <c r="AHH713"/>
      <c r="AHI713"/>
      <c r="AHJ713"/>
      <c r="AHK713"/>
      <c r="AHL713"/>
      <c r="AHM713"/>
      <c r="AHN713"/>
      <c r="AHO713"/>
      <c r="AHP713"/>
      <c r="AHQ713"/>
      <c r="AHR713"/>
      <c r="AHS713"/>
      <c r="AHT713"/>
      <c r="AHU713"/>
      <c r="AHV713"/>
      <c r="AHW713"/>
      <c r="AHX713"/>
      <c r="AHY713"/>
      <c r="AHZ713"/>
      <c r="AIA713"/>
      <c r="AIB713"/>
      <c r="AIC713"/>
      <c r="AID713"/>
      <c r="AIE713"/>
      <c r="AIF713"/>
      <c r="AIG713"/>
      <c r="AIH713"/>
      <c r="AII713"/>
      <c r="AIJ713"/>
      <c r="AIK713"/>
      <c r="AIL713"/>
      <c r="AIM713"/>
      <c r="AIN713"/>
      <c r="AIO713"/>
      <c r="AIP713"/>
      <c r="AIQ713"/>
      <c r="AIR713"/>
      <c r="AIS713"/>
      <c r="AIT713"/>
      <c r="AIU713"/>
      <c r="AIV713"/>
      <c r="AIW713"/>
      <c r="AIX713"/>
      <c r="AIY713"/>
      <c r="AIZ713"/>
      <c r="AJA713"/>
      <c r="AJB713"/>
      <c r="AJC713"/>
      <c r="AJD713"/>
      <c r="AJE713"/>
      <c r="AJF713"/>
      <c r="AJG713"/>
      <c r="AJH713"/>
      <c r="AJI713"/>
      <c r="AJJ713"/>
      <c r="AJK713"/>
      <c r="AJL713"/>
      <c r="AJM713"/>
      <c r="AJN713"/>
      <c r="AJO713"/>
      <c r="AJP713"/>
      <c r="AJQ713"/>
      <c r="AJR713"/>
      <c r="AJS713"/>
      <c r="AJT713"/>
      <c r="AJU713"/>
      <c r="AJV713"/>
      <c r="AJW713"/>
      <c r="AJX713"/>
      <c r="AJY713"/>
      <c r="AJZ713"/>
      <c r="AKA713"/>
      <c r="AKB713"/>
      <c r="AKC713"/>
      <c r="AKD713"/>
      <c r="AKE713"/>
      <c r="AKF713"/>
      <c r="AKG713"/>
      <c r="AKH713"/>
      <c r="AKI713"/>
      <c r="AKJ713"/>
      <c r="AKK713"/>
      <c r="AKL713"/>
      <c r="AKM713"/>
      <c r="AKN713"/>
      <c r="AKO713"/>
      <c r="AKP713"/>
      <c r="AKQ713"/>
      <c r="AKR713"/>
      <c r="AKS713"/>
      <c r="AKT713"/>
      <c r="AKU713"/>
      <c r="AKV713"/>
      <c r="AKW713"/>
      <c r="AKX713"/>
      <c r="AKY713"/>
      <c r="AKZ713"/>
      <c r="ALA713"/>
      <c r="ALB713"/>
      <c r="ALC713"/>
      <c r="ALD713"/>
      <c r="ALE713"/>
      <c r="ALF713"/>
      <c r="ALG713"/>
      <c r="ALH713"/>
      <c r="ALI713"/>
      <c r="ALJ713"/>
      <c r="ALK713"/>
      <c r="ALL713"/>
      <c r="ALM713"/>
      <c r="ALN713"/>
      <c r="ALO713"/>
      <c r="ALP713"/>
      <c r="ALQ713"/>
      <c r="ALR713"/>
      <c r="ALS713"/>
      <c r="ALT713"/>
      <c r="ALU713"/>
      <c r="ALV713"/>
      <c r="ALW713"/>
      <c r="ALX713"/>
      <c r="ALY713"/>
      <c r="ALZ713"/>
      <c r="AMA713"/>
      <c r="AMB713"/>
      <c r="AMC713"/>
      <c r="AMD713"/>
      <c r="AME713"/>
      <c r="AMF713"/>
      <c r="AMG713"/>
      <c r="AMH713"/>
      <c r="AMI713"/>
      <c r="AMJ713"/>
    </row>
    <row r="714" spans="1:1024" ht="31.5" x14ac:dyDescent="0.25">
      <c r="A714" s="252">
        <v>3</v>
      </c>
      <c r="B714" s="253" t="s">
        <v>52</v>
      </c>
      <c r="C714" s="253">
        <v>11</v>
      </c>
      <c r="D714" s="253" t="s">
        <v>52</v>
      </c>
      <c r="E714" s="253">
        <v>3</v>
      </c>
      <c r="F714" s="254" t="s">
        <v>138</v>
      </c>
      <c r="G714" s="255" t="s">
        <v>360</v>
      </c>
      <c r="H714" s="256" t="s">
        <v>140</v>
      </c>
      <c r="I714" s="257">
        <v>3</v>
      </c>
      <c r="J714" s="258">
        <v>1197.82</v>
      </c>
      <c r="K714" s="258">
        <v>418.87</v>
      </c>
      <c r="L714" s="259">
        <f>SUM(J714:K714)</f>
        <v>1616.69</v>
      </c>
      <c r="M714" s="259">
        <f>L714*I714</f>
        <v>4850.07</v>
      </c>
      <c r="N714" s="260">
        <f>$P$8</f>
        <v>0.19939999999999999</v>
      </c>
      <c r="O714" s="261">
        <f>M714*(1+N714)</f>
        <v>5817.1739579999994</v>
      </c>
      <c r="P714" s="262">
        <f>O714/$O$1113</f>
        <v>3.3752072849157141E-3</v>
      </c>
      <c r="Q714" s="242"/>
      <c r="R714" s="243"/>
      <c r="S714" s="263">
        <f>IF($V$8=0,0,L714*(1+$V$8)*(1-$V$6))</f>
        <v>0</v>
      </c>
      <c r="T714" s="263">
        <f>S714*I714</f>
        <v>0</v>
      </c>
      <c r="U714" s="83"/>
      <c r="V714" s="310" t="e">
        <f>T714/$T$1113</f>
        <v>#DIV/0!</v>
      </c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  <c r="AMG714"/>
      <c r="AMH714"/>
      <c r="AMI714"/>
      <c r="AMJ714"/>
    </row>
    <row r="715" spans="1:1024" ht="31.5" x14ac:dyDescent="0.25">
      <c r="A715" s="252">
        <v>3</v>
      </c>
      <c r="B715" s="253" t="s">
        <v>52</v>
      </c>
      <c r="C715" s="253">
        <v>11</v>
      </c>
      <c r="D715" s="253" t="s">
        <v>52</v>
      </c>
      <c r="E715" s="253">
        <v>4</v>
      </c>
      <c r="F715" s="254" t="s">
        <v>138</v>
      </c>
      <c r="G715" s="255" t="s">
        <v>514</v>
      </c>
      <c r="H715" s="256" t="s">
        <v>140</v>
      </c>
      <c r="I715" s="257">
        <v>1</v>
      </c>
      <c r="J715" s="258">
        <v>1659.8333333333301</v>
      </c>
      <c r="K715" s="258">
        <v>580.43333333333305</v>
      </c>
      <c r="L715" s="259">
        <f>SUM(J715:K715)</f>
        <v>2240.2666666666632</v>
      </c>
      <c r="M715" s="259">
        <f>L715*I715</f>
        <v>2240.2666666666632</v>
      </c>
      <c r="N715" s="260">
        <f>$P$8</f>
        <v>0.19939999999999999</v>
      </c>
      <c r="O715" s="261">
        <f>M715*(1+N715)</f>
        <v>2686.975839999996</v>
      </c>
      <c r="P715" s="262">
        <f>O715/$O$1113</f>
        <v>1.5590216993748888E-3</v>
      </c>
      <c r="Q715" s="242"/>
      <c r="R715" s="243"/>
      <c r="S715" s="263">
        <f>IF($V$8=0,0,L715*(1+$V$8)*(1-$V$6))</f>
        <v>0</v>
      </c>
      <c r="T715" s="263">
        <f>S715*I715</f>
        <v>0</v>
      </c>
      <c r="U715" s="83"/>
      <c r="V715" s="310" t="e">
        <f>T715/$T$1113</f>
        <v>#DIV/0!</v>
      </c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  <c r="MM715"/>
      <c r="MN715"/>
      <c r="MO715"/>
      <c r="MP715"/>
      <c r="MQ715"/>
      <c r="MR715"/>
      <c r="MS715"/>
      <c r="MT715"/>
      <c r="MU715"/>
      <c r="MV715"/>
      <c r="MW715"/>
      <c r="MX715"/>
      <c r="MY715"/>
      <c r="MZ715"/>
      <c r="NA715"/>
      <c r="NB715"/>
      <c r="NC715"/>
      <c r="ND715"/>
      <c r="NE715"/>
      <c r="NF715"/>
      <c r="NG715"/>
      <c r="NH715"/>
      <c r="NI715"/>
      <c r="NJ715"/>
      <c r="NK715"/>
      <c r="NL715"/>
      <c r="NM715"/>
      <c r="NN715"/>
      <c r="NO715"/>
      <c r="NP715"/>
      <c r="NQ715"/>
      <c r="NR715"/>
      <c r="NS715"/>
      <c r="NT715"/>
      <c r="NU715"/>
      <c r="NV715"/>
      <c r="NW715"/>
      <c r="NX715"/>
      <c r="NY715"/>
      <c r="NZ715"/>
      <c r="OA715"/>
      <c r="OB715"/>
      <c r="OC715"/>
      <c r="OD715"/>
      <c r="OE715"/>
      <c r="OF715"/>
      <c r="OG715"/>
      <c r="OH715"/>
      <c r="OI715"/>
      <c r="OJ715"/>
      <c r="OK715"/>
      <c r="OL715"/>
      <c r="OM715"/>
      <c r="ON715"/>
      <c r="OO715"/>
      <c r="OP715"/>
      <c r="OQ715"/>
      <c r="OR715"/>
      <c r="OS715"/>
      <c r="OT715"/>
      <c r="OU715"/>
      <c r="OV715"/>
      <c r="OW715"/>
      <c r="OX715"/>
      <c r="OY715"/>
      <c r="OZ715"/>
      <c r="PA715"/>
      <c r="PB715"/>
      <c r="PC715"/>
      <c r="PD715"/>
      <c r="PE715"/>
      <c r="PF715"/>
      <c r="PG715"/>
      <c r="PH715"/>
      <c r="PI715"/>
      <c r="PJ715"/>
      <c r="PK715"/>
      <c r="PL715"/>
      <c r="PM715"/>
      <c r="PN715"/>
      <c r="PO715"/>
      <c r="PP715"/>
      <c r="PQ715"/>
      <c r="PR715"/>
      <c r="PS715"/>
      <c r="PT715"/>
      <c r="PU715"/>
      <c r="PV715"/>
      <c r="PW715"/>
      <c r="PX715"/>
      <c r="PY715"/>
      <c r="PZ715"/>
      <c r="QA715"/>
      <c r="QB715"/>
      <c r="QC715"/>
      <c r="QD715"/>
      <c r="QE715"/>
      <c r="QF715"/>
      <c r="QG715"/>
      <c r="QH715"/>
      <c r="QI715"/>
      <c r="QJ715"/>
      <c r="QK715"/>
      <c r="QL715"/>
      <c r="QM715"/>
      <c r="QN715"/>
      <c r="QO715"/>
      <c r="QP715"/>
      <c r="QQ715"/>
      <c r="QR715"/>
      <c r="QS715"/>
      <c r="QT715"/>
      <c r="QU715"/>
      <c r="QV715"/>
      <c r="QW715"/>
      <c r="QX715"/>
      <c r="QY715"/>
      <c r="QZ715"/>
      <c r="RA715"/>
      <c r="RB715"/>
      <c r="RC715"/>
      <c r="RD715"/>
      <c r="RE715"/>
      <c r="RF715"/>
      <c r="RG715"/>
      <c r="RH715"/>
      <c r="RI715"/>
      <c r="RJ715"/>
      <c r="RK715"/>
      <c r="RL715"/>
      <c r="RM715"/>
      <c r="RN715"/>
      <c r="RO715"/>
      <c r="RP715"/>
      <c r="RQ715"/>
      <c r="RR715"/>
      <c r="RS715"/>
      <c r="RT715"/>
      <c r="RU715"/>
      <c r="RV715"/>
      <c r="RW715"/>
      <c r="RX715"/>
      <c r="RY715"/>
      <c r="RZ715"/>
      <c r="SA715"/>
      <c r="SB715"/>
      <c r="SC715"/>
      <c r="SD715"/>
      <c r="SE715"/>
      <c r="SF715"/>
      <c r="SG715"/>
      <c r="SH715"/>
      <c r="SI715"/>
      <c r="SJ715"/>
      <c r="SK715"/>
      <c r="SL715"/>
      <c r="SM715"/>
      <c r="SN715"/>
      <c r="SO715"/>
      <c r="SP715"/>
      <c r="SQ715"/>
      <c r="SR715"/>
      <c r="SS715"/>
      <c r="ST715"/>
      <c r="SU715"/>
      <c r="SV715"/>
      <c r="SW715"/>
      <c r="SX715"/>
      <c r="SY715"/>
      <c r="SZ715"/>
      <c r="TA715"/>
      <c r="TB715"/>
      <c r="TC715"/>
      <c r="TD715"/>
      <c r="TE715"/>
      <c r="TF715"/>
      <c r="TG715"/>
      <c r="TH715"/>
      <c r="TI715"/>
      <c r="TJ715"/>
      <c r="TK715"/>
      <c r="TL715"/>
      <c r="TM715"/>
      <c r="TN715"/>
      <c r="TO715"/>
      <c r="TP715"/>
      <c r="TQ715"/>
      <c r="TR715"/>
      <c r="TS715"/>
      <c r="TT715"/>
      <c r="TU715"/>
      <c r="TV715"/>
      <c r="TW715"/>
      <c r="TX715"/>
      <c r="TY715"/>
      <c r="TZ715"/>
      <c r="UA715"/>
      <c r="UB715"/>
      <c r="UC715"/>
      <c r="UD715"/>
      <c r="UE715"/>
      <c r="UF715"/>
      <c r="UG715"/>
      <c r="UH715"/>
      <c r="UI715"/>
      <c r="UJ715"/>
      <c r="UK715"/>
      <c r="UL715"/>
      <c r="UM715"/>
      <c r="UN715"/>
      <c r="UO715"/>
      <c r="UP715"/>
      <c r="UQ715"/>
      <c r="UR715"/>
      <c r="US715"/>
      <c r="UT715"/>
      <c r="UU715"/>
      <c r="UV715"/>
      <c r="UW715"/>
      <c r="UX715"/>
      <c r="UY715"/>
      <c r="UZ715"/>
      <c r="VA715"/>
      <c r="VB715"/>
      <c r="VC715"/>
      <c r="VD715"/>
      <c r="VE715"/>
      <c r="VF715"/>
      <c r="VG715"/>
      <c r="VH715"/>
      <c r="VI715"/>
      <c r="VJ715"/>
      <c r="VK715"/>
      <c r="VL715"/>
      <c r="VM715"/>
      <c r="VN715"/>
      <c r="VO715"/>
      <c r="VP715"/>
      <c r="VQ715"/>
      <c r="VR715"/>
      <c r="VS715"/>
      <c r="VT715"/>
      <c r="VU715"/>
      <c r="VV715"/>
      <c r="VW715"/>
      <c r="VX715"/>
      <c r="VY715"/>
      <c r="VZ715"/>
      <c r="WA715"/>
      <c r="WB715"/>
      <c r="WC715"/>
      <c r="WD715"/>
      <c r="WE715"/>
      <c r="WF715"/>
      <c r="WG715"/>
      <c r="WH715"/>
      <c r="WI715"/>
      <c r="WJ715"/>
      <c r="WK715"/>
      <c r="WL715"/>
      <c r="WM715"/>
      <c r="WN715"/>
      <c r="WO715"/>
      <c r="WP715"/>
      <c r="WQ715"/>
      <c r="WR715"/>
      <c r="WS715"/>
      <c r="WT715"/>
      <c r="WU715"/>
      <c r="WV715"/>
      <c r="WW715"/>
      <c r="WX715"/>
      <c r="WY715"/>
      <c r="WZ715"/>
      <c r="XA715"/>
      <c r="XB715"/>
      <c r="XC715"/>
      <c r="XD715"/>
      <c r="XE715"/>
      <c r="XF715"/>
      <c r="XG715"/>
      <c r="XH715"/>
      <c r="XI715"/>
      <c r="XJ715"/>
      <c r="XK715"/>
      <c r="XL715"/>
      <c r="XM715"/>
      <c r="XN715"/>
      <c r="XO715"/>
      <c r="XP715"/>
      <c r="XQ715"/>
      <c r="XR715"/>
      <c r="XS715"/>
      <c r="XT715"/>
      <c r="XU715"/>
      <c r="XV715"/>
      <c r="XW715"/>
      <c r="XX715"/>
      <c r="XY715"/>
      <c r="XZ715"/>
      <c r="YA715"/>
      <c r="YB715"/>
      <c r="YC715"/>
      <c r="YD715"/>
      <c r="YE715"/>
      <c r="YF715"/>
      <c r="YG715"/>
      <c r="YH715"/>
      <c r="YI715"/>
      <c r="YJ715"/>
      <c r="YK715"/>
      <c r="YL715"/>
      <c r="YM715"/>
      <c r="YN715"/>
      <c r="YO715"/>
      <c r="YP715"/>
      <c r="YQ715"/>
      <c r="YR715"/>
      <c r="YS715"/>
      <c r="YT715"/>
      <c r="YU715"/>
      <c r="YV715"/>
      <c r="YW715"/>
      <c r="YX715"/>
      <c r="YY715"/>
      <c r="YZ715"/>
      <c r="ZA715"/>
      <c r="ZB715"/>
      <c r="ZC715"/>
      <c r="ZD715"/>
      <c r="ZE715"/>
      <c r="ZF715"/>
      <c r="ZG715"/>
      <c r="ZH715"/>
      <c r="ZI715"/>
      <c r="ZJ715"/>
      <c r="ZK715"/>
      <c r="ZL715"/>
      <c r="ZM715"/>
      <c r="ZN715"/>
      <c r="ZO715"/>
      <c r="ZP715"/>
      <c r="ZQ715"/>
      <c r="ZR715"/>
      <c r="ZS715"/>
      <c r="ZT715"/>
      <c r="ZU715"/>
      <c r="ZV715"/>
      <c r="ZW715"/>
      <c r="ZX715"/>
      <c r="ZY715"/>
      <c r="ZZ715"/>
      <c r="AAA715"/>
      <c r="AAB715"/>
      <c r="AAC715"/>
      <c r="AAD715"/>
      <c r="AAE715"/>
      <c r="AAF715"/>
      <c r="AAG715"/>
      <c r="AAH715"/>
      <c r="AAI715"/>
      <c r="AAJ715"/>
      <c r="AAK715"/>
      <c r="AAL715"/>
      <c r="AAM715"/>
      <c r="AAN715"/>
      <c r="AAO715"/>
      <c r="AAP715"/>
      <c r="AAQ715"/>
      <c r="AAR715"/>
      <c r="AAS715"/>
      <c r="AAT715"/>
      <c r="AAU715"/>
      <c r="AAV715"/>
      <c r="AAW715"/>
      <c r="AAX715"/>
      <c r="AAY715"/>
      <c r="AAZ715"/>
      <c r="ABA715"/>
      <c r="ABB715"/>
      <c r="ABC715"/>
      <c r="ABD715"/>
      <c r="ABE715"/>
      <c r="ABF715"/>
      <c r="ABG715"/>
      <c r="ABH715"/>
      <c r="ABI715"/>
      <c r="ABJ715"/>
      <c r="ABK715"/>
      <c r="ABL715"/>
      <c r="ABM715"/>
      <c r="ABN715"/>
      <c r="ABO715"/>
      <c r="ABP715"/>
      <c r="ABQ715"/>
      <c r="ABR715"/>
      <c r="ABS715"/>
      <c r="ABT715"/>
      <c r="ABU715"/>
      <c r="ABV715"/>
      <c r="ABW715"/>
      <c r="ABX715"/>
      <c r="ABY715"/>
      <c r="ABZ715"/>
      <c r="ACA715"/>
      <c r="ACB715"/>
      <c r="ACC715"/>
      <c r="ACD715"/>
      <c r="ACE715"/>
      <c r="ACF715"/>
      <c r="ACG715"/>
      <c r="ACH715"/>
      <c r="ACI715"/>
      <c r="ACJ715"/>
      <c r="ACK715"/>
      <c r="ACL715"/>
      <c r="ACM715"/>
      <c r="ACN715"/>
      <c r="ACO715"/>
      <c r="ACP715"/>
      <c r="ACQ715"/>
      <c r="ACR715"/>
      <c r="ACS715"/>
      <c r="ACT715"/>
      <c r="ACU715"/>
      <c r="ACV715"/>
      <c r="ACW715"/>
      <c r="ACX715"/>
      <c r="ACY715"/>
      <c r="ACZ715"/>
      <c r="ADA715"/>
      <c r="ADB715"/>
      <c r="ADC715"/>
      <c r="ADD715"/>
      <c r="ADE715"/>
      <c r="ADF715"/>
      <c r="ADG715"/>
      <c r="ADH715"/>
      <c r="ADI715"/>
      <c r="ADJ715"/>
      <c r="ADK715"/>
      <c r="ADL715"/>
      <c r="ADM715"/>
      <c r="ADN715"/>
      <c r="ADO715"/>
      <c r="ADP715"/>
      <c r="ADQ715"/>
      <c r="ADR715"/>
      <c r="ADS715"/>
      <c r="ADT715"/>
      <c r="ADU715"/>
      <c r="ADV715"/>
      <c r="ADW715"/>
      <c r="ADX715"/>
      <c r="ADY715"/>
      <c r="ADZ715"/>
      <c r="AEA715"/>
      <c r="AEB715"/>
      <c r="AEC715"/>
      <c r="AED715"/>
      <c r="AEE715"/>
      <c r="AEF715"/>
      <c r="AEG715"/>
      <c r="AEH715"/>
      <c r="AEI715"/>
      <c r="AEJ715"/>
      <c r="AEK715"/>
      <c r="AEL715"/>
      <c r="AEM715"/>
      <c r="AEN715"/>
      <c r="AEO715"/>
      <c r="AEP715"/>
      <c r="AEQ715"/>
      <c r="AER715"/>
      <c r="AES715"/>
      <c r="AET715"/>
      <c r="AEU715"/>
      <c r="AEV715"/>
      <c r="AEW715"/>
      <c r="AEX715"/>
      <c r="AEY715"/>
      <c r="AEZ715"/>
      <c r="AFA715"/>
      <c r="AFB715"/>
      <c r="AFC715"/>
      <c r="AFD715"/>
      <c r="AFE715"/>
      <c r="AFF715"/>
      <c r="AFG715"/>
      <c r="AFH715"/>
      <c r="AFI715"/>
      <c r="AFJ715"/>
      <c r="AFK715"/>
      <c r="AFL715"/>
      <c r="AFM715"/>
      <c r="AFN715"/>
      <c r="AFO715"/>
      <c r="AFP715"/>
      <c r="AFQ715"/>
      <c r="AFR715"/>
      <c r="AFS715"/>
      <c r="AFT715"/>
      <c r="AFU715"/>
      <c r="AFV715"/>
      <c r="AFW715"/>
      <c r="AFX715"/>
      <c r="AFY715"/>
      <c r="AFZ715"/>
      <c r="AGA715"/>
      <c r="AGB715"/>
      <c r="AGC715"/>
      <c r="AGD715"/>
      <c r="AGE715"/>
      <c r="AGF715"/>
      <c r="AGG715"/>
      <c r="AGH715"/>
      <c r="AGI715"/>
      <c r="AGJ715"/>
      <c r="AGK715"/>
      <c r="AGL715"/>
      <c r="AGM715"/>
      <c r="AGN715"/>
      <c r="AGO715"/>
      <c r="AGP715"/>
      <c r="AGQ715"/>
      <c r="AGR715"/>
      <c r="AGS715"/>
      <c r="AGT715"/>
      <c r="AGU715"/>
      <c r="AGV715"/>
      <c r="AGW715"/>
      <c r="AGX715"/>
      <c r="AGY715"/>
      <c r="AGZ715"/>
      <c r="AHA715"/>
      <c r="AHB715"/>
      <c r="AHC715"/>
      <c r="AHD715"/>
      <c r="AHE715"/>
      <c r="AHF715"/>
      <c r="AHG715"/>
      <c r="AHH715"/>
      <c r="AHI715"/>
      <c r="AHJ715"/>
      <c r="AHK715"/>
      <c r="AHL715"/>
      <c r="AHM715"/>
      <c r="AHN715"/>
      <c r="AHO715"/>
      <c r="AHP715"/>
      <c r="AHQ715"/>
      <c r="AHR715"/>
      <c r="AHS715"/>
      <c r="AHT715"/>
      <c r="AHU715"/>
      <c r="AHV715"/>
      <c r="AHW715"/>
      <c r="AHX715"/>
      <c r="AHY715"/>
      <c r="AHZ715"/>
      <c r="AIA715"/>
      <c r="AIB715"/>
      <c r="AIC715"/>
      <c r="AID715"/>
      <c r="AIE715"/>
      <c r="AIF715"/>
      <c r="AIG715"/>
      <c r="AIH715"/>
      <c r="AII715"/>
      <c r="AIJ715"/>
      <c r="AIK715"/>
      <c r="AIL715"/>
      <c r="AIM715"/>
      <c r="AIN715"/>
      <c r="AIO715"/>
      <c r="AIP715"/>
      <c r="AIQ715"/>
      <c r="AIR715"/>
      <c r="AIS715"/>
      <c r="AIT715"/>
      <c r="AIU715"/>
      <c r="AIV715"/>
      <c r="AIW715"/>
      <c r="AIX715"/>
      <c r="AIY715"/>
      <c r="AIZ715"/>
      <c r="AJA715"/>
      <c r="AJB715"/>
      <c r="AJC715"/>
      <c r="AJD715"/>
      <c r="AJE715"/>
      <c r="AJF715"/>
      <c r="AJG715"/>
      <c r="AJH715"/>
      <c r="AJI715"/>
      <c r="AJJ715"/>
      <c r="AJK715"/>
      <c r="AJL715"/>
      <c r="AJM715"/>
      <c r="AJN715"/>
      <c r="AJO715"/>
      <c r="AJP715"/>
      <c r="AJQ715"/>
      <c r="AJR715"/>
      <c r="AJS715"/>
      <c r="AJT715"/>
      <c r="AJU715"/>
      <c r="AJV715"/>
      <c r="AJW715"/>
      <c r="AJX715"/>
      <c r="AJY715"/>
      <c r="AJZ715"/>
      <c r="AKA715"/>
      <c r="AKB715"/>
      <c r="AKC715"/>
      <c r="AKD715"/>
      <c r="AKE715"/>
      <c r="AKF715"/>
      <c r="AKG715"/>
      <c r="AKH715"/>
      <c r="AKI715"/>
      <c r="AKJ715"/>
      <c r="AKK715"/>
      <c r="AKL715"/>
      <c r="AKM715"/>
      <c r="AKN715"/>
      <c r="AKO715"/>
      <c r="AKP715"/>
      <c r="AKQ715"/>
      <c r="AKR715"/>
      <c r="AKS715"/>
      <c r="AKT715"/>
      <c r="AKU715"/>
      <c r="AKV715"/>
      <c r="AKW715"/>
      <c r="AKX715"/>
      <c r="AKY715"/>
      <c r="AKZ715"/>
      <c r="ALA715"/>
      <c r="ALB715"/>
      <c r="ALC715"/>
      <c r="ALD715"/>
      <c r="ALE715"/>
      <c r="ALF715"/>
      <c r="ALG715"/>
      <c r="ALH715"/>
      <c r="ALI715"/>
      <c r="ALJ715"/>
      <c r="ALK715"/>
      <c r="ALL715"/>
      <c r="ALM715"/>
      <c r="ALN715"/>
      <c r="ALO715"/>
      <c r="ALP715"/>
      <c r="ALQ715"/>
      <c r="ALR715"/>
      <c r="ALS715"/>
      <c r="ALT715"/>
      <c r="ALU715"/>
      <c r="ALV715"/>
      <c r="ALW715"/>
      <c r="ALX715"/>
      <c r="ALY715"/>
      <c r="ALZ715"/>
      <c r="AMA715"/>
      <c r="AMB715"/>
      <c r="AMC715"/>
      <c r="AMD715"/>
      <c r="AME715"/>
      <c r="AMF715"/>
      <c r="AMG715"/>
      <c r="AMH715"/>
      <c r="AMI715"/>
      <c r="AMJ715"/>
    </row>
    <row r="716" spans="1:1024" ht="15.75" x14ac:dyDescent="0.25">
      <c r="A716" s="252"/>
      <c r="B716" s="253"/>
      <c r="C716" s="253"/>
      <c r="D716" s="253"/>
      <c r="E716" s="253"/>
      <c r="F716" s="254"/>
      <c r="G716" s="277" t="s">
        <v>468</v>
      </c>
      <c r="H716" s="256"/>
      <c r="I716" s="257"/>
      <c r="J716" s="258"/>
      <c r="K716" s="258"/>
      <c r="L716" s="259"/>
      <c r="M716" s="259"/>
      <c r="N716" s="260"/>
      <c r="O716" s="261"/>
      <c r="P716" s="262"/>
      <c r="Q716" s="242"/>
      <c r="R716" s="243"/>
      <c r="S716" s="263"/>
      <c r="T716" s="243"/>
      <c r="U716" s="83"/>
      <c r="V716" s="314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  <c r="ML716"/>
      <c r="MM716"/>
      <c r="MN716"/>
      <c r="MO716"/>
      <c r="MP716"/>
      <c r="MQ716"/>
      <c r="MR716"/>
      <c r="MS716"/>
      <c r="MT716"/>
      <c r="MU716"/>
      <c r="MV716"/>
      <c r="MW716"/>
      <c r="MX716"/>
      <c r="MY716"/>
      <c r="MZ716"/>
      <c r="NA716"/>
      <c r="NB716"/>
      <c r="NC716"/>
      <c r="ND716"/>
      <c r="NE716"/>
      <c r="NF716"/>
      <c r="NG716"/>
      <c r="NH716"/>
      <c r="NI716"/>
      <c r="NJ716"/>
      <c r="NK716"/>
      <c r="NL716"/>
      <c r="NM716"/>
      <c r="NN716"/>
      <c r="NO716"/>
      <c r="NP716"/>
      <c r="NQ716"/>
      <c r="NR716"/>
      <c r="NS716"/>
      <c r="NT716"/>
      <c r="NU716"/>
      <c r="NV716"/>
      <c r="NW716"/>
      <c r="NX716"/>
      <c r="NY716"/>
      <c r="NZ716"/>
      <c r="OA716"/>
      <c r="OB716"/>
      <c r="OC716"/>
      <c r="OD716"/>
      <c r="OE716"/>
      <c r="OF716"/>
      <c r="OG716"/>
      <c r="OH716"/>
      <c r="OI716"/>
      <c r="OJ716"/>
      <c r="OK716"/>
      <c r="OL716"/>
      <c r="OM716"/>
      <c r="ON716"/>
      <c r="OO716"/>
      <c r="OP716"/>
      <c r="OQ716"/>
      <c r="OR716"/>
      <c r="OS716"/>
      <c r="OT716"/>
      <c r="OU716"/>
      <c r="OV716"/>
      <c r="OW716"/>
      <c r="OX716"/>
      <c r="OY716"/>
      <c r="OZ716"/>
      <c r="PA716"/>
      <c r="PB716"/>
      <c r="PC716"/>
      <c r="PD716"/>
      <c r="PE716"/>
      <c r="PF716"/>
      <c r="PG716"/>
      <c r="PH716"/>
      <c r="PI716"/>
      <c r="PJ716"/>
      <c r="PK716"/>
      <c r="PL716"/>
      <c r="PM716"/>
      <c r="PN716"/>
      <c r="PO716"/>
      <c r="PP716"/>
      <c r="PQ716"/>
      <c r="PR716"/>
      <c r="PS716"/>
      <c r="PT716"/>
      <c r="PU716"/>
      <c r="PV716"/>
      <c r="PW716"/>
      <c r="PX716"/>
      <c r="PY716"/>
      <c r="PZ716"/>
      <c r="QA716"/>
      <c r="QB716"/>
      <c r="QC716"/>
      <c r="QD716"/>
      <c r="QE716"/>
      <c r="QF716"/>
      <c r="QG716"/>
      <c r="QH716"/>
      <c r="QI716"/>
      <c r="QJ716"/>
      <c r="QK716"/>
      <c r="QL716"/>
      <c r="QM716"/>
      <c r="QN716"/>
      <c r="QO716"/>
      <c r="QP716"/>
      <c r="QQ716"/>
      <c r="QR716"/>
      <c r="QS716"/>
      <c r="QT716"/>
      <c r="QU716"/>
      <c r="QV716"/>
      <c r="QW716"/>
      <c r="QX716"/>
      <c r="QY716"/>
      <c r="QZ716"/>
      <c r="RA716"/>
      <c r="RB716"/>
      <c r="RC716"/>
      <c r="RD716"/>
      <c r="RE716"/>
      <c r="RF716"/>
      <c r="RG716"/>
      <c r="RH716"/>
      <c r="RI716"/>
      <c r="RJ716"/>
      <c r="RK716"/>
      <c r="RL716"/>
      <c r="RM716"/>
      <c r="RN716"/>
      <c r="RO716"/>
      <c r="RP716"/>
      <c r="RQ716"/>
      <c r="RR716"/>
      <c r="RS716"/>
      <c r="RT716"/>
      <c r="RU716"/>
      <c r="RV716"/>
      <c r="RW716"/>
      <c r="RX716"/>
      <c r="RY716"/>
      <c r="RZ716"/>
      <c r="SA716"/>
      <c r="SB716"/>
      <c r="SC716"/>
      <c r="SD716"/>
      <c r="SE716"/>
      <c r="SF716"/>
      <c r="SG716"/>
      <c r="SH716"/>
      <c r="SI716"/>
      <c r="SJ716"/>
      <c r="SK716"/>
      <c r="SL716"/>
      <c r="SM716"/>
      <c r="SN716"/>
      <c r="SO716"/>
      <c r="SP716"/>
      <c r="SQ716"/>
      <c r="SR716"/>
      <c r="SS716"/>
      <c r="ST716"/>
      <c r="SU716"/>
      <c r="SV716"/>
      <c r="SW716"/>
      <c r="SX716"/>
      <c r="SY716"/>
      <c r="SZ716"/>
      <c r="TA716"/>
      <c r="TB716"/>
      <c r="TC716"/>
      <c r="TD716"/>
      <c r="TE716"/>
      <c r="TF716"/>
      <c r="TG716"/>
      <c r="TH716"/>
      <c r="TI716"/>
      <c r="TJ716"/>
      <c r="TK716"/>
      <c r="TL716"/>
      <c r="TM716"/>
      <c r="TN716"/>
      <c r="TO716"/>
      <c r="TP716"/>
      <c r="TQ716"/>
      <c r="TR716"/>
      <c r="TS716"/>
      <c r="TT716"/>
      <c r="TU716"/>
      <c r="TV716"/>
      <c r="TW716"/>
      <c r="TX716"/>
      <c r="TY716"/>
      <c r="TZ716"/>
      <c r="UA716"/>
      <c r="UB716"/>
      <c r="UC716"/>
      <c r="UD716"/>
      <c r="UE716"/>
      <c r="UF716"/>
      <c r="UG716"/>
      <c r="UH716"/>
      <c r="UI716"/>
      <c r="UJ716"/>
      <c r="UK716"/>
      <c r="UL716"/>
      <c r="UM716"/>
      <c r="UN716"/>
      <c r="UO716"/>
      <c r="UP716"/>
      <c r="UQ716"/>
      <c r="UR716"/>
      <c r="US716"/>
      <c r="UT716"/>
      <c r="UU716"/>
      <c r="UV716"/>
      <c r="UW716"/>
      <c r="UX716"/>
      <c r="UY716"/>
      <c r="UZ716"/>
      <c r="VA716"/>
      <c r="VB716"/>
      <c r="VC716"/>
      <c r="VD716"/>
      <c r="VE716"/>
      <c r="VF716"/>
      <c r="VG716"/>
      <c r="VH716"/>
      <c r="VI716"/>
      <c r="VJ716"/>
      <c r="VK716"/>
      <c r="VL716"/>
      <c r="VM716"/>
      <c r="VN716"/>
      <c r="VO716"/>
      <c r="VP716"/>
      <c r="VQ716"/>
      <c r="VR716"/>
      <c r="VS716"/>
      <c r="VT716"/>
      <c r="VU716"/>
      <c r="VV716"/>
      <c r="VW716"/>
      <c r="VX716"/>
      <c r="VY716"/>
      <c r="VZ716"/>
      <c r="WA716"/>
      <c r="WB716"/>
      <c r="WC716"/>
      <c r="WD716"/>
      <c r="WE716"/>
      <c r="WF716"/>
      <c r="WG716"/>
      <c r="WH716"/>
      <c r="WI716"/>
      <c r="WJ716"/>
      <c r="WK716"/>
      <c r="WL716"/>
      <c r="WM716"/>
      <c r="WN716"/>
      <c r="WO716"/>
      <c r="WP716"/>
      <c r="WQ716"/>
      <c r="WR716"/>
      <c r="WS716"/>
      <c r="WT716"/>
      <c r="WU716"/>
      <c r="WV716"/>
      <c r="WW716"/>
      <c r="WX716"/>
      <c r="WY716"/>
      <c r="WZ716"/>
      <c r="XA716"/>
      <c r="XB716"/>
      <c r="XC716"/>
      <c r="XD716"/>
      <c r="XE716"/>
      <c r="XF716"/>
      <c r="XG716"/>
      <c r="XH716"/>
      <c r="XI716"/>
      <c r="XJ716"/>
      <c r="XK716"/>
      <c r="XL716"/>
      <c r="XM716"/>
      <c r="XN716"/>
      <c r="XO716"/>
      <c r="XP716"/>
      <c r="XQ716"/>
      <c r="XR716"/>
      <c r="XS716"/>
      <c r="XT716"/>
      <c r="XU716"/>
      <c r="XV716"/>
      <c r="XW716"/>
      <c r="XX716"/>
      <c r="XY716"/>
      <c r="XZ716"/>
      <c r="YA716"/>
      <c r="YB716"/>
      <c r="YC716"/>
      <c r="YD716"/>
      <c r="YE716"/>
      <c r="YF716"/>
      <c r="YG716"/>
      <c r="YH716"/>
      <c r="YI716"/>
      <c r="YJ716"/>
      <c r="YK716"/>
      <c r="YL716"/>
      <c r="YM716"/>
      <c r="YN716"/>
      <c r="YO716"/>
      <c r="YP716"/>
      <c r="YQ716"/>
      <c r="YR716"/>
      <c r="YS716"/>
      <c r="YT716"/>
      <c r="YU716"/>
      <c r="YV716"/>
      <c r="YW716"/>
      <c r="YX716"/>
      <c r="YY716"/>
      <c r="YZ716"/>
      <c r="ZA716"/>
      <c r="ZB716"/>
      <c r="ZC716"/>
      <c r="ZD716"/>
      <c r="ZE716"/>
      <c r="ZF716"/>
      <c r="ZG716"/>
      <c r="ZH716"/>
      <c r="ZI716"/>
      <c r="ZJ716"/>
      <c r="ZK716"/>
      <c r="ZL716"/>
      <c r="ZM716"/>
      <c r="ZN716"/>
      <c r="ZO716"/>
      <c r="ZP716"/>
      <c r="ZQ716"/>
      <c r="ZR716"/>
      <c r="ZS716"/>
      <c r="ZT716"/>
      <c r="ZU716"/>
      <c r="ZV716"/>
      <c r="ZW716"/>
      <c r="ZX716"/>
      <c r="ZY716"/>
      <c r="ZZ716"/>
      <c r="AAA716"/>
      <c r="AAB716"/>
      <c r="AAC716"/>
      <c r="AAD716"/>
      <c r="AAE716"/>
      <c r="AAF716"/>
      <c r="AAG716"/>
      <c r="AAH716"/>
      <c r="AAI716"/>
      <c r="AAJ716"/>
      <c r="AAK716"/>
      <c r="AAL716"/>
      <c r="AAM716"/>
      <c r="AAN716"/>
      <c r="AAO716"/>
      <c r="AAP716"/>
      <c r="AAQ716"/>
      <c r="AAR716"/>
      <c r="AAS716"/>
      <c r="AAT716"/>
      <c r="AAU716"/>
      <c r="AAV716"/>
      <c r="AAW716"/>
      <c r="AAX716"/>
      <c r="AAY716"/>
      <c r="AAZ716"/>
      <c r="ABA716"/>
      <c r="ABB716"/>
      <c r="ABC716"/>
      <c r="ABD716"/>
      <c r="ABE716"/>
      <c r="ABF716"/>
      <c r="ABG716"/>
      <c r="ABH716"/>
      <c r="ABI716"/>
      <c r="ABJ716"/>
      <c r="ABK716"/>
      <c r="ABL716"/>
      <c r="ABM716"/>
      <c r="ABN716"/>
      <c r="ABO716"/>
      <c r="ABP716"/>
      <c r="ABQ716"/>
      <c r="ABR716"/>
      <c r="ABS716"/>
      <c r="ABT716"/>
      <c r="ABU716"/>
      <c r="ABV716"/>
      <c r="ABW716"/>
      <c r="ABX716"/>
      <c r="ABY716"/>
      <c r="ABZ716"/>
      <c r="ACA716"/>
      <c r="ACB716"/>
      <c r="ACC716"/>
      <c r="ACD716"/>
      <c r="ACE716"/>
      <c r="ACF716"/>
      <c r="ACG716"/>
      <c r="ACH716"/>
      <c r="ACI716"/>
      <c r="ACJ716"/>
      <c r="ACK716"/>
      <c r="ACL716"/>
      <c r="ACM716"/>
      <c r="ACN716"/>
      <c r="ACO716"/>
      <c r="ACP716"/>
      <c r="ACQ716"/>
      <c r="ACR716"/>
      <c r="ACS716"/>
      <c r="ACT716"/>
      <c r="ACU716"/>
      <c r="ACV716"/>
      <c r="ACW716"/>
      <c r="ACX716"/>
      <c r="ACY716"/>
      <c r="ACZ716"/>
      <c r="ADA716"/>
      <c r="ADB716"/>
      <c r="ADC716"/>
      <c r="ADD716"/>
      <c r="ADE716"/>
      <c r="ADF716"/>
      <c r="ADG716"/>
      <c r="ADH716"/>
      <c r="ADI716"/>
      <c r="ADJ716"/>
      <c r="ADK716"/>
      <c r="ADL716"/>
      <c r="ADM716"/>
      <c r="ADN716"/>
      <c r="ADO716"/>
      <c r="ADP716"/>
      <c r="ADQ716"/>
      <c r="ADR716"/>
      <c r="ADS716"/>
      <c r="ADT716"/>
      <c r="ADU716"/>
      <c r="ADV716"/>
      <c r="ADW716"/>
      <c r="ADX716"/>
      <c r="ADY716"/>
      <c r="ADZ716"/>
      <c r="AEA716"/>
      <c r="AEB716"/>
      <c r="AEC716"/>
      <c r="AED716"/>
      <c r="AEE716"/>
      <c r="AEF716"/>
      <c r="AEG716"/>
      <c r="AEH716"/>
      <c r="AEI716"/>
      <c r="AEJ716"/>
      <c r="AEK716"/>
      <c r="AEL716"/>
      <c r="AEM716"/>
      <c r="AEN716"/>
      <c r="AEO716"/>
      <c r="AEP716"/>
      <c r="AEQ716"/>
      <c r="AER716"/>
      <c r="AES716"/>
      <c r="AET716"/>
      <c r="AEU716"/>
      <c r="AEV716"/>
      <c r="AEW716"/>
      <c r="AEX716"/>
      <c r="AEY716"/>
      <c r="AEZ716"/>
      <c r="AFA716"/>
      <c r="AFB716"/>
      <c r="AFC716"/>
      <c r="AFD716"/>
      <c r="AFE716"/>
      <c r="AFF716"/>
      <c r="AFG716"/>
      <c r="AFH716"/>
      <c r="AFI716"/>
      <c r="AFJ716"/>
      <c r="AFK716"/>
      <c r="AFL716"/>
      <c r="AFM716"/>
      <c r="AFN716"/>
      <c r="AFO716"/>
      <c r="AFP716"/>
      <c r="AFQ716"/>
      <c r="AFR716"/>
      <c r="AFS716"/>
      <c r="AFT716"/>
      <c r="AFU716"/>
      <c r="AFV716"/>
      <c r="AFW716"/>
      <c r="AFX716"/>
      <c r="AFY716"/>
      <c r="AFZ716"/>
      <c r="AGA716"/>
      <c r="AGB716"/>
      <c r="AGC716"/>
      <c r="AGD716"/>
      <c r="AGE716"/>
      <c r="AGF716"/>
      <c r="AGG716"/>
      <c r="AGH716"/>
      <c r="AGI716"/>
      <c r="AGJ716"/>
      <c r="AGK716"/>
      <c r="AGL716"/>
      <c r="AGM716"/>
      <c r="AGN716"/>
      <c r="AGO716"/>
      <c r="AGP716"/>
      <c r="AGQ716"/>
      <c r="AGR716"/>
      <c r="AGS716"/>
      <c r="AGT716"/>
      <c r="AGU716"/>
      <c r="AGV716"/>
      <c r="AGW716"/>
      <c r="AGX716"/>
      <c r="AGY716"/>
      <c r="AGZ716"/>
      <c r="AHA716"/>
      <c r="AHB716"/>
      <c r="AHC716"/>
      <c r="AHD716"/>
      <c r="AHE716"/>
      <c r="AHF716"/>
      <c r="AHG716"/>
      <c r="AHH716"/>
      <c r="AHI716"/>
      <c r="AHJ716"/>
      <c r="AHK716"/>
      <c r="AHL716"/>
      <c r="AHM716"/>
      <c r="AHN716"/>
      <c r="AHO716"/>
      <c r="AHP716"/>
      <c r="AHQ716"/>
      <c r="AHR716"/>
      <c r="AHS716"/>
      <c r="AHT716"/>
      <c r="AHU716"/>
      <c r="AHV716"/>
      <c r="AHW716"/>
      <c r="AHX716"/>
      <c r="AHY716"/>
      <c r="AHZ716"/>
      <c r="AIA716"/>
      <c r="AIB716"/>
      <c r="AIC716"/>
      <c r="AID716"/>
      <c r="AIE716"/>
      <c r="AIF716"/>
      <c r="AIG716"/>
      <c r="AIH716"/>
      <c r="AII716"/>
      <c r="AIJ716"/>
      <c r="AIK716"/>
      <c r="AIL716"/>
      <c r="AIM716"/>
      <c r="AIN716"/>
      <c r="AIO716"/>
      <c r="AIP716"/>
      <c r="AIQ716"/>
      <c r="AIR716"/>
      <c r="AIS716"/>
      <c r="AIT716"/>
      <c r="AIU716"/>
      <c r="AIV716"/>
      <c r="AIW716"/>
      <c r="AIX716"/>
      <c r="AIY716"/>
      <c r="AIZ716"/>
      <c r="AJA716"/>
      <c r="AJB716"/>
      <c r="AJC716"/>
      <c r="AJD716"/>
      <c r="AJE716"/>
      <c r="AJF716"/>
      <c r="AJG716"/>
      <c r="AJH716"/>
      <c r="AJI716"/>
      <c r="AJJ716"/>
      <c r="AJK716"/>
      <c r="AJL716"/>
      <c r="AJM716"/>
      <c r="AJN716"/>
      <c r="AJO716"/>
      <c r="AJP716"/>
      <c r="AJQ716"/>
      <c r="AJR716"/>
      <c r="AJS716"/>
      <c r="AJT716"/>
      <c r="AJU716"/>
      <c r="AJV716"/>
      <c r="AJW716"/>
      <c r="AJX716"/>
      <c r="AJY716"/>
      <c r="AJZ716"/>
      <c r="AKA716"/>
      <c r="AKB716"/>
      <c r="AKC716"/>
      <c r="AKD716"/>
      <c r="AKE716"/>
      <c r="AKF716"/>
      <c r="AKG716"/>
      <c r="AKH716"/>
      <c r="AKI716"/>
      <c r="AKJ716"/>
      <c r="AKK716"/>
      <c r="AKL716"/>
      <c r="AKM716"/>
      <c r="AKN716"/>
      <c r="AKO716"/>
      <c r="AKP716"/>
      <c r="AKQ716"/>
      <c r="AKR716"/>
      <c r="AKS716"/>
      <c r="AKT716"/>
      <c r="AKU716"/>
      <c r="AKV716"/>
      <c r="AKW716"/>
      <c r="AKX716"/>
      <c r="AKY716"/>
      <c r="AKZ716"/>
      <c r="ALA716"/>
      <c r="ALB716"/>
      <c r="ALC716"/>
      <c r="ALD716"/>
      <c r="ALE716"/>
      <c r="ALF716"/>
      <c r="ALG716"/>
      <c r="ALH716"/>
      <c r="ALI716"/>
      <c r="ALJ716"/>
      <c r="ALK716"/>
      <c r="ALL716"/>
      <c r="ALM716"/>
      <c r="ALN716"/>
      <c r="ALO716"/>
      <c r="ALP716"/>
      <c r="ALQ716"/>
      <c r="ALR716"/>
      <c r="ALS716"/>
      <c r="ALT716"/>
      <c r="ALU716"/>
      <c r="ALV716"/>
      <c r="ALW716"/>
      <c r="ALX716"/>
      <c r="ALY716"/>
      <c r="ALZ716"/>
      <c r="AMA716"/>
      <c r="AMB716"/>
      <c r="AMC716"/>
      <c r="AMD716"/>
      <c r="AME716"/>
      <c r="AMF716"/>
      <c r="AMG716"/>
      <c r="AMH716"/>
      <c r="AMI716"/>
      <c r="AMJ716"/>
    </row>
    <row r="717" spans="1:1024" ht="31.5" x14ac:dyDescent="0.25">
      <c r="A717" s="252">
        <v>3</v>
      </c>
      <c r="B717" s="253" t="s">
        <v>52</v>
      </c>
      <c r="C717" s="253">
        <v>11</v>
      </c>
      <c r="D717" s="253" t="s">
        <v>52</v>
      </c>
      <c r="E717" s="253">
        <v>5</v>
      </c>
      <c r="F717" s="254" t="s">
        <v>138</v>
      </c>
      <c r="G717" s="255" t="s">
        <v>515</v>
      </c>
      <c r="H717" s="256" t="s">
        <v>140</v>
      </c>
      <c r="I717" s="257">
        <v>1</v>
      </c>
      <c r="J717" s="258">
        <v>937.95529816122496</v>
      </c>
      <c r="K717" s="258">
        <v>116.521009056327</v>
      </c>
      <c r="L717" s="259">
        <f t="shared" ref="L717:L723" si="216">SUM(J717:K717)</f>
        <v>1054.4763072175519</v>
      </c>
      <c r="M717" s="259">
        <f t="shared" ref="M717:M723" si="217">L717*I717</f>
        <v>1054.4763072175519</v>
      </c>
      <c r="N717" s="260">
        <f t="shared" ref="N717:N723" si="218">$P$8</f>
        <v>0.19939999999999999</v>
      </c>
      <c r="O717" s="261">
        <f t="shared" ref="O717:O723" si="219">M717*(1+N717)</f>
        <v>1264.7388828767319</v>
      </c>
      <c r="P717" s="262">
        <f t="shared" ref="P717:P723" si="220">O717/$O$1113</f>
        <v>7.3381953536581996E-4</v>
      </c>
      <c r="Q717" s="242"/>
      <c r="R717" s="243"/>
      <c r="S717" s="263">
        <f t="shared" ref="S717:S723" si="221">IF($V$8=0,0,L717*(1+$V$8)*(1-$V$6))</f>
        <v>0</v>
      </c>
      <c r="T717" s="263">
        <f t="shared" ref="T717:T723" si="222">S717*I717</f>
        <v>0</v>
      </c>
      <c r="U717" s="83"/>
      <c r="V717" s="310" t="e">
        <f t="shared" ref="V717:V723" si="223">T717/$T$1113</f>
        <v>#DIV/0!</v>
      </c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  <c r="AMG717"/>
      <c r="AMH717"/>
      <c r="AMI717"/>
      <c r="AMJ717"/>
    </row>
    <row r="718" spans="1:1024" ht="31.5" x14ac:dyDescent="0.25">
      <c r="A718" s="252">
        <v>3</v>
      </c>
      <c r="B718" s="253" t="s">
        <v>52</v>
      </c>
      <c r="C718" s="253">
        <v>11</v>
      </c>
      <c r="D718" s="253" t="s">
        <v>52</v>
      </c>
      <c r="E718" s="253">
        <v>6</v>
      </c>
      <c r="F718" s="254" t="s">
        <v>138</v>
      </c>
      <c r="G718" s="255" t="s">
        <v>516</v>
      </c>
      <c r="H718" s="256" t="s">
        <v>140</v>
      </c>
      <c r="I718" s="257">
        <v>6</v>
      </c>
      <c r="J718" s="258">
        <v>990.44</v>
      </c>
      <c r="K718" s="258">
        <v>168.856497963245</v>
      </c>
      <c r="L718" s="259">
        <f t="shared" si="216"/>
        <v>1159.296497963245</v>
      </c>
      <c r="M718" s="259">
        <f t="shared" si="217"/>
        <v>6955.7789877794694</v>
      </c>
      <c r="N718" s="260">
        <f t="shared" si="218"/>
        <v>0.19939999999999999</v>
      </c>
      <c r="O718" s="261">
        <f t="shared" si="219"/>
        <v>8342.7613179426953</v>
      </c>
      <c r="P718" s="262">
        <f t="shared" si="220"/>
        <v>4.8405890867177009E-3</v>
      </c>
      <c r="Q718" s="242"/>
      <c r="R718" s="243"/>
      <c r="S718" s="263">
        <f t="shared" si="221"/>
        <v>0</v>
      </c>
      <c r="T718" s="263">
        <f t="shared" si="222"/>
        <v>0</v>
      </c>
      <c r="U718" s="83"/>
      <c r="V718" s="310" t="e">
        <f t="shared" si="223"/>
        <v>#DIV/0!</v>
      </c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  <c r="MM718"/>
      <c r="MN718"/>
      <c r="MO718"/>
      <c r="MP718"/>
      <c r="MQ718"/>
      <c r="MR718"/>
      <c r="MS718"/>
      <c r="MT718"/>
      <c r="MU718"/>
      <c r="MV718"/>
      <c r="MW718"/>
      <c r="MX718"/>
      <c r="MY718"/>
      <c r="MZ718"/>
      <c r="NA718"/>
      <c r="NB718"/>
      <c r="NC718"/>
      <c r="ND718"/>
      <c r="NE718"/>
      <c r="NF718"/>
      <c r="NG718"/>
      <c r="NH718"/>
      <c r="NI718"/>
      <c r="NJ718"/>
      <c r="NK718"/>
      <c r="NL718"/>
      <c r="NM718"/>
      <c r="NN718"/>
      <c r="NO718"/>
      <c r="NP718"/>
      <c r="NQ718"/>
      <c r="NR718"/>
      <c r="NS718"/>
      <c r="NT718"/>
      <c r="NU718"/>
      <c r="NV718"/>
      <c r="NW718"/>
      <c r="NX718"/>
      <c r="NY718"/>
      <c r="NZ718"/>
      <c r="OA718"/>
      <c r="OB718"/>
      <c r="OC718"/>
      <c r="OD718"/>
      <c r="OE718"/>
      <c r="OF718"/>
      <c r="OG718"/>
      <c r="OH718"/>
      <c r="OI718"/>
      <c r="OJ718"/>
      <c r="OK718"/>
      <c r="OL718"/>
      <c r="OM718"/>
      <c r="ON718"/>
      <c r="OO718"/>
      <c r="OP718"/>
      <c r="OQ718"/>
      <c r="OR718"/>
      <c r="OS718"/>
      <c r="OT718"/>
      <c r="OU718"/>
      <c r="OV718"/>
      <c r="OW718"/>
      <c r="OX718"/>
      <c r="OY718"/>
      <c r="OZ718"/>
      <c r="PA718"/>
      <c r="PB718"/>
      <c r="PC718"/>
      <c r="PD718"/>
      <c r="PE718"/>
      <c r="PF718"/>
      <c r="PG718"/>
      <c r="PH718"/>
      <c r="PI718"/>
      <c r="PJ718"/>
      <c r="PK718"/>
      <c r="PL718"/>
      <c r="PM718"/>
      <c r="PN718"/>
      <c r="PO718"/>
      <c r="PP718"/>
      <c r="PQ718"/>
      <c r="PR718"/>
      <c r="PS718"/>
      <c r="PT718"/>
      <c r="PU718"/>
      <c r="PV718"/>
      <c r="PW718"/>
      <c r="PX718"/>
      <c r="PY718"/>
      <c r="PZ718"/>
      <c r="QA718"/>
      <c r="QB718"/>
      <c r="QC718"/>
      <c r="QD718"/>
      <c r="QE718"/>
      <c r="QF718"/>
      <c r="QG718"/>
      <c r="QH718"/>
      <c r="QI718"/>
      <c r="QJ718"/>
      <c r="QK718"/>
      <c r="QL718"/>
      <c r="QM718"/>
      <c r="QN718"/>
      <c r="QO718"/>
      <c r="QP718"/>
      <c r="QQ718"/>
      <c r="QR718"/>
      <c r="QS718"/>
      <c r="QT718"/>
      <c r="QU718"/>
      <c r="QV718"/>
      <c r="QW718"/>
      <c r="QX718"/>
      <c r="QY718"/>
      <c r="QZ718"/>
      <c r="RA718"/>
      <c r="RB718"/>
      <c r="RC718"/>
      <c r="RD718"/>
      <c r="RE718"/>
      <c r="RF718"/>
      <c r="RG718"/>
      <c r="RH718"/>
      <c r="RI718"/>
      <c r="RJ718"/>
      <c r="RK718"/>
      <c r="RL718"/>
      <c r="RM718"/>
      <c r="RN718"/>
      <c r="RO718"/>
      <c r="RP718"/>
      <c r="RQ718"/>
      <c r="RR718"/>
      <c r="RS718"/>
      <c r="RT718"/>
      <c r="RU718"/>
      <c r="RV718"/>
      <c r="RW718"/>
      <c r="RX718"/>
      <c r="RY718"/>
      <c r="RZ718"/>
      <c r="SA718"/>
      <c r="SB718"/>
      <c r="SC718"/>
      <c r="SD718"/>
      <c r="SE718"/>
      <c r="SF718"/>
      <c r="SG718"/>
      <c r="SH718"/>
      <c r="SI718"/>
      <c r="SJ718"/>
      <c r="SK718"/>
      <c r="SL718"/>
      <c r="SM718"/>
      <c r="SN718"/>
      <c r="SO718"/>
      <c r="SP718"/>
      <c r="SQ718"/>
      <c r="SR718"/>
      <c r="SS718"/>
      <c r="ST718"/>
      <c r="SU718"/>
      <c r="SV718"/>
      <c r="SW718"/>
      <c r="SX718"/>
      <c r="SY718"/>
      <c r="SZ718"/>
      <c r="TA718"/>
      <c r="TB718"/>
      <c r="TC718"/>
      <c r="TD718"/>
      <c r="TE718"/>
      <c r="TF718"/>
      <c r="TG718"/>
      <c r="TH718"/>
      <c r="TI718"/>
      <c r="TJ718"/>
      <c r="TK718"/>
      <c r="TL718"/>
      <c r="TM718"/>
      <c r="TN718"/>
      <c r="TO718"/>
      <c r="TP718"/>
      <c r="TQ718"/>
      <c r="TR718"/>
      <c r="TS718"/>
      <c r="TT718"/>
      <c r="TU718"/>
      <c r="TV718"/>
      <c r="TW718"/>
      <c r="TX718"/>
      <c r="TY718"/>
      <c r="TZ718"/>
      <c r="UA718"/>
      <c r="UB718"/>
      <c r="UC718"/>
      <c r="UD718"/>
      <c r="UE718"/>
      <c r="UF718"/>
      <c r="UG718"/>
      <c r="UH718"/>
      <c r="UI718"/>
      <c r="UJ718"/>
      <c r="UK718"/>
      <c r="UL718"/>
      <c r="UM718"/>
      <c r="UN718"/>
      <c r="UO718"/>
      <c r="UP718"/>
      <c r="UQ718"/>
      <c r="UR718"/>
      <c r="US718"/>
      <c r="UT718"/>
      <c r="UU718"/>
      <c r="UV718"/>
      <c r="UW718"/>
      <c r="UX718"/>
      <c r="UY718"/>
      <c r="UZ718"/>
      <c r="VA718"/>
      <c r="VB718"/>
      <c r="VC718"/>
      <c r="VD718"/>
      <c r="VE718"/>
      <c r="VF718"/>
      <c r="VG718"/>
      <c r="VH718"/>
      <c r="VI718"/>
      <c r="VJ718"/>
      <c r="VK718"/>
      <c r="VL718"/>
      <c r="VM718"/>
      <c r="VN718"/>
      <c r="VO718"/>
      <c r="VP718"/>
      <c r="VQ718"/>
      <c r="VR718"/>
      <c r="VS718"/>
      <c r="VT718"/>
      <c r="VU718"/>
      <c r="VV718"/>
      <c r="VW718"/>
      <c r="VX718"/>
      <c r="VY718"/>
      <c r="VZ718"/>
      <c r="WA718"/>
      <c r="WB718"/>
      <c r="WC718"/>
      <c r="WD718"/>
      <c r="WE718"/>
      <c r="WF718"/>
      <c r="WG718"/>
      <c r="WH718"/>
      <c r="WI718"/>
      <c r="WJ718"/>
      <c r="WK718"/>
      <c r="WL718"/>
      <c r="WM718"/>
      <c r="WN718"/>
      <c r="WO718"/>
      <c r="WP718"/>
      <c r="WQ718"/>
      <c r="WR718"/>
      <c r="WS718"/>
      <c r="WT718"/>
      <c r="WU718"/>
      <c r="WV718"/>
      <c r="WW718"/>
      <c r="WX718"/>
      <c r="WY718"/>
      <c r="WZ718"/>
      <c r="XA718"/>
      <c r="XB718"/>
      <c r="XC718"/>
      <c r="XD718"/>
      <c r="XE718"/>
      <c r="XF718"/>
      <c r="XG718"/>
      <c r="XH718"/>
      <c r="XI718"/>
      <c r="XJ718"/>
      <c r="XK718"/>
      <c r="XL718"/>
      <c r="XM718"/>
      <c r="XN718"/>
      <c r="XO718"/>
      <c r="XP718"/>
      <c r="XQ718"/>
      <c r="XR718"/>
      <c r="XS718"/>
      <c r="XT718"/>
      <c r="XU718"/>
      <c r="XV718"/>
      <c r="XW718"/>
      <c r="XX718"/>
      <c r="XY718"/>
      <c r="XZ718"/>
      <c r="YA718"/>
      <c r="YB718"/>
      <c r="YC718"/>
      <c r="YD718"/>
      <c r="YE718"/>
      <c r="YF718"/>
      <c r="YG718"/>
      <c r="YH718"/>
      <c r="YI718"/>
      <c r="YJ718"/>
      <c r="YK718"/>
      <c r="YL718"/>
      <c r="YM718"/>
      <c r="YN718"/>
      <c r="YO718"/>
      <c r="YP718"/>
      <c r="YQ718"/>
      <c r="YR718"/>
      <c r="YS718"/>
      <c r="YT718"/>
      <c r="YU718"/>
      <c r="YV718"/>
      <c r="YW718"/>
      <c r="YX718"/>
      <c r="YY718"/>
      <c r="YZ718"/>
      <c r="ZA718"/>
      <c r="ZB718"/>
      <c r="ZC718"/>
      <c r="ZD718"/>
      <c r="ZE718"/>
      <c r="ZF718"/>
      <c r="ZG718"/>
      <c r="ZH718"/>
      <c r="ZI718"/>
      <c r="ZJ718"/>
      <c r="ZK718"/>
      <c r="ZL718"/>
      <c r="ZM718"/>
      <c r="ZN718"/>
      <c r="ZO718"/>
      <c r="ZP718"/>
      <c r="ZQ718"/>
      <c r="ZR718"/>
      <c r="ZS718"/>
      <c r="ZT718"/>
      <c r="ZU718"/>
      <c r="ZV718"/>
      <c r="ZW718"/>
      <c r="ZX718"/>
      <c r="ZY718"/>
      <c r="ZZ718"/>
      <c r="AAA718"/>
      <c r="AAB718"/>
      <c r="AAC718"/>
      <c r="AAD718"/>
      <c r="AAE718"/>
      <c r="AAF718"/>
      <c r="AAG718"/>
      <c r="AAH718"/>
      <c r="AAI718"/>
      <c r="AAJ718"/>
      <c r="AAK718"/>
      <c r="AAL718"/>
      <c r="AAM718"/>
      <c r="AAN718"/>
      <c r="AAO718"/>
      <c r="AAP718"/>
      <c r="AAQ718"/>
      <c r="AAR718"/>
      <c r="AAS718"/>
      <c r="AAT718"/>
      <c r="AAU718"/>
      <c r="AAV718"/>
      <c r="AAW718"/>
      <c r="AAX718"/>
      <c r="AAY718"/>
      <c r="AAZ718"/>
      <c r="ABA718"/>
      <c r="ABB718"/>
      <c r="ABC718"/>
      <c r="ABD718"/>
      <c r="ABE718"/>
      <c r="ABF718"/>
      <c r="ABG718"/>
      <c r="ABH718"/>
      <c r="ABI718"/>
      <c r="ABJ718"/>
      <c r="ABK718"/>
      <c r="ABL718"/>
      <c r="ABM718"/>
      <c r="ABN718"/>
      <c r="ABO718"/>
      <c r="ABP718"/>
      <c r="ABQ718"/>
      <c r="ABR718"/>
      <c r="ABS718"/>
      <c r="ABT718"/>
      <c r="ABU718"/>
      <c r="ABV718"/>
      <c r="ABW718"/>
      <c r="ABX718"/>
      <c r="ABY718"/>
      <c r="ABZ718"/>
      <c r="ACA718"/>
      <c r="ACB718"/>
      <c r="ACC718"/>
      <c r="ACD718"/>
      <c r="ACE718"/>
      <c r="ACF718"/>
      <c r="ACG718"/>
      <c r="ACH718"/>
      <c r="ACI718"/>
      <c r="ACJ718"/>
      <c r="ACK718"/>
      <c r="ACL718"/>
      <c r="ACM718"/>
      <c r="ACN718"/>
      <c r="ACO718"/>
      <c r="ACP718"/>
      <c r="ACQ718"/>
      <c r="ACR718"/>
      <c r="ACS718"/>
      <c r="ACT718"/>
      <c r="ACU718"/>
      <c r="ACV718"/>
      <c r="ACW718"/>
      <c r="ACX718"/>
      <c r="ACY718"/>
      <c r="ACZ718"/>
      <c r="ADA718"/>
      <c r="ADB718"/>
      <c r="ADC718"/>
      <c r="ADD718"/>
      <c r="ADE718"/>
      <c r="ADF718"/>
      <c r="ADG718"/>
      <c r="ADH718"/>
      <c r="ADI718"/>
      <c r="ADJ718"/>
      <c r="ADK718"/>
      <c r="ADL718"/>
      <c r="ADM718"/>
      <c r="ADN718"/>
      <c r="ADO718"/>
      <c r="ADP718"/>
      <c r="ADQ718"/>
      <c r="ADR718"/>
      <c r="ADS718"/>
      <c r="ADT718"/>
      <c r="ADU718"/>
      <c r="ADV718"/>
      <c r="ADW718"/>
      <c r="ADX718"/>
      <c r="ADY718"/>
      <c r="ADZ718"/>
      <c r="AEA718"/>
      <c r="AEB718"/>
      <c r="AEC718"/>
      <c r="AED718"/>
      <c r="AEE718"/>
      <c r="AEF718"/>
      <c r="AEG718"/>
      <c r="AEH718"/>
      <c r="AEI718"/>
      <c r="AEJ718"/>
      <c r="AEK718"/>
      <c r="AEL718"/>
      <c r="AEM718"/>
      <c r="AEN718"/>
      <c r="AEO718"/>
      <c r="AEP718"/>
      <c r="AEQ718"/>
      <c r="AER718"/>
      <c r="AES718"/>
      <c r="AET718"/>
      <c r="AEU718"/>
      <c r="AEV718"/>
      <c r="AEW718"/>
      <c r="AEX718"/>
      <c r="AEY718"/>
      <c r="AEZ718"/>
      <c r="AFA718"/>
      <c r="AFB718"/>
      <c r="AFC718"/>
      <c r="AFD718"/>
      <c r="AFE718"/>
      <c r="AFF718"/>
      <c r="AFG718"/>
      <c r="AFH718"/>
      <c r="AFI718"/>
      <c r="AFJ718"/>
      <c r="AFK718"/>
      <c r="AFL718"/>
      <c r="AFM718"/>
      <c r="AFN718"/>
      <c r="AFO718"/>
      <c r="AFP718"/>
      <c r="AFQ718"/>
      <c r="AFR718"/>
      <c r="AFS718"/>
      <c r="AFT718"/>
      <c r="AFU718"/>
      <c r="AFV718"/>
      <c r="AFW718"/>
      <c r="AFX718"/>
      <c r="AFY718"/>
      <c r="AFZ718"/>
      <c r="AGA718"/>
      <c r="AGB718"/>
      <c r="AGC718"/>
      <c r="AGD718"/>
      <c r="AGE718"/>
      <c r="AGF718"/>
      <c r="AGG718"/>
      <c r="AGH718"/>
      <c r="AGI718"/>
      <c r="AGJ718"/>
      <c r="AGK718"/>
      <c r="AGL718"/>
      <c r="AGM718"/>
      <c r="AGN718"/>
      <c r="AGO718"/>
      <c r="AGP718"/>
      <c r="AGQ718"/>
      <c r="AGR718"/>
      <c r="AGS718"/>
      <c r="AGT718"/>
      <c r="AGU718"/>
      <c r="AGV718"/>
      <c r="AGW718"/>
      <c r="AGX718"/>
      <c r="AGY718"/>
      <c r="AGZ718"/>
      <c r="AHA718"/>
      <c r="AHB718"/>
      <c r="AHC718"/>
      <c r="AHD718"/>
      <c r="AHE718"/>
      <c r="AHF718"/>
      <c r="AHG718"/>
      <c r="AHH718"/>
      <c r="AHI718"/>
      <c r="AHJ718"/>
      <c r="AHK718"/>
      <c r="AHL718"/>
      <c r="AHM718"/>
      <c r="AHN718"/>
      <c r="AHO718"/>
      <c r="AHP718"/>
      <c r="AHQ718"/>
      <c r="AHR718"/>
      <c r="AHS718"/>
      <c r="AHT718"/>
      <c r="AHU718"/>
      <c r="AHV718"/>
      <c r="AHW718"/>
      <c r="AHX718"/>
      <c r="AHY718"/>
      <c r="AHZ718"/>
      <c r="AIA718"/>
      <c r="AIB718"/>
      <c r="AIC718"/>
      <c r="AID718"/>
      <c r="AIE718"/>
      <c r="AIF718"/>
      <c r="AIG718"/>
      <c r="AIH718"/>
      <c r="AII718"/>
      <c r="AIJ718"/>
      <c r="AIK718"/>
      <c r="AIL718"/>
      <c r="AIM718"/>
      <c r="AIN718"/>
      <c r="AIO718"/>
      <c r="AIP718"/>
      <c r="AIQ718"/>
      <c r="AIR718"/>
      <c r="AIS718"/>
      <c r="AIT718"/>
      <c r="AIU718"/>
      <c r="AIV718"/>
      <c r="AIW718"/>
      <c r="AIX718"/>
      <c r="AIY718"/>
      <c r="AIZ718"/>
      <c r="AJA718"/>
      <c r="AJB718"/>
      <c r="AJC718"/>
      <c r="AJD718"/>
      <c r="AJE718"/>
      <c r="AJF718"/>
      <c r="AJG718"/>
      <c r="AJH718"/>
      <c r="AJI718"/>
      <c r="AJJ718"/>
      <c r="AJK718"/>
      <c r="AJL718"/>
      <c r="AJM718"/>
      <c r="AJN718"/>
      <c r="AJO718"/>
      <c r="AJP718"/>
      <c r="AJQ718"/>
      <c r="AJR718"/>
      <c r="AJS718"/>
      <c r="AJT718"/>
      <c r="AJU718"/>
      <c r="AJV718"/>
      <c r="AJW718"/>
      <c r="AJX718"/>
      <c r="AJY718"/>
      <c r="AJZ718"/>
      <c r="AKA718"/>
      <c r="AKB718"/>
      <c r="AKC718"/>
      <c r="AKD718"/>
      <c r="AKE718"/>
      <c r="AKF718"/>
      <c r="AKG718"/>
      <c r="AKH718"/>
      <c r="AKI718"/>
      <c r="AKJ718"/>
      <c r="AKK718"/>
      <c r="AKL718"/>
      <c r="AKM718"/>
      <c r="AKN718"/>
      <c r="AKO718"/>
      <c r="AKP718"/>
      <c r="AKQ718"/>
      <c r="AKR718"/>
      <c r="AKS718"/>
      <c r="AKT718"/>
      <c r="AKU718"/>
      <c r="AKV718"/>
      <c r="AKW718"/>
      <c r="AKX718"/>
      <c r="AKY718"/>
      <c r="AKZ718"/>
      <c r="ALA718"/>
      <c r="ALB718"/>
      <c r="ALC718"/>
      <c r="ALD718"/>
      <c r="ALE718"/>
      <c r="ALF718"/>
      <c r="ALG718"/>
      <c r="ALH718"/>
      <c r="ALI718"/>
      <c r="ALJ718"/>
      <c r="ALK718"/>
      <c r="ALL718"/>
      <c r="ALM718"/>
      <c r="ALN718"/>
      <c r="ALO718"/>
      <c r="ALP718"/>
      <c r="ALQ718"/>
      <c r="ALR718"/>
      <c r="ALS718"/>
      <c r="ALT718"/>
      <c r="ALU718"/>
      <c r="ALV718"/>
      <c r="ALW718"/>
      <c r="ALX718"/>
      <c r="ALY718"/>
      <c r="ALZ718"/>
      <c r="AMA718"/>
      <c r="AMB718"/>
      <c r="AMC718"/>
      <c r="AMD718"/>
      <c r="AME718"/>
      <c r="AMF718"/>
      <c r="AMG718"/>
      <c r="AMH718"/>
      <c r="AMI718"/>
      <c r="AMJ718"/>
    </row>
    <row r="719" spans="1:1024" ht="31.5" x14ac:dyDescent="0.25">
      <c r="A719" s="252">
        <v>3</v>
      </c>
      <c r="B719" s="253" t="s">
        <v>52</v>
      </c>
      <c r="C719" s="253">
        <v>11</v>
      </c>
      <c r="D719" s="253" t="s">
        <v>52</v>
      </c>
      <c r="E719" s="253">
        <v>7</v>
      </c>
      <c r="F719" s="254" t="s">
        <v>138</v>
      </c>
      <c r="G719" s="255" t="s">
        <v>364</v>
      </c>
      <c r="H719" s="256" t="s">
        <v>140</v>
      </c>
      <c r="I719" s="257">
        <v>3</v>
      </c>
      <c r="J719" s="258">
        <v>1784.73</v>
      </c>
      <c r="K719" s="258">
        <v>175.63</v>
      </c>
      <c r="L719" s="259">
        <f t="shared" si="216"/>
        <v>1960.3600000000001</v>
      </c>
      <c r="M719" s="259">
        <f t="shared" si="217"/>
        <v>5881.08</v>
      </c>
      <c r="N719" s="260">
        <f t="shared" si="218"/>
        <v>0.19939999999999999</v>
      </c>
      <c r="O719" s="261">
        <f t="shared" si="219"/>
        <v>7053.7673519999998</v>
      </c>
      <c r="P719" s="262">
        <f t="shared" si="220"/>
        <v>4.0926964062729223E-3</v>
      </c>
      <c r="Q719" s="242"/>
      <c r="R719" s="243"/>
      <c r="S719" s="263">
        <f t="shared" si="221"/>
        <v>0</v>
      </c>
      <c r="T719" s="263">
        <f t="shared" si="222"/>
        <v>0</v>
      </c>
      <c r="U719" s="83"/>
      <c r="V719" s="310" t="e">
        <f t="shared" si="223"/>
        <v>#DIV/0!</v>
      </c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  <c r="AMG719"/>
      <c r="AMH719"/>
      <c r="AMI719"/>
      <c r="AMJ719"/>
    </row>
    <row r="720" spans="1:1024" ht="31.5" x14ac:dyDescent="0.25">
      <c r="A720" s="252">
        <v>3</v>
      </c>
      <c r="B720" s="253" t="s">
        <v>52</v>
      </c>
      <c r="C720" s="253">
        <v>11</v>
      </c>
      <c r="D720" s="253" t="s">
        <v>52</v>
      </c>
      <c r="E720" s="253">
        <v>8</v>
      </c>
      <c r="F720" s="254" t="s">
        <v>138</v>
      </c>
      <c r="G720" s="255" t="s">
        <v>517</v>
      </c>
      <c r="H720" s="256" t="s">
        <v>140</v>
      </c>
      <c r="I720" s="257">
        <v>1</v>
      </c>
      <c r="J720" s="258">
        <v>1842.91</v>
      </c>
      <c r="K720" s="258">
        <v>222.22855584466899</v>
      </c>
      <c r="L720" s="259">
        <f t="shared" si="216"/>
        <v>2065.1385558446691</v>
      </c>
      <c r="M720" s="259">
        <f t="shared" si="217"/>
        <v>2065.1385558446691</v>
      </c>
      <c r="N720" s="260">
        <f t="shared" si="218"/>
        <v>0.19939999999999999</v>
      </c>
      <c r="O720" s="261">
        <f t="shared" si="219"/>
        <v>2476.927183880096</v>
      </c>
      <c r="P720" s="262">
        <f t="shared" si="220"/>
        <v>1.4371484737431099E-3</v>
      </c>
      <c r="Q720" s="242"/>
      <c r="R720" s="243"/>
      <c r="S720" s="263">
        <f t="shared" si="221"/>
        <v>0</v>
      </c>
      <c r="T720" s="263">
        <f t="shared" si="222"/>
        <v>0</v>
      </c>
      <c r="U720" s="83"/>
      <c r="V720" s="310" t="e">
        <f t="shared" si="223"/>
        <v>#DIV/0!</v>
      </c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  <c r="AMG720"/>
      <c r="AMH720"/>
      <c r="AMI720"/>
      <c r="AMJ720"/>
    </row>
    <row r="721" spans="1:1024" ht="31.5" x14ac:dyDescent="0.25">
      <c r="A721" s="252">
        <v>3</v>
      </c>
      <c r="B721" s="253" t="s">
        <v>52</v>
      </c>
      <c r="C721" s="253">
        <v>11</v>
      </c>
      <c r="D721" s="253" t="s">
        <v>52</v>
      </c>
      <c r="E721" s="253">
        <v>9</v>
      </c>
      <c r="F721" s="254">
        <v>93660</v>
      </c>
      <c r="G721" s="255" t="s">
        <v>518</v>
      </c>
      <c r="H721" s="256" t="s">
        <v>140</v>
      </c>
      <c r="I721" s="257">
        <v>1</v>
      </c>
      <c r="J721" s="258">
        <v>45.72</v>
      </c>
      <c r="K721" s="258">
        <v>1.61</v>
      </c>
      <c r="L721" s="259">
        <f t="shared" si="216"/>
        <v>47.33</v>
      </c>
      <c r="M721" s="259">
        <f t="shared" si="217"/>
        <v>47.33</v>
      </c>
      <c r="N721" s="260">
        <f t="shared" si="218"/>
        <v>0.19939999999999999</v>
      </c>
      <c r="O721" s="261">
        <f t="shared" si="219"/>
        <v>56.767601999999997</v>
      </c>
      <c r="P721" s="262">
        <f t="shared" si="220"/>
        <v>3.2937372201857036E-5</v>
      </c>
      <c r="Q721" s="242"/>
      <c r="R721" s="243"/>
      <c r="S721" s="263">
        <f t="shared" si="221"/>
        <v>0</v>
      </c>
      <c r="T721" s="263">
        <f t="shared" si="222"/>
        <v>0</v>
      </c>
      <c r="U721" s="83"/>
      <c r="V721" s="310" t="e">
        <f t="shared" si="223"/>
        <v>#DIV/0!</v>
      </c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  <c r="MM721"/>
      <c r="MN721"/>
      <c r="MO721"/>
      <c r="MP721"/>
      <c r="MQ721"/>
      <c r="MR721"/>
      <c r="MS721"/>
      <c r="MT721"/>
      <c r="MU721"/>
      <c r="MV721"/>
      <c r="MW721"/>
      <c r="MX721"/>
      <c r="MY721"/>
      <c r="MZ721"/>
      <c r="NA721"/>
      <c r="NB721"/>
      <c r="NC721"/>
      <c r="ND721"/>
      <c r="NE721"/>
      <c r="NF721"/>
      <c r="NG721"/>
      <c r="NH721"/>
      <c r="NI721"/>
      <c r="NJ721"/>
      <c r="NK721"/>
      <c r="NL721"/>
      <c r="NM721"/>
      <c r="NN721"/>
      <c r="NO721"/>
      <c r="NP721"/>
      <c r="NQ721"/>
      <c r="NR721"/>
      <c r="NS721"/>
      <c r="NT721"/>
      <c r="NU721"/>
      <c r="NV721"/>
      <c r="NW721"/>
      <c r="NX721"/>
      <c r="NY721"/>
      <c r="NZ721"/>
      <c r="OA721"/>
      <c r="OB721"/>
      <c r="OC721"/>
      <c r="OD721"/>
      <c r="OE721"/>
      <c r="OF721"/>
      <c r="OG721"/>
      <c r="OH721"/>
      <c r="OI721"/>
      <c r="OJ721"/>
      <c r="OK721"/>
      <c r="OL721"/>
      <c r="OM721"/>
      <c r="ON721"/>
      <c r="OO721"/>
      <c r="OP721"/>
      <c r="OQ721"/>
      <c r="OR721"/>
      <c r="OS721"/>
      <c r="OT721"/>
      <c r="OU721"/>
      <c r="OV721"/>
      <c r="OW721"/>
      <c r="OX721"/>
      <c r="OY721"/>
      <c r="OZ721"/>
      <c r="PA721"/>
      <c r="PB721"/>
      <c r="PC721"/>
      <c r="PD721"/>
      <c r="PE721"/>
      <c r="PF721"/>
      <c r="PG721"/>
      <c r="PH721"/>
      <c r="PI721"/>
      <c r="PJ721"/>
      <c r="PK721"/>
      <c r="PL721"/>
      <c r="PM721"/>
      <c r="PN721"/>
      <c r="PO721"/>
      <c r="PP721"/>
      <c r="PQ721"/>
      <c r="PR721"/>
      <c r="PS721"/>
      <c r="PT721"/>
      <c r="PU721"/>
      <c r="PV721"/>
      <c r="PW721"/>
      <c r="PX721"/>
      <c r="PY721"/>
      <c r="PZ721"/>
      <c r="QA721"/>
      <c r="QB721"/>
      <c r="QC721"/>
      <c r="QD721"/>
      <c r="QE721"/>
      <c r="QF721"/>
      <c r="QG721"/>
      <c r="QH721"/>
      <c r="QI721"/>
      <c r="QJ721"/>
      <c r="QK721"/>
      <c r="QL721"/>
      <c r="QM721"/>
      <c r="QN721"/>
      <c r="QO721"/>
      <c r="QP721"/>
      <c r="QQ721"/>
      <c r="QR721"/>
      <c r="QS721"/>
      <c r="QT721"/>
      <c r="QU721"/>
      <c r="QV721"/>
      <c r="QW721"/>
      <c r="QX721"/>
      <c r="QY721"/>
      <c r="QZ721"/>
      <c r="RA721"/>
      <c r="RB721"/>
      <c r="RC721"/>
      <c r="RD721"/>
      <c r="RE721"/>
      <c r="RF721"/>
      <c r="RG721"/>
      <c r="RH721"/>
      <c r="RI721"/>
      <c r="RJ721"/>
      <c r="RK721"/>
      <c r="RL721"/>
      <c r="RM721"/>
      <c r="RN721"/>
      <c r="RO721"/>
      <c r="RP721"/>
      <c r="RQ721"/>
      <c r="RR721"/>
      <c r="RS721"/>
      <c r="RT721"/>
      <c r="RU721"/>
      <c r="RV721"/>
      <c r="RW721"/>
      <c r="RX721"/>
      <c r="RY721"/>
      <c r="RZ721"/>
      <c r="SA721"/>
      <c r="SB721"/>
      <c r="SC721"/>
      <c r="SD721"/>
      <c r="SE721"/>
      <c r="SF721"/>
      <c r="SG721"/>
      <c r="SH721"/>
      <c r="SI721"/>
      <c r="SJ721"/>
      <c r="SK721"/>
      <c r="SL721"/>
      <c r="SM721"/>
      <c r="SN721"/>
      <c r="SO721"/>
      <c r="SP721"/>
      <c r="SQ721"/>
      <c r="SR721"/>
      <c r="SS721"/>
      <c r="ST721"/>
      <c r="SU721"/>
      <c r="SV721"/>
      <c r="SW721"/>
      <c r="SX721"/>
      <c r="SY721"/>
      <c r="SZ721"/>
      <c r="TA721"/>
      <c r="TB721"/>
      <c r="TC721"/>
      <c r="TD721"/>
      <c r="TE721"/>
      <c r="TF721"/>
      <c r="TG721"/>
      <c r="TH721"/>
      <c r="TI721"/>
      <c r="TJ721"/>
      <c r="TK721"/>
      <c r="TL721"/>
      <c r="TM721"/>
      <c r="TN721"/>
      <c r="TO721"/>
      <c r="TP721"/>
      <c r="TQ721"/>
      <c r="TR721"/>
      <c r="TS721"/>
      <c r="TT721"/>
      <c r="TU721"/>
      <c r="TV721"/>
      <c r="TW721"/>
      <c r="TX721"/>
      <c r="TY721"/>
      <c r="TZ721"/>
      <c r="UA721"/>
      <c r="UB721"/>
      <c r="UC721"/>
      <c r="UD721"/>
      <c r="UE721"/>
      <c r="UF721"/>
      <c r="UG721"/>
      <c r="UH721"/>
      <c r="UI721"/>
      <c r="UJ721"/>
      <c r="UK721"/>
      <c r="UL721"/>
      <c r="UM721"/>
      <c r="UN721"/>
      <c r="UO721"/>
      <c r="UP721"/>
      <c r="UQ721"/>
      <c r="UR721"/>
      <c r="US721"/>
      <c r="UT721"/>
      <c r="UU721"/>
      <c r="UV721"/>
      <c r="UW721"/>
      <c r="UX721"/>
      <c r="UY721"/>
      <c r="UZ721"/>
      <c r="VA721"/>
      <c r="VB721"/>
      <c r="VC721"/>
      <c r="VD721"/>
      <c r="VE721"/>
      <c r="VF721"/>
      <c r="VG721"/>
      <c r="VH721"/>
      <c r="VI721"/>
      <c r="VJ721"/>
      <c r="VK721"/>
      <c r="VL721"/>
      <c r="VM721"/>
      <c r="VN721"/>
      <c r="VO721"/>
      <c r="VP721"/>
      <c r="VQ721"/>
      <c r="VR721"/>
      <c r="VS721"/>
      <c r="VT721"/>
      <c r="VU721"/>
      <c r="VV721"/>
      <c r="VW721"/>
      <c r="VX721"/>
      <c r="VY721"/>
      <c r="VZ721"/>
      <c r="WA721"/>
      <c r="WB721"/>
      <c r="WC721"/>
      <c r="WD721"/>
      <c r="WE721"/>
      <c r="WF721"/>
      <c r="WG721"/>
      <c r="WH721"/>
      <c r="WI721"/>
      <c r="WJ721"/>
      <c r="WK721"/>
      <c r="WL721"/>
      <c r="WM721"/>
      <c r="WN721"/>
      <c r="WO721"/>
      <c r="WP721"/>
      <c r="WQ721"/>
      <c r="WR721"/>
      <c r="WS721"/>
      <c r="WT721"/>
      <c r="WU721"/>
      <c r="WV721"/>
      <c r="WW721"/>
      <c r="WX721"/>
      <c r="WY721"/>
      <c r="WZ721"/>
      <c r="XA721"/>
      <c r="XB721"/>
      <c r="XC721"/>
      <c r="XD721"/>
      <c r="XE721"/>
      <c r="XF721"/>
      <c r="XG721"/>
      <c r="XH721"/>
      <c r="XI721"/>
      <c r="XJ721"/>
      <c r="XK721"/>
      <c r="XL721"/>
      <c r="XM721"/>
      <c r="XN721"/>
      <c r="XO721"/>
      <c r="XP721"/>
      <c r="XQ721"/>
      <c r="XR721"/>
      <c r="XS721"/>
      <c r="XT721"/>
      <c r="XU721"/>
      <c r="XV721"/>
      <c r="XW721"/>
      <c r="XX721"/>
      <c r="XY721"/>
      <c r="XZ721"/>
      <c r="YA721"/>
      <c r="YB721"/>
      <c r="YC721"/>
      <c r="YD721"/>
      <c r="YE721"/>
      <c r="YF721"/>
      <c r="YG721"/>
      <c r="YH721"/>
      <c r="YI721"/>
      <c r="YJ721"/>
      <c r="YK721"/>
      <c r="YL721"/>
      <c r="YM721"/>
      <c r="YN721"/>
      <c r="YO721"/>
      <c r="YP721"/>
      <c r="YQ721"/>
      <c r="YR721"/>
      <c r="YS721"/>
      <c r="YT721"/>
      <c r="YU721"/>
      <c r="YV721"/>
      <c r="YW721"/>
      <c r="YX721"/>
      <c r="YY721"/>
      <c r="YZ721"/>
      <c r="ZA721"/>
      <c r="ZB721"/>
      <c r="ZC721"/>
      <c r="ZD721"/>
      <c r="ZE721"/>
      <c r="ZF721"/>
      <c r="ZG721"/>
      <c r="ZH721"/>
      <c r="ZI721"/>
      <c r="ZJ721"/>
      <c r="ZK721"/>
      <c r="ZL721"/>
      <c r="ZM721"/>
      <c r="ZN721"/>
      <c r="ZO721"/>
      <c r="ZP721"/>
      <c r="ZQ721"/>
      <c r="ZR721"/>
      <c r="ZS721"/>
      <c r="ZT721"/>
      <c r="ZU721"/>
      <c r="ZV721"/>
      <c r="ZW721"/>
      <c r="ZX721"/>
      <c r="ZY721"/>
      <c r="ZZ721"/>
      <c r="AAA721"/>
      <c r="AAB721"/>
      <c r="AAC721"/>
      <c r="AAD721"/>
      <c r="AAE721"/>
      <c r="AAF721"/>
      <c r="AAG721"/>
      <c r="AAH721"/>
      <c r="AAI721"/>
      <c r="AAJ721"/>
      <c r="AAK721"/>
      <c r="AAL721"/>
      <c r="AAM721"/>
      <c r="AAN721"/>
      <c r="AAO721"/>
      <c r="AAP721"/>
      <c r="AAQ721"/>
      <c r="AAR721"/>
      <c r="AAS721"/>
      <c r="AAT721"/>
      <c r="AAU721"/>
      <c r="AAV721"/>
      <c r="AAW721"/>
      <c r="AAX721"/>
      <c r="AAY721"/>
      <c r="AAZ721"/>
      <c r="ABA721"/>
      <c r="ABB721"/>
      <c r="ABC721"/>
      <c r="ABD721"/>
      <c r="ABE721"/>
      <c r="ABF721"/>
      <c r="ABG721"/>
      <c r="ABH721"/>
      <c r="ABI721"/>
      <c r="ABJ721"/>
      <c r="ABK721"/>
      <c r="ABL721"/>
      <c r="ABM721"/>
      <c r="ABN721"/>
      <c r="ABO721"/>
      <c r="ABP721"/>
      <c r="ABQ721"/>
      <c r="ABR721"/>
      <c r="ABS721"/>
      <c r="ABT721"/>
      <c r="ABU721"/>
      <c r="ABV721"/>
      <c r="ABW721"/>
      <c r="ABX721"/>
      <c r="ABY721"/>
      <c r="ABZ721"/>
      <c r="ACA721"/>
      <c r="ACB721"/>
      <c r="ACC721"/>
      <c r="ACD721"/>
      <c r="ACE721"/>
      <c r="ACF721"/>
      <c r="ACG721"/>
      <c r="ACH721"/>
      <c r="ACI721"/>
      <c r="ACJ721"/>
      <c r="ACK721"/>
      <c r="ACL721"/>
      <c r="ACM721"/>
      <c r="ACN721"/>
      <c r="ACO721"/>
      <c r="ACP721"/>
      <c r="ACQ721"/>
      <c r="ACR721"/>
      <c r="ACS721"/>
      <c r="ACT721"/>
      <c r="ACU721"/>
      <c r="ACV721"/>
      <c r="ACW721"/>
      <c r="ACX721"/>
      <c r="ACY721"/>
      <c r="ACZ721"/>
      <c r="ADA721"/>
      <c r="ADB721"/>
      <c r="ADC721"/>
      <c r="ADD721"/>
      <c r="ADE721"/>
      <c r="ADF721"/>
      <c r="ADG721"/>
      <c r="ADH721"/>
      <c r="ADI721"/>
      <c r="ADJ721"/>
      <c r="ADK721"/>
      <c r="ADL721"/>
      <c r="ADM721"/>
      <c r="ADN721"/>
      <c r="ADO721"/>
      <c r="ADP721"/>
      <c r="ADQ721"/>
      <c r="ADR721"/>
      <c r="ADS721"/>
      <c r="ADT721"/>
      <c r="ADU721"/>
      <c r="ADV721"/>
      <c r="ADW721"/>
      <c r="ADX721"/>
      <c r="ADY721"/>
      <c r="ADZ721"/>
      <c r="AEA721"/>
      <c r="AEB721"/>
      <c r="AEC721"/>
      <c r="AED721"/>
      <c r="AEE721"/>
      <c r="AEF721"/>
      <c r="AEG721"/>
      <c r="AEH721"/>
      <c r="AEI721"/>
      <c r="AEJ721"/>
      <c r="AEK721"/>
      <c r="AEL721"/>
      <c r="AEM721"/>
      <c r="AEN721"/>
      <c r="AEO721"/>
      <c r="AEP721"/>
      <c r="AEQ721"/>
      <c r="AER721"/>
      <c r="AES721"/>
      <c r="AET721"/>
      <c r="AEU721"/>
      <c r="AEV721"/>
      <c r="AEW721"/>
      <c r="AEX721"/>
      <c r="AEY721"/>
      <c r="AEZ721"/>
      <c r="AFA721"/>
      <c r="AFB721"/>
      <c r="AFC721"/>
      <c r="AFD721"/>
      <c r="AFE721"/>
      <c r="AFF721"/>
      <c r="AFG721"/>
      <c r="AFH721"/>
      <c r="AFI721"/>
      <c r="AFJ721"/>
      <c r="AFK721"/>
      <c r="AFL721"/>
      <c r="AFM721"/>
      <c r="AFN721"/>
      <c r="AFO721"/>
      <c r="AFP721"/>
      <c r="AFQ721"/>
      <c r="AFR721"/>
      <c r="AFS721"/>
      <c r="AFT721"/>
      <c r="AFU721"/>
      <c r="AFV721"/>
      <c r="AFW721"/>
      <c r="AFX721"/>
      <c r="AFY721"/>
      <c r="AFZ721"/>
      <c r="AGA721"/>
      <c r="AGB721"/>
      <c r="AGC721"/>
      <c r="AGD721"/>
      <c r="AGE721"/>
      <c r="AGF721"/>
      <c r="AGG721"/>
      <c r="AGH721"/>
      <c r="AGI721"/>
      <c r="AGJ721"/>
      <c r="AGK721"/>
      <c r="AGL721"/>
      <c r="AGM721"/>
      <c r="AGN721"/>
      <c r="AGO721"/>
      <c r="AGP721"/>
      <c r="AGQ721"/>
      <c r="AGR721"/>
      <c r="AGS721"/>
      <c r="AGT721"/>
      <c r="AGU721"/>
      <c r="AGV721"/>
      <c r="AGW721"/>
      <c r="AGX721"/>
      <c r="AGY721"/>
      <c r="AGZ721"/>
      <c r="AHA721"/>
      <c r="AHB721"/>
      <c r="AHC721"/>
      <c r="AHD721"/>
      <c r="AHE721"/>
      <c r="AHF721"/>
      <c r="AHG721"/>
      <c r="AHH721"/>
      <c r="AHI721"/>
      <c r="AHJ721"/>
      <c r="AHK721"/>
      <c r="AHL721"/>
      <c r="AHM721"/>
      <c r="AHN721"/>
      <c r="AHO721"/>
      <c r="AHP721"/>
      <c r="AHQ721"/>
      <c r="AHR721"/>
      <c r="AHS721"/>
      <c r="AHT721"/>
      <c r="AHU721"/>
      <c r="AHV721"/>
      <c r="AHW721"/>
      <c r="AHX721"/>
      <c r="AHY721"/>
      <c r="AHZ721"/>
      <c r="AIA721"/>
      <c r="AIB721"/>
      <c r="AIC721"/>
      <c r="AID721"/>
      <c r="AIE721"/>
      <c r="AIF721"/>
      <c r="AIG721"/>
      <c r="AIH721"/>
      <c r="AII721"/>
      <c r="AIJ721"/>
      <c r="AIK721"/>
      <c r="AIL721"/>
      <c r="AIM721"/>
      <c r="AIN721"/>
      <c r="AIO721"/>
      <c r="AIP721"/>
      <c r="AIQ721"/>
      <c r="AIR721"/>
      <c r="AIS721"/>
      <c r="AIT721"/>
      <c r="AIU721"/>
      <c r="AIV721"/>
      <c r="AIW721"/>
      <c r="AIX721"/>
      <c r="AIY721"/>
      <c r="AIZ721"/>
      <c r="AJA721"/>
      <c r="AJB721"/>
      <c r="AJC721"/>
      <c r="AJD721"/>
      <c r="AJE721"/>
      <c r="AJF721"/>
      <c r="AJG721"/>
      <c r="AJH721"/>
      <c r="AJI721"/>
      <c r="AJJ721"/>
      <c r="AJK721"/>
      <c r="AJL721"/>
      <c r="AJM721"/>
      <c r="AJN721"/>
      <c r="AJO721"/>
      <c r="AJP721"/>
      <c r="AJQ721"/>
      <c r="AJR721"/>
      <c r="AJS721"/>
      <c r="AJT721"/>
      <c r="AJU721"/>
      <c r="AJV721"/>
      <c r="AJW721"/>
      <c r="AJX721"/>
      <c r="AJY721"/>
      <c r="AJZ721"/>
      <c r="AKA721"/>
      <c r="AKB721"/>
      <c r="AKC721"/>
      <c r="AKD721"/>
      <c r="AKE721"/>
      <c r="AKF721"/>
      <c r="AKG721"/>
      <c r="AKH721"/>
      <c r="AKI721"/>
      <c r="AKJ721"/>
      <c r="AKK721"/>
      <c r="AKL721"/>
      <c r="AKM721"/>
      <c r="AKN721"/>
      <c r="AKO721"/>
      <c r="AKP721"/>
      <c r="AKQ721"/>
      <c r="AKR721"/>
      <c r="AKS721"/>
      <c r="AKT721"/>
      <c r="AKU721"/>
      <c r="AKV721"/>
      <c r="AKW721"/>
      <c r="AKX721"/>
      <c r="AKY721"/>
      <c r="AKZ721"/>
      <c r="ALA721"/>
      <c r="ALB721"/>
      <c r="ALC721"/>
      <c r="ALD721"/>
      <c r="ALE721"/>
      <c r="ALF721"/>
      <c r="ALG721"/>
      <c r="ALH721"/>
      <c r="ALI721"/>
      <c r="ALJ721"/>
      <c r="ALK721"/>
      <c r="ALL721"/>
      <c r="ALM721"/>
      <c r="ALN721"/>
      <c r="ALO721"/>
      <c r="ALP721"/>
      <c r="ALQ721"/>
      <c r="ALR721"/>
      <c r="ALS721"/>
      <c r="ALT721"/>
      <c r="ALU721"/>
      <c r="ALV721"/>
      <c r="ALW721"/>
      <c r="ALX721"/>
      <c r="ALY721"/>
      <c r="ALZ721"/>
      <c r="AMA721"/>
      <c r="AMB721"/>
      <c r="AMC721"/>
      <c r="AMD721"/>
      <c r="AME721"/>
      <c r="AMF721"/>
      <c r="AMG721"/>
      <c r="AMH721"/>
      <c r="AMI721"/>
      <c r="AMJ721"/>
    </row>
    <row r="722" spans="1:1024" ht="31.5" x14ac:dyDescent="0.25">
      <c r="A722" s="252">
        <v>3</v>
      </c>
      <c r="B722" s="253" t="s">
        <v>52</v>
      </c>
      <c r="C722" s="253">
        <v>11</v>
      </c>
      <c r="D722" s="253" t="s">
        <v>52</v>
      </c>
      <c r="E722" s="253">
        <v>10</v>
      </c>
      <c r="F722" s="254" t="s">
        <v>138</v>
      </c>
      <c r="G722" s="255" t="s">
        <v>368</v>
      </c>
      <c r="H722" s="256" t="s">
        <v>140</v>
      </c>
      <c r="I722" s="257">
        <v>1</v>
      </c>
      <c r="J722" s="258">
        <v>658.84703757852901</v>
      </c>
      <c r="K722" s="258">
        <v>74.727611486453398</v>
      </c>
      <c r="L722" s="259">
        <f t="shared" si="216"/>
        <v>733.5746490649824</v>
      </c>
      <c r="M722" s="259">
        <f t="shared" si="217"/>
        <v>733.5746490649824</v>
      </c>
      <c r="N722" s="260">
        <f t="shared" si="218"/>
        <v>0.19939999999999999</v>
      </c>
      <c r="O722" s="261">
        <f t="shared" si="219"/>
        <v>879.84943408853985</v>
      </c>
      <c r="P722" s="262">
        <f t="shared" si="220"/>
        <v>5.1050118855060179E-4</v>
      </c>
      <c r="Q722" s="242"/>
      <c r="R722" s="243"/>
      <c r="S722" s="263">
        <f t="shared" si="221"/>
        <v>0</v>
      </c>
      <c r="T722" s="263">
        <f t="shared" si="222"/>
        <v>0</v>
      </c>
      <c r="U722" s="83"/>
      <c r="V722" s="310" t="e">
        <f t="shared" si="223"/>
        <v>#DIV/0!</v>
      </c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  <c r="AET722"/>
      <c r="AEU722"/>
      <c r="AEV722"/>
      <c r="AEW722"/>
      <c r="AEX722"/>
      <c r="AEY722"/>
      <c r="AEZ722"/>
      <c r="AFA722"/>
      <c r="AFB722"/>
      <c r="AFC722"/>
      <c r="AFD722"/>
      <c r="AFE722"/>
      <c r="AFF722"/>
      <c r="AFG722"/>
      <c r="AFH722"/>
      <c r="AFI722"/>
      <c r="AFJ722"/>
      <c r="AFK722"/>
      <c r="AFL722"/>
      <c r="AFM722"/>
      <c r="AFN722"/>
      <c r="AFO722"/>
      <c r="AFP722"/>
      <c r="AFQ722"/>
      <c r="AFR722"/>
      <c r="AFS722"/>
      <c r="AFT722"/>
      <c r="AFU722"/>
      <c r="AFV722"/>
      <c r="AFW722"/>
      <c r="AFX722"/>
      <c r="AFY722"/>
      <c r="AFZ722"/>
      <c r="AGA722"/>
      <c r="AGB722"/>
      <c r="AGC722"/>
      <c r="AGD722"/>
      <c r="AGE722"/>
      <c r="AGF722"/>
      <c r="AGG722"/>
      <c r="AGH722"/>
      <c r="AGI722"/>
      <c r="AGJ722"/>
      <c r="AGK722"/>
      <c r="AGL722"/>
      <c r="AGM722"/>
      <c r="AGN722"/>
      <c r="AGO722"/>
      <c r="AGP722"/>
      <c r="AGQ722"/>
      <c r="AGR722"/>
      <c r="AGS722"/>
      <c r="AGT722"/>
      <c r="AGU722"/>
      <c r="AGV722"/>
      <c r="AGW722"/>
      <c r="AGX722"/>
      <c r="AGY722"/>
      <c r="AGZ722"/>
      <c r="AHA722"/>
      <c r="AHB722"/>
      <c r="AHC722"/>
      <c r="AHD722"/>
      <c r="AHE722"/>
      <c r="AHF722"/>
      <c r="AHG722"/>
      <c r="AHH722"/>
      <c r="AHI722"/>
      <c r="AHJ722"/>
      <c r="AHK722"/>
      <c r="AHL722"/>
      <c r="AHM722"/>
      <c r="AHN722"/>
      <c r="AHO722"/>
      <c r="AHP722"/>
      <c r="AHQ722"/>
      <c r="AHR722"/>
      <c r="AHS722"/>
      <c r="AHT722"/>
      <c r="AHU722"/>
      <c r="AHV722"/>
      <c r="AHW722"/>
      <c r="AHX722"/>
      <c r="AHY722"/>
      <c r="AHZ722"/>
      <c r="AIA722"/>
      <c r="AIB722"/>
      <c r="AIC722"/>
      <c r="AID722"/>
      <c r="AIE722"/>
      <c r="AIF722"/>
      <c r="AIG722"/>
      <c r="AIH722"/>
      <c r="AII722"/>
      <c r="AIJ722"/>
      <c r="AIK722"/>
      <c r="AIL722"/>
      <c r="AIM722"/>
      <c r="AIN722"/>
      <c r="AIO722"/>
      <c r="AIP722"/>
      <c r="AIQ722"/>
      <c r="AIR722"/>
      <c r="AIS722"/>
      <c r="AIT722"/>
      <c r="AIU722"/>
      <c r="AIV722"/>
      <c r="AIW722"/>
      <c r="AIX722"/>
      <c r="AIY722"/>
      <c r="AIZ722"/>
      <c r="AJA722"/>
      <c r="AJB722"/>
      <c r="AJC722"/>
      <c r="AJD722"/>
      <c r="AJE722"/>
      <c r="AJF722"/>
      <c r="AJG722"/>
      <c r="AJH722"/>
      <c r="AJI722"/>
      <c r="AJJ722"/>
      <c r="AJK722"/>
      <c r="AJL722"/>
      <c r="AJM722"/>
      <c r="AJN722"/>
      <c r="AJO722"/>
      <c r="AJP722"/>
      <c r="AJQ722"/>
      <c r="AJR722"/>
      <c r="AJS722"/>
      <c r="AJT722"/>
      <c r="AJU722"/>
      <c r="AJV722"/>
      <c r="AJW722"/>
      <c r="AJX722"/>
      <c r="AJY722"/>
      <c r="AJZ722"/>
      <c r="AKA722"/>
      <c r="AKB722"/>
      <c r="AKC722"/>
      <c r="AKD722"/>
      <c r="AKE722"/>
      <c r="AKF722"/>
      <c r="AKG722"/>
      <c r="AKH722"/>
      <c r="AKI722"/>
      <c r="AKJ722"/>
      <c r="AKK722"/>
      <c r="AKL722"/>
      <c r="AKM722"/>
      <c r="AKN722"/>
      <c r="AKO722"/>
      <c r="AKP722"/>
      <c r="AKQ722"/>
      <c r="AKR722"/>
      <c r="AKS722"/>
      <c r="AKT722"/>
      <c r="AKU722"/>
      <c r="AKV722"/>
      <c r="AKW722"/>
      <c r="AKX722"/>
      <c r="AKY722"/>
      <c r="AKZ722"/>
      <c r="ALA722"/>
      <c r="ALB722"/>
      <c r="ALC722"/>
      <c r="ALD722"/>
      <c r="ALE722"/>
      <c r="ALF722"/>
      <c r="ALG722"/>
      <c r="ALH722"/>
      <c r="ALI722"/>
      <c r="ALJ722"/>
      <c r="ALK722"/>
      <c r="ALL722"/>
      <c r="ALM722"/>
      <c r="ALN722"/>
      <c r="ALO722"/>
      <c r="ALP722"/>
      <c r="ALQ722"/>
      <c r="ALR722"/>
      <c r="ALS722"/>
      <c r="ALT722"/>
      <c r="ALU722"/>
      <c r="ALV722"/>
      <c r="ALW722"/>
      <c r="ALX722"/>
      <c r="ALY722"/>
      <c r="ALZ722"/>
      <c r="AMA722"/>
      <c r="AMB722"/>
      <c r="AMC722"/>
      <c r="AMD722"/>
      <c r="AME722"/>
      <c r="AMF722"/>
      <c r="AMG722"/>
      <c r="AMH722"/>
      <c r="AMI722"/>
      <c r="AMJ722"/>
    </row>
    <row r="723" spans="1:1024" ht="31.5" x14ac:dyDescent="0.25">
      <c r="A723" s="252">
        <v>3</v>
      </c>
      <c r="B723" s="253" t="s">
        <v>52</v>
      </c>
      <c r="C723" s="253">
        <v>11</v>
      </c>
      <c r="D723" s="253" t="s">
        <v>52</v>
      </c>
      <c r="E723" s="253">
        <v>11</v>
      </c>
      <c r="F723" s="254" t="s">
        <v>138</v>
      </c>
      <c r="G723" s="255" t="s">
        <v>519</v>
      </c>
      <c r="H723" s="256" t="s">
        <v>140</v>
      </c>
      <c r="I723" s="257">
        <v>1</v>
      </c>
      <c r="J723" s="258">
        <v>20052.48</v>
      </c>
      <c r="K723" s="258">
        <v>2656.52391207849</v>
      </c>
      <c r="L723" s="259">
        <f t="shared" si="216"/>
        <v>22709.00391207849</v>
      </c>
      <c r="M723" s="259">
        <f t="shared" si="217"/>
        <v>22709.00391207849</v>
      </c>
      <c r="N723" s="260">
        <f t="shared" si="218"/>
        <v>0.19939999999999999</v>
      </c>
      <c r="O723" s="261">
        <f t="shared" si="219"/>
        <v>27237.179292146942</v>
      </c>
      <c r="P723" s="262">
        <f t="shared" si="220"/>
        <v>1.5803399834894503E-2</v>
      </c>
      <c r="Q723" s="242"/>
      <c r="R723" s="243"/>
      <c r="S723" s="263">
        <f t="shared" si="221"/>
        <v>0</v>
      </c>
      <c r="T723" s="263">
        <f t="shared" si="222"/>
        <v>0</v>
      </c>
      <c r="U723" s="83"/>
      <c r="V723" s="310" t="e">
        <f t="shared" si="223"/>
        <v>#DIV/0!</v>
      </c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  <c r="MM723"/>
      <c r="MN723"/>
      <c r="MO723"/>
      <c r="MP723"/>
      <c r="MQ723"/>
      <c r="MR723"/>
      <c r="MS723"/>
      <c r="MT723"/>
      <c r="MU723"/>
      <c r="MV723"/>
      <c r="MW723"/>
      <c r="MX723"/>
      <c r="MY723"/>
      <c r="MZ723"/>
      <c r="NA723"/>
      <c r="NB723"/>
      <c r="NC723"/>
      <c r="ND723"/>
      <c r="NE723"/>
      <c r="NF723"/>
      <c r="NG723"/>
      <c r="NH723"/>
      <c r="NI723"/>
      <c r="NJ723"/>
      <c r="NK723"/>
      <c r="NL723"/>
      <c r="NM723"/>
      <c r="NN723"/>
      <c r="NO723"/>
      <c r="NP723"/>
      <c r="NQ723"/>
      <c r="NR723"/>
      <c r="NS723"/>
      <c r="NT723"/>
      <c r="NU723"/>
      <c r="NV723"/>
      <c r="NW723"/>
      <c r="NX723"/>
      <c r="NY723"/>
      <c r="NZ723"/>
      <c r="OA723"/>
      <c r="OB723"/>
      <c r="OC723"/>
      <c r="OD723"/>
      <c r="OE723"/>
      <c r="OF723"/>
      <c r="OG723"/>
      <c r="OH723"/>
      <c r="OI723"/>
      <c r="OJ723"/>
      <c r="OK723"/>
      <c r="OL723"/>
      <c r="OM723"/>
      <c r="ON723"/>
      <c r="OO723"/>
      <c r="OP723"/>
      <c r="OQ723"/>
      <c r="OR723"/>
      <c r="OS723"/>
      <c r="OT723"/>
      <c r="OU723"/>
      <c r="OV723"/>
      <c r="OW723"/>
      <c r="OX723"/>
      <c r="OY723"/>
      <c r="OZ723"/>
      <c r="PA723"/>
      <c r="PB723"/>
      <c r="PC723"/>
      <c r="PD723"/>
      <c r="PE723"/>
      <c r="PF723"/>
      <c r="PG723"/>
      <c r="PH723"/>
      <c r="PI723"/>
      <c r="PJ723"/>
      <c r="PK723"/>
      <c r="PL723"/>
      <c r="PM723"/>
      <c r="PN723"/>
      <c r="PO723"/>
      <c r="PP723"/>
      <c r="PQ723"/>
      <c r="PR723"/>
      <c r="PS723"/>
      <c r="PT723"/>
      <c r="PU723"/>
      <c r="PV723"/>
      <c r="PW723"/>
      <c r="PX723"/>
      <c r="PY723"/>
      <c r="PZ723"/>
      <c r="QA723"/>
      <c r="QB723"/>
      <c r="QC723"/>
      <c r="QD723"/>
      <c r="QE723"/>
      <c r="QF723"/>
      <c r="QG723"/>
      <c r="QH723"/>
      <c r="QI723"/>
      <c r="QJ723"/>
      <c r="QK723"/>
      <c r="QL723"/>
      <c r="QM723"/>
      <c r="QN723"/>
      <c r="QO723"/>
      <c r="QP723"/>
      <c r="QQ723"/>
      <c r="QR723"/>
      <c r="QS723"/>
      <c r="QT723"/>
      <c r="QU723"/>
      <c r="QV723"/>
      <c r="QW723"/>
      <c r="QX723"/>
      <c r="QY723"/>
      <c r="QZ723"/>
      <c r="RA723"/>
      <c r="RB723"/>
      <c r="RC723"/>
      <c r="RD723"/>
      <c r="RE723"/>
      <c r="RF723"/>
      <c r="RG723"/>
      <c r="RH723"/>
      <c r="RI723"/>
      <c r="RJ723"/>
      <c r="RK723"/>
      <c r="RL723"/>
      <c r="RM723"/>
      <c r="RN723"/>
      <c r="RO723"/>
      <c r="RP723"/>
      <c r="RQ723"/>
      <c r="RR723"/>
      <c r="RS723"/>
      <c r="RT723"/>
      <c r="RU723"/>
      <c r="RV723"/>
      <c r="RW723"/>
      <c r="RX723"/>
      <c r="RY723"/>
      <c r="RZ723"/>
      <c r="SA723"/>
      <c r="SB723"/>
      <c r="SC723"/>
      <c r="SD723"/>
      <c r="SE723"/>
      <c r="SF723"/>
      <c r="SG723"/>
      <c r="SH723"/>
      <c r="SI723"/>
      <c r="SJ723"/>
      <c r="SK723"/>
      <c r="SL723"/>
      <c r="SM723"/>
      <c r="SN723"/>
      <c r="SO723"/>
      <c r="SP723"/>
      <c r="SQ723"/>
      <c r="SR723"/>
      <c r="SS723"/>
      <c r="ST723"/>
      <c r="SU723"/>
      <c r="SV723"/>
      <c r="SW723"/>
      <c r="SX723"/>
      <c r="SY723"/>
      <c r="SZ723"/>
      <c r="TA723"/>
      <c r="TB723"/>
      <c r="TC723"/>
      <c r="TD723"/>
      <c r="TE723"/>
      <c r="TF723"/>
      <c r="TG723"/>
      <c r="TH723"/>
      <c r="TI723"/>
      <c r="TJ723"/>
      <c r="TK723"/>
      <c r="TL723"/>
      <c r="TM723"/>
      <c r="TN723"/>
      <c r="TO723"/>
      <c r="TP723"/>
      <c r="TQ723"/>
      <c r="TR723"/>
      <c r="TS723"/>
      <c r="TT723"/>
      <c r="TU723"/>
      <c r="TV723"/>
      <c r="TW723"/>
      <c r="TX723"/>
      <c r="TY723"/>
      <c r="TZ723"/>
      <c r="UA723"/>
      <c r="UB723"/>
      <c r="UC723"/>
      <c r="UD723"/>
      <c r="UE723"/>
      <c r="UF723"/>
      <c r="UG723"/>
      <c r="UH723"/>
      <c r="UI723"/>
      <c r="UJ723"/>
      <c r="UK723"/>
      <c r="UL723"/>
      <c r="UM723"/>
      <c r="UN723"/>
      <c r="UO723"/>
      <c r="UP723"/>
      <c r="UQ723"/>
      <c r="UR723"/>
      <c r="US723"/>
      <c r="UT723"/>
      <c r="UU723"/>
      <c r="UV723"/>
      <c r="UW723"/>
      <c r="UX723"/>
      <c r="UY723"/>
      <c r="UZ723"/>
      <c r="VA723"/>
      <c r="VB723"/>
      <c r="VC723"/>
      <c r="VD723"/>
      <c r="VE723"/>
      <c r="VF723"/>
      <c r="VG723"/>
      <c r="VH723"/>
      <c r="VI723"/>
      <c r="VJ723"/>
      <c r="VK723"/>
      <c r="VL723"/>
      <c r="VM723"/>
      <c r="VN723"/>
      <c r="VO723"/>
      <c r="VP723"/>
      <c r="VQ723"/>
      <c r="VR723"/>
      <c r="VS723"/>
      <c r="VT723"/>
      <c r="VU723"/>
      <c r="VV723"/>
      <c r="VW723"/>
      <c r="VX723"/>
      <c r="VY723"/>
      <c r="VZ723"/>
      <c r="WA723"/>
      <c r="WB723"/>
      <c r="WC723"/>
      <c r="WD723"/>
      <c r="WE723"/>
      <c r="WF723"/>
      <c r="WG723"/>
      <c r="WH723"/>
      <c r="WI723"/>
      <c r="WJ723"/>
      <c r="WK723"/>
      <c r="WL723"/>
      <c r="WM723"/>
      <c r="WN723"/>
      <c r="WO723"/>
      <c r="WP723"/>
      <c r="WQ723"/>
      <c r="WR723"/>
      <c r="WS723"/>
      <c r="WT723"/>
      <c r="WU723"/>
      <c r="WV723"/>
      <c r="WW723"/>
      <c r="WX723"/>
      <c r="WY723"/>
      <c r="WZ723"/>
      <c r="XA723"/>
      <c r="XB723"/>
      <c r="XC723"/>
      <c r="XD723"/>
      <c r="XE723"/>
      <c r="XF723"/>
      <c r="XG723"/>
      <c r="XH723"/>
      <c r="XI723"/>
      <c r="XJ723"/>
      <c r="XK723"/>
      <c r="XL723"/>
      <c r="XM723"/>
      <c r="XN723"/>
      <c r="XO723"/>
      <c r="XP723"/>
      <c r="XQ723"/>
      <c r="XR723"/>
      <c r="XS723"/>
      <c r="XT723"/>
      <c r="XU723"/>
      <c r="XV723"/>
      <c r="XW723"/>
      <c r="XX723"/>
      <c r="XY723"/>
      <c r="XZ723"/>
      <c r="YA723"/>
      <c r="YB723"/>
      <c r="YC723"/>
      <c r="YD723"/>
      <c r="YE723"/>
      <c r="YF723"/>
      <c r="YG723"/>
      <c r="YH723"/>
      <c r="YI723"/>
      <c r="YJ723"/>
      <c r="YK723"/>
      <c r="YL723"/>
      <c r="YM723"/>
      <c r="YN723"/>
      <c r="YO723"/>
      <c r="YP723"/>
      <c r="YQ723"/>
      <c r="YR723"/>
      <c r="YS723"/>
      <c r="YT723"/>
      <c r="YU723"/>
      <c r="YV723"/>
      <c r="YW723"/>
      <c r="YX723"/>
      <c r="YY723"/>
      <c r="YZ723"/>
      <c r="ZA723"/>
      <c r="ZB723"/>
      <c r="ZC723"/>
      <c r="ZD723"/>
      <c r="ZE723"/>
      <c r="ZF723"/>
      <c r="ZG723"/>
      <c r="ZH723"/>
      <c r="ZI723"/>
      <c r="ZJ723"/>
      <c r="ZK723"/>
      <c r="ZL723"/>
      <c r="ZM723"/>
      <c r="ZN723"/>
      <c r="ZO723"/>
      <c r="ZP723"/>
      <c r="ZQ723"/>
      <c r="ZR723"/>
      <c r="ZS723"/>
      <c r="ZT723"/>
      <c r="ZU723"/>
      <c r="ZV723"/>
      <c r="ZW723"/>
      <c r="ZX723"/>
      <c r="ZY723"/>
      <c r="ZZ723"/>
      <c r="AAA723"/>
      <c r="AAB723"/>
      <c r="AAC723"/>
      <c r="AAD723"/>
      <c r="AAE723"/>
      <c r="AAF723"/>
      <c r="AAG723"/>
      <c r="AAH723"/>
      <c r="AAI723"/>
      <c r="AAJ723"/>
      <c r="AAK723"/>
      <c r="AAL723"/>
      <c r="AAM723"/>
      <c r="AAN723"/>
      <c r="AAO723"/>
      <c r="AAP723"/>
      <c r="AAQ723"/>
      <c r="AAR723"/>
      <c r="AAS723"/>
      <c r="AAT723"/>
      <c r="AAU723"/>
      <c r="AAV723"/>
      <c r="AAW723"/>
      <c r="AAX723"/>
      <c r="AAY723"/>
      <c r="AAZ723"/>
      <c r="ABA723"/>
      <c r="ABB723"/>
      <c r="ABC723"/>
      <c r="ABD723"/>
      <c r="ABE723"/>
      <c r="ABF723"/>
      <c r="ABG723"/>
      <c r="ABH723"/>
      <c r="ABI723"/>
      <c r="ABJ723"/>
      <c r="ABK723"/>
      <c r="ABL723"/>
      <c r="ABM723"/>
      <c r="ABN723"/>
      <c r="ABO723"/>
      <c r="ABP723"/>
      <c r="ABQ723"/>
      <c r="ABR723"/>
      <c r="ABS723"/>
      <c r="ABT723"/>
      <c r="ABU723"/>
      <c r="ABV723"/>
      <c r="ABW723"/>
      <c r="ABX723"/>
      <c r="ABY723"/>
      <c r="ABZ723"/>
      <c r="ACA723"/>
      <c r="ACB723"/>
      <c r="ACC723"/>
      <c r="ACD723"/>
      <c r="ACE723"/>
      <c r="ACF723"/>
      <c r="ACG723"/>
      <c r="ACH723"/>
      <c r="ACI723"/>
      <c r="ACJ723"/>
      <c r="ACK723"/>
      <c r="ACL723"/>
      <c r="ACM723"/>
      <c r="ACN723"/>
      <c r="ACO723"/>
      <c r="ACP723"/>
      <c r="ACQ723"/>
      <c r="ACR723"/>
      <c r="ACS723"/>
      <c r="ACT723"/>
      <c r="ACU723"/>
      <c r="ACV723"/>
      <c r="ACW723"/>
      <c r="ACX723"/>
      <c r="ACY723"/>
      <c r="ACZ723"/>
      <c r="ADA723"/>
      <c r="ADB723"/>
      <c r="ADC723"/>
      <c r="ADD723"/>
      <c r="ADE723"/>
      <c r="ADF723"/>
      <c r="ADG723"/>
      <c r="ADH723"/>
      <c r="ADI723"/>
      <c r="ADJ723"/>
      <c r="ADK723"/>
      <c r="ADL723"/>
      <c r="ADM723"/>
      <c r="ADN723"/>
      <c r="ADO723"/>
      <c r="ADP723"/>
      <c r="ADQ723"/>
      <c r="ADR723"/>
      <c r="ADS723"/>
      <c r="ADT723"/>
      <c r="ADU723"/>
      <c r="ADV723"/>
      <c r="ADW723"/>
      <c r="ADX723"/>
      <c r="ADY723"/>
      <c r="ADZ723"/>
      <c r="AEA723"/>
      <c r="AEB723"/>
      <c r="AEC723"/>
      <c r="AED723"/>
      <c r="AEE723"/>
      <c r="AEF723"/>
      <c r="AEG723"/>
      <c r="AEH723"/>
      <c r="AEI723"/>
      <c r="AEJ723"/>
      <c r="AEK723"/>
      <c r="AEL723"/>
      <c r="AEM723"/>
      <c r="AEN723"/>
      <c r="AEO723"/>
      <c r="AEP723"/>
      <c r="AEQ723"/>
      <c r="AER723"/>
      <c r="AES723"/>
      <c r="AET723"/>
      <c r="AEU723"/>
      <c r="AEV723"/>
      <c r="AEW723"/>
      <c r="AEX723"/>
      <c r="AEY723"/>
      <c r="AEZ723"/>
      <c r="AFA723"/>
      <c r="AFB723"/>
      <c r="AFC723"/>
      <c r="AFD723"/>
      <c r="AFE723"/>
      <c r="AFF723"/>
      <c r="AFG723"/>
      <c r="AFH723"/>
      <c r="AFI723"/>
      <c r="AFJ723"/>
      <c r="AFK723"/>
      <c r="AFL723"/>
      <c r="AFM723"/>
      <c r="AFN723"/>
      <c r="AFO723"/>
      <c r="AFP723"/>
      <c r="AFQ723"/>
      <c r="AFR723"/>
      <c r="AFS723"/>
      <c r="AFT723"/>
      <c r="AFU723"/>
      <c r="AFV723"/>
      <c r="AFW723"/>
      <c r="AFX723"/>
      <c r="AFY723"/>
      <c r="AFZ723"/>
      <c r="AGA723"/>
      <c r="AGB723"/>
      <c r="AGC723"/>
      <c r="AGD723"/>
      <c r="AGE723"/>
      <c r="AGF723"/>
      <c r="AGG723"/>
      <c r="AGH723"/>
      <c r="AGI723"/>
      <c r="AGJ723"/>
      <c r="AGK723"/>
      <c r="AGL723"/>
      <c r="AGM723"/>
      <c r="AGN723"/>
      <c r="AGO723"/>
      <c r="AGP723"/>
      <c r="AGQ723"/>
      <c r="AGR723"/>
      <c r="AGS723"/>
      <c r="AGT723"/>
      <c r="AGU723"/>
      <c r="AGV723"/>
      <c r="AGW723"/>
      <c r="AGX723"/>
      <c r="AGY723"/>
      <c r="AGZ723"/>
      <c r="AHA723"/>
      <c r="AHB723"/>
      <c r="AHC723"/>
      <c r="AHD723"/>
      <c r="AHE723"/>
      <c r="AHF723"/>
      <c r="AHG723"/>
      <c r="AHH723"/>
      <c r="AHI723"/>
      <c r="AHJ723"/>
      <c r="AHK723"/>
      <c r="AHL723"/>
      <c r="AHM723"/>
      <c r="AHN723"/>
      <c r="AHO723"/>
      <c r="AHP723"/>
      <c r="AHQ723"/>
      <c r="AHR723"/>
      <c r="AHS723"/>
      <c r="AHT723"/>
      <c r="AHU723"/>
      <c r="AHV723"/>
      <c r="AHW723"/>
      <c r="AHX723"/>
      <c r="AHY723"/>
      <c r="AHZ723"/>
      <c r="AIA723"/>
      <c r="AIB723"/>
      <c r="AIC723"/>
      <c r="AID723"/>
      <c r="AIE723"/>
      <c r="AIF723"/>
      <c r="AIG723"/>
      <c r="AIH723"/>
      <c r="AII723"/>
      <c r="AIJ723"/>
      <c r="AIK723"/>
      <c r="AIL723"/>
      <c r="AIM723"/>
      <c r="AIN723"/>
      <c r="AIO723"/>
      <c r="AIP723"/>
      <c r="AIQ723"/>
      <c r="AIR723"/>
      <c r="AIS723"/>
      <c r="AIT723"/>
      <c r="AIU723"/>
      <c r="AIV723"/>
      <c r="AIW723"/>
      <c r="AIX723"/>
      <c r="AIY723"/>
      <c r="AIZ723"/>
      <c r="AJA723"/>
      <c r="AJB723"/>
      <c r="AJC723"/>
      <c r="AJD723"/>
      <c r="AJE723"/>
      <c r="AJF723"/>
      <c r="AJG723"/>
      <c r="AJH723"/>
      <c r="AJI723"/>
      <c r="AJJ723"/>
      <c r="AJK723"/>
      <c r="AJL723"/>
      <c r="AJM723"/>
      <c r="AJN723"/>
      <c r="AJO723"/>
      <c r="AJP723"/>
      <c r="AJQ723"/>
      <c r="AJR723"/>
      <c r="AJS723"/>
      <c r="AJT723"/>
      <c r="AJU723"/>
      <c r="AJV723"/>
      <c r="AJW723"/>
      <c r="AJX723"/>
      <c r="AJY723"/>
      <c r="AJZ723"/>
      <c r="AKA723"/>
      <c r="AKB723"/>
      <c r="AKC723"/>
      <c r="AKD723"/>
      <c r="AKE723"/>
      <c r="AKF723"/>
      <c r="AKG723"/>
      <c r="AKH723"/>
      <c r="AKI723"/>
      <c r="AKJ723"/>
      <c r="AKK723"/>
      <c r="AKL723"/>
      <c r="AKM723"/>
      <c r="AKN723"/>
      <c r="AKO723"/>
      <c r="AKP723"/>
      <c r="AKQ723"/>
      <c r="AKR723"/>
      <c r="AKS723"/>
      <c r="AKT723"/>
      <c r="AKU723"/>
      <c r="AKV723"/>
      <c r="AKW723"/>
      <c r="AKX723"/>
      <c r="AKY723"/>
      <c r="AKZ723"/>
      <c r="ALA723"/>
      <c r="ALB723"/>
      <c r="ALC723"/>
      <c r="ALD723"/>
      <c r="ALE723"/>
      <c r="ALF723"/>
      <c r="ALG723"/>
      <c r="ALH723"/>
      <c r="ALI723"/>
      <c r="ALJ723"/>
      <c r="ALK723"/>
      <c r="ALL723"/>
      <c r="ALM723"/>
      <c r="ALN723"/>
      <c r="ALO723"/>
      <c r="ALP723"/>
      <c r="ALQ723"/>
      <c r="ALR723"/>
      <c r="ALS723"/>
      <c r="ALT723"/>
      <c r="ALU723"/>
      <c r="ALV723"/>
      <c r="ALW723"/>
      <c r="ALX723"/>
      <c r="ALY723"/>
      <c r="ALZ723"/>
      <c r="AMA723"/>
      <c r="AMB723"/>
      <c r="AMC723"/>
      <c r="AMD723"/>
      <c r="AME723"/>
      <c r="AMF723"/>
      <c r="AMG723"/>
      <c r="AMH723"/>
      <c r="AMI723"/>
      <c r="AMJ723"/>
    </row>
    <row r="724" spans="1:1024" ht="15.75" x14ac:dyDescent="0.25">
      <c r="A724" s="252"/>
      <c r="B724" s="253"/>
      <c r="C724" s="253"/>
      <c r="D724" s="253"/>
      <c r="E724" s="253"/>
      <c r="F724" s="254"/>
      <c r="G724" s="277" t="s">
        <v>497</v>
      </c>
      <c r="H724" s="256"/>
      <c r="I724" s="257"/>
      <c r="J724" s="258"/>
      <c r="K724" s="258"/>
      <c r="L724" s="259"/>
      <c r="M724" s="259"/>
      <c r="N724" s="260"/>
      <c r="O724" s="261"/>
      <c r="P724" s="262"/>
      <c r="Q724" s="242"/>
      <c r="R724" s="243"/>
      <c r="S724" s="263"/>
      <c r="T724" s="243"/>
      <c r="U724" s="83"/>
      <c r="V724" s="31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  <c r="AET724"/>
      <c r="AEU724"/>
      <c r="AEV724"/>
      <c r="AEW724"/>
      <c r="AEX724"/>
      <c r="AEY724"/>
      <c r="AEZ724"/>
      <c r="AFA724"/>
      <c r="AFB724"/>
      <c r="AFC724"/>
      <c r="AFD724"/>
      <c r="AFE724"/>
      <c r="AFF724"/>
      <c r="AFG724"/>
      <c r="AFH724"/>
      <c r="AFI724"/>
      <c r="AFJ724"/>
      <c r="AFK724"/>
      <c r="AFL724"/>
      <c r="AFM724"/>
      <c r="AFN724"/>
      <c r="AFO724"/>
      <c r="AFP724"/>
      <c r="AFQ724"/>
      <c r="AFR724"/>
      <c r="AFS724"/>
      <c r="AFT724"/>
      <c r="AFU724"/>
      <c r="AFV724"/>
      <c r="AFW724"/>
      <c r="AFX724"/>
      <c r="AFY724"/>
      <c r="AFZ724"/>
      <c r="AGA724"/>
      <c r="AGB724"/>
      <c r="AGC724"/>
      <c r="AGD724"/>
      <c r="AGE724"/>
      <c r="AGF724"/>
      <c r="AGG724"/>
      <c r="AGH724"/>
      <c r="AGI724"/>
      <c r="AGJ724"/>
      <c r="AGK724"/>
      <c r="AGL724"/>
      <c r="AGM724"/>
      <c r="AGN724"/>
      <c r="AGO724"/>
      <c r="AGP724"/>
      <c r="AGQ724"/>
      <c r="AGR724"/>
      <c r="AGS724"/>
      <c r="AGT724"/>
      <c r="AGU724"/>
      <c r="AGV724"/>
      <c r="AGW724"/>
      <c r="AGX724"/>
      <c r="AGY724"/>
      <c r="AGZ724"/>
      <c r="AHA724"/>
      <c r="AHB724"/>
      <c r="AHC724"/>
      <c r="AHD724"/>
      <c r="AHE724"/>
      <c r="AHF724"/>
      <c r="AHG724"/>
      <c r="AHH724"/>
      <c r="AHI724"/>
      <c r="AHJ724"/>
      <c r="AHK724"/>
      <c r="AHL724"/>
      <c r="AHM724"/>
      <c r="AHN724"/>
      <c r="AHO724"/>
      <c r="AHP724"/>
      <c r="AHQ724"/>
      <c r="AHR724"/>
      <c r="AHS724"/>
      <c r="AHT724"/>
      <c r="AHU724"/>
      <c r="AHV724"/>
      <c r="AHW724"/>
      <c r="AHX724"/>
      <c r="AHY724"/>
      <c r="AHZ724"/>
      <c r="AIA724"/>
      <c r="AIB724"/>
      <c r="AIC724"/>
      <c r="AID724"/>
      <c r="AIE724"/>
      <c r="AIF724"/>
      <c r="AIG724"/>
      <c r="AIH724"/>
      <c r="AII724"/>
      <c r="AIJ724"/>
      <c r="AIK724"/>
      <c r="AIL724"/>
      <c r="AIM724"/>
      <c r="AIN724"/>
      <c r="AIO724"/>
      <c r="AIP724"/>
      <c r="AIQ724"/>
      <c r="AIR724"/>
      <c r="AIS724"/>
      <c r="AIT724"/>
      <c r="AIU724"/>
      <c r="AIV724"/>
      <c r="AIW724"/>
      <c r="AIX724"/>
      <c r="AIY724"/>
      <c r="AIZ724"/>
      <c r="AJA724"/>
      <c r="AJB724"/>
      <c r="AJC724"/>
      <c r="AJD724"/>
      <c r="AJE724"/>
      <c r="AJF724"/>
      <c r="AJG724"/>
      <c r="AJH724"/>
      <c r="AJI724"/>
      <c r="AJJ724"/>
      <c r="AJK724"/>
      <c r="AJL724"/>
      <c r="AJM724"/>
      <c r="AJN724"/>
      <c r="AJO724"/>
      <c r="AJP724"/>
      <c r="AJQ724"/>
      <c r="AJR724"/>
      <c r="AJS724"/>
      <c r="AJT724"/>
      <c r="AJU724"/>
      <c r="AJV724"/>
      <c r="AJW724"/>
      <c r="AJX724"/>
      <c r="AJY724"/>
      <c r="AJZ724"/>
      <c r="AKA724"/>
      <c r="AKB724"/>
      <c r="AKC724"/>
      <c r="AKD724"/>
      <c r="AKE724"/>
      <c r="AKF724"/>
      <c r="AKG724"/>
      <c r="AKH724"/>
      <c r="AKI724"/>
      <c r="AKJ724"/>
      <c r="AKK724"/>
      <c r="AKL724"/>
      <c r="AKM724"/>
      <c r="AKN724"/>
      <c r="AKO724"/>
      <c r="AKP724"/>
      <c r="AKQ724"/>
      <c r="AKR724"/>
      <c r="AKS724"/>
      <c r="AKT724"/>
      <c r="AKU724"/>
      <c r="AKV724"/>
      <c r="AKW724"/>
      <c r="AKX724"/>
      <c r="AKY724"/>
      <c r="AKZ724"/>
      <c r="ALA724"/>
      <c r="ALB724"/>
      <c r="ALC724"/>
      <c r="ALD724"/>
      <c r="ALE724"/>
      <c r="ALF724"/>
      <c r="ALG724"/>
      <c r="ALH724"/>
      <c r="ALI724"/>
      <c r="ALJ724"/>
      <c r="ALK724"/>
      <c r="ALL724"/>
      <c r="ALM724"/>
      <c r="ALN724"/>
      <c r="ALO724"/>
      <c r="ALP724"/>
      <c r="ALQ724"/>
      <c r="ALR724"/>
      <c r="ALS724"/>
      <c r="ALT724"/>
      <c r="ALU724"/>
      <c r="ALV724"/>
      <c r="ALW724"/>
      <c r="ALX724"/>
      <c r="ALY724"/>
      <c r="ALZ724"/>
      <c r="AMA724"/>
      <c r="AMB724"/>
      <c r="AMC724"/>
      <c r="AMD724"/>
      <c r="AME724"/>
      <c r="AMF724"/>
      <c r="AMG724"/>
      <c r="AMH724"/>
      <c r="AMI724"/>
      <c r="AMJ724"/>
    </row>
    <row r="725" spans="1:1024" ht="31.5" x14ac:dyDescent="0.25">
      <c r="A725" s="252">
        <v>3</v>
      </c>
      <c r="B725" s="253" t="s">
        <v>52</v>
      </c>
      <c r="C725" s="253">
        <v>11</v>
      </c>
      <c r="D725" s="253" t="s">
        <v>52</v>
      </c>
      <c r="E725" s="253">
        <v>12</v>
      </c>
      <c r="F725" s="254" t="s">
        <v>138</v>
      </c>
      <c r="G725" s="255" t="s">
        <v>364</v>
      </c>
      <c r="H725" s="256" t="s">
        <v>140</v>
      </c>
      <c r="I725" s="257">
        <v>3</v>
      </c>
      <c r="J725" s="258">
        <v>1784.73</v>
      </c>
      <c r="K725" s="258">
        <v>175.63</v>
      </c>
      <c r="L725" s="259">
        <f>SUM(J725:K725)</f>
        <v>1960.3600000000001</v>
      </c>
      <c r="M725" s="259">
        <f>L725*I725</f>
        <v>5881.08</v>
      </c>
      <c r="N725" s="260">
        <f>$P$8</f>
        <v>0.19939999999999999</v>
      </c>
      <c r="O725" s="261">
        <f>M725*(1+N725)</f>
        <v>7053.7673519999998</v>
      </c>
      <c r="P725" s="262">
        <f>O725/$O$1113</f>
        <v>4.0926964062729223E-3</v>
      </c>
      <c r="Q725" s="242"/>
      <c r="R725" s="243"/>
      <c r="S725" s="263">
        <f>IF($V$8=0,0,L725*(1+$V$8)*(1-$V$6))</f>
        <v>0</v>
      </c>
      <c r="T725" s="263">
        <f>S725*I725</f>
        <v>0</v>
      </c>
      <c r="U725" s="83"/>
      <c r="V725" s="310" t="e">
        <f>T725/$T$1113</f>
        <v>#DIV/0!</v>
      </c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  <c r="MM725"/>
      <c r="MN725"/>
      <c r="MO725"/>
      <c r="MP725"/>
      <c r="MQ725"/>
      <c r="MR725"/>
      <c r="MS725"/>
      <c r="MT725"/>
      <c r="MU725"/>
      <c r="MV725"/>
      <c r="MW725"/>
      <c r="MX725"/>
      <c r="MY725"/>
      <c r="MZ725"/>
      <c r="NA725"/>
      <c r="NB725"/>
      <c r="NC725"/>
      <c r="ND725"/>
      <c r="NE725"/>
      <c r="NF725"/>
      <c r="NG725"/>
      <c r="NH725"/>
      <c r="NI725"/>
      <c r="NJ725"/>
      <c r="NK725"/>
      <c r="NL725"/>
      <c r="NM725"/>
      <c r="NN725"/>
      <c r="NO725"/>
      <c r="NP725"/>
      <c r="NQ725"/>
      <c r="NR725"/>
      <c r="NS725"/>
      <c r="NT725"/>
      <c r="NU725"/>
      <c r="NV725"/>
      <c r="NW725"/>
      <c r="NX725"/>
      <c r="NY725"/>
      <c r="NZ725"/>
      <c r="OA725"/>
      <c r="OB725"/>
      <c r="OC725"/>
      <c r="OD725"/>
      <c r="OE725"/>
      <c r="OF725"/>
      <c r="OG725"/>
      <c r="OH725"/>
      <c r="OI725"/>
      <c r="OJ725"/>
      <c r="OK725"/>
      <c r="OL725"/>
      <c r="OM725"/>
      <c r="ON725"/>
      <c r="OO725"/>
      <c r="OP725"/>
      <c r="OQ725"/>
      <c r="OR725"/>
      <c r="OS725"/>
      <c r="OT725"/>
      <c r="OU725"/>
      <c r="OV725"/>
      <c r="OW725"/>
      <c r="OX725"/>
      <c r="OY725"/>
      <c r="OZ725"/>
      <c r="PA725"/>
      <c r="PB725"/>
      <c r="PC725"/>
      <c r="PD725"/>
      <c r="PE725"/>
      <c r="PF725"/>
      <c r="PG725"/>
      <c r="PH725"/>
      <c r="PI725"/>
      <c r="PJ725"/>
      <c r="PK725"/>
      <c r="PL725"/>
      <c r="PM725"/>
      <c r="PN725"/>
      <c r="PO725"/>
      <c r="PP725"/>
      <c r="PQ725"/>
      <c r="PR725"/>
      <c r="PS725"/>
      <c r="PT725"/>
      <c r="PU725"/>
      <c r="PV725"/>
      <c r="PW725"/>
      <c r="PX725"/>
      <c r="PY725"/>
      <c r="PZ725"/>
      <c r="QA725"/>
      <c r="QB725"/>
      <c r="QC725"/>
      <c r="QD725"/>
      <c r="QE725"/>
      <c r="QF725"/>
      <c r="QG725"/>
      <c r="QH725"/>
      <c r="QI725"/>
      <c r="QJ725"/>
      <c r="QK725"/>
      <c r="QL725"/>
      <c r="QM725"/>
      <c r="QN725"/>
      <c r="QO725"/>
      <c r="QP725"/>
      <c r="QQ725"/>
      <c r="QR725"/>
      <c r="QS725"/>
      <c r="QT725"/>
      <c r="QU725"/>
      <c r="QV725"/>
      <c r="QW725"/>
      <c r="QX725"/>
      <c r="QY725"/>
      <c r="QZ725"/>
      <c r="RA725"/>
      <c r="RB725"/>
      <c r="RC725"/>
      <c r="RD725"/>
      <c r="RE725"/>
      <c r="RF725"/>
      <c r="RG725"/>
      <c r="RH725"/>
      <c r="RI725"/>
      <c r="RJ725"/>
      <c r="RK725"/>
      <c r="RL725"/>
      <c r="RM725"/>
      <c r="RN725"/>
      <c r="RO725"/>
      <c r="RP725"/>
      <c r="RQ725"/>
      <c r="RR725"/>
      <c r="RS725"/>
      <c r="RT725"/>
      <c r="RU725"/>
      <c r="RV725"/>
      <c r="RW725"/>
      <c r="RX725"/>
      <c r="RY725"/>
      <c r="RZ725"/>
      <c r="SA725"/>
      <c r="SB725"/>
      <c r="SC725"/>
      <c r="SD725"/>
      <c r="SE725"/>
      <c r="SF725"/>
      <c r="SG725"/>
      <c r="SH725"/>
      <c r="SI725"/>
      <c r="SJ725"/>
      <c r="SK725"/>
      <c r="SL725"/>
      <c r="SM725"/>
      <c r="SN725"/>
      <c r="SO725"/>
      <c r="SP725"/>
      <c r="SQ725"/>
      <c r="SR725"/>
      <c r="SS725"/>
      <c r="ST725"/>
      <c r="SU725"/>
      <c r="SV725"/>
      <c r="SW725"/>
      <c r="SX725"/>
      <c r="SY725"/>
      <c r="SZ725"/>
      <c r="TA725"/>
      <c r="TB725"/>
      <c r="TC725"/>
      <c r="TD725"/>
      <c r="TE725"/>
      <c r="TF725"/>
      <c r="TG725"/>
      <c r="TH725"/>
      <c r="TI725"/>
      <c r="TJ725"/>
      <c r="TK725"/>
      <c r="TL725"/>
      <c r="TM725"/>
      <c r="TN725"/>
      <c r="TO725"/>
      <c r="TP725"/>
      <c r="TQ725"/>
      <c r="TR725"/>
      <c r="TS725"/>
      <c r="TT725"/>
      <c r="TU725"/>
      <c r="TV725"/>
      <c r="TW725"/>
      <c r="TX725"/>
      <c r="TY725"/>
      <c r="TZ725"/>
      <c r="UA725"/>
      <c r="UB725"/>
      <c r="UC725"/>
      <c r="UD725"/>
      <c r="UE725"/>
      <c r="UF725"/>
      <c r="UG725"/>
      <c r="UH725"/>
      <c r="UI725"/>
      <c r="UJ725"/>
      <c r="UK725"/>
      <c r="UL725"/>
      <c r="UM725"/>
      <c r="UN725"/>
      <c r="UO725"/>
      <c r="UP725"/>
      <c r="UQ725"/>
      <c r="UR725"/>
      <c r="US725"/>
      <c r="UT725"/>
      <c r="UU725"/>
      <c r="UV725"/>
      <c r="UW725"/>
      <c r="UX725"/>
      <c r="UY725"/>
      <c r="UZ725"/>
      <c r="VA725"/>
      <c r="VB725"/>
      <c r="VC725"/>
      <c r="VD725"/>
      <c r="VE725"/>
      <c r="VF725"/>
      <c r="VG725"/>
      <c r="VH725"/>
      <c r="VI725"/>
      <c r="VJ725"/>
      <c r="VK725"/>
      <c r="VL725"/>
      <c r="VM725"/>
      <c r="VN725"/>
      <c r="VO725"/>
      <c r="VP725"/>
      <c r="VQ725"/>
      <c r="VR725"/>
      <c r="VS725"/>
      <c r="VT725"/>
      <c r="VU725"/>
      <c r="VV725"/>
      <c r="VW725"/>
      <c r="VX725"/>
      <c r="VY725"/>
      <c r="VZ725"/>
      <c r="WA725"/>
      <c r="WB725"/>
      <c r="WC725"/>
      <c r="WD725"/>
      <c r="WE725"/>
      <c r="WF725"/>
      <c r="WG725"/>
      <c r="WH725"/>
      <c r="WI725"/>
      <c r="WJ725"/>
      <c r="WK725"/>
      <c r="WL725"/>
      <c r="WM725"/>
      <c r="WN725"/>
      <c r="WO725"/>
      <c r="WP725"/>
      <c r="WQ725"/>
      <c r="WR725"/>
      <c r="WS725"/>
      <c r="WT725"/>
      <c r="WU725"/>
      <c r="WV725"/>
      <c r="WW725"/>
      <c r="WX725"/>
      <c r="WY725"/>
      <c r="WZ725"/>
      <c r="XA725"/>
      <c r="XB725"/>
      <c r="XC725"/>
      <c r="XD725"/>
      <c r="XE725"/>
      <c r="XF725"/>
      <c r="XG725"/>
      <c r="XH725"/>
      <c r="XI725"/>
      <c r="XJ725"/>
      <c r="XK725"/>
      <c r="XL725"/>
      <c r="XM725"/>
      <c r="XN725"/>
      <c r="XO725"/>
      <c r="XP725"/>
      <c r="XQ725"/>
      <c r="XR725"/>
      <c r="XS725"/>
      <c r="XT725"/>
      <c r="XU725"/>
      <c r="XV725"/>
      <c r="XW725"/>
      <c r="XX725"/>
      <c r="XY725"/>
      <c r="XZ725"/>
      <c r="YA725"/>
      <c r="YB725"/>
      <c r="YC725"/>
      <c r="YD725"/>
      <c r="YE725"/>
      <c r="YF725"/>
      <c r="YG725"/>
      <c r="YH725"/>
      <c r="YI725"/>
      <c r="YJ725"/>
      <c r="YK725"/>
      <c r="YL725"/>
      <c r="YM725"/>
      <c r="YN725"/>
      <c r="YO725"/>
      <c r="YP725"/>
      <c r="YQ725"/>
      <c r="YR725"/>
      <c r="YS725"/>
      <c r="YT725"/>
      <c r="YU725"/>
      <c r="YV725"/>
      <c r="YW725"/>
      <c r="YX725"/>
      <c r="YY725"/>
      <c r="YZ725"/>
      <c r="ZA725"/>
      <c r="ZB725"/>
      <c r="ZC725"/>
      <c r="ZD725"/>
      <c r="ZE725"/>
      <c r="ZF725"/>
      <c r="ZG725"/>
      <c r="ZH725"/>
      <c r="ZI725"/>
      <c r="ZJ725"/>
      <c r="ZK725"/>
      <c r="ZL725"/>
      <c r="ZM725"/>
      <c r="ZN725"/>
      <c r="ZO725"/>
      <c r="ZP725"/>
      <c r="ZQ725"/>
      <c r="ZR725"/>
      <c r="ZS725"/>
      <c r="ZT725"/>
      <c r="ZU725"/>
      <c r="ZV725"/>
      <c r="ZW725"/>
      <c r="ZX725"/>
      <c r="ZY725"/>
      <c r="ZZ725"/>
      <c r="AAA725"/>
      <c r="AAB725"/>
      <c r="AAC725"/>
      <c r="AAD725"/>
      <c r="AAE725"/>
      <c r="AAF725"/>
      <c r="AAG725"/>
      <c r="AAH725"/>
      <c r="AAI725"/>
      <c r="AAJ725"/>
      <c r="AAK725"/>
      <c r="AAL725"/>
      <c r="AAM725"/>
      <c r="AAN725"/>
      <c r="AAO725"/>
      <c r="AAP725"/>
      <c r="AAQ725"/>
      <c r="AAR725"/>
      <c r="AAS725"/>
      <c r="AAT725"/>
      <c r="AAU725"/>
      <c r="AAV725"/>
      <c r="AAW725"/>
      <c r="AAX725"/>
      <c r="AAY725"/>
      <c r="AAZ725"/>
      <c r="ABA725"/>
      <c r="ABB725"/>
      <c r="ABC725"/>
      <c r="ABD725"/>
      <c r="ABE725"/>
      <c r="ABF725"/>
      <c r="ABG725"/>
      <c r="ABH725"/>
      <c r="ABI725"/>
      <c r="ABJ725"/>
      <c r="ABK725"/>
      <c r="ABL725"/>
      <c r="ABM725"/>
      <c r="ABN725"/>
      <c r="ABO725"/>
      <c r="ABP725"/>
      <c r="ABQ725"/>
      <c r="ABR725"/>
      <c r="ABS725"/>
      <c r="ABT725"/>
      <c r="ABU725"/>
      <c r="ABV725"/>
      <c r="ABW725"/>
      <c r="ABX725"/>
      <c r="ABY725"/>
      <c r="ABZ725"/>
      <c r="ACA725"/>
      <c r="ACB725"/>
      <c r="ACC725"/>
      <c r="ACD725"/>
      <c r="ACE725"/>
      <c r="ACF725"/>
      <c r="ACG725"/>
      <c r="ACH725"/>
      <c r="ACI725"/>
      <c r="ACJ725"/>
      <c r="ACK725"/>
      <c r="ACL725"/>
      <c r="ACM725"/>
      <c r="ACN725"/>
      <c r="ACO725"/>
      <c r="ACP725"/>
      <c r="ACQ725"/>
      <c r="ACR725"/>
      <c r="ACS725"/>
      <c r="ACT725"/>
      <c r="ACU725"/>
      <c r="ACV725"/>
      <c r="ACW725"/>
      <c r="ACX725"/>
      <c r="ACY725"/>
      <c r="ACZ725"/>
      <c r="ADA725"/>
      <c r="ADB725"/>
      <c r="ADC725"/>
      <c r="ADD725"/>
      <c r="ADE725"/>
      <c r="ADF725"/>
      <c r="ADG725"/>
      <c r="ADH725"/>
      <c r="ADI725"/>
      <c r="ADJ725"/>
      <c r="ADK725"/>
      <c r="ADL725"/>
      <c r="ADM725"/>
      <c r="ADN725"/>
      <c r="ADO725"/>
      <c r="ADP725"/>
      <c r="ADQ725"/>
      <c r="ADR725"/>
      <c r="ADS725"/>
      <c r="ADT725"/>
      <c r="ADU725"/>
      <c r="ADV725"/>
      <c r="ADW725"/>
      <c r="ADX725"/>
      <c r="ADY725"/>
      <c r="ADZ725"/>
      <c r="AEA725"/>
      <c r="AEB725"/>
      <c r="AEC725"/>
      <c r="AED725"/>
      <c r="AEE725"/>
      <c r="AEF725"/>
      <c r="AEG725"/>
      <c r="AEH725"/>
      <c r="AEI725"/>
      <c r="AEJ725"/>
      <c r="AEK725"/>
      <c r="AEL725"/>
      <c r="AEM725"/>
      <c r="AEN725"/>
      <c r="AEO725"/>
      <c r="AEP725"/>
      <c r="AEQ725"/>
      <c r="AER725"/>
      <c r="AES725"/>
      <c r="AET725"/>
      <c r="AEU725"/>
      <c r="AEV725"/>
      <c r="AEW725"/>
      <c r="AEX725"/>
      <c r="AEY725"/>
      <c r="AEZ725"/>
      <c r="AFA725"/>
      <c r="AFB725"/>
      <c r="AFC725"/>
      <c r="AFD725"/>
      <c r="AFE725"/>
      <c r="AFF725"/>
      <c r="AFG725"/>
      <c r="AFH725"/>
      <c r="AFI725"/>
      <c r="AFJ725"/>
      <c r="AFK725"/>
      <c r="AFL725"/>
      <c r="AFM725"/>
      <c r="AFN725"/>
      <c r="AFO725"/>
      <c r="AFP725"/>
      <c r="AFQ725"/>
      <c r="AFR725"/>
      <c r="AFS725"/>
      <c r="AFT725"/>
      <c r="AFU725"/>
      <c r="AFV725"/>
      <c r="AFW725"/>
      <c r="AFX725"/>
      <c r="AFY725"/>
      <c r="AFZ725"/>
      <c r="AGA725"/>
      <c r="AGB725"/>
      <c r="AGC725"/>
      <c r="AGD725"/>
      <c r="AGE725"/>
      <c r="AGF725"/>
      <c r="AGG725"/>
      <c r="AGH725"/>
      <c r="AGI725"/>
      <c r="AGJ725"/>
      <c r="AGK725"/>
      <c r="AGL725"/>
      <c r="AGM725"/>
      <c r="AGN725"/>
      <c r="AGO725"/>
      <c r="AGP725"/>
      <c r="AGQ725"/>
      <c r="AGR725"/>
      <c r="AGS725"/>
      <c r="AGT725"/>
      <c r="AGU725"/>
      <c r="AGV725"/>
      <c r="AGW725"/>
      <c r="AGX725"/>
      <c r="AGY725"/>
      <c r="AGZ725"/>
      <c r="AHA725"/>
      <c r="AHB725"/>
      <c r="AHC725"/>
      <c r="AHD725"/>
      <c r="AHE725"/>
      <c r="AHF725"/>
      <c r="AHG725"/>
      <c r="AHH725"/>
      <c r="AHI725"/>
      <c r="AHJ725"/>
      <c r="AHK725"/>
      <c r="AHL725"/>
      <c r="AHM725"/>
      <c r="AHN725"/>
      <c r="AHO725"/>
      <c r="AHP725"/>
      <c r="AHQ725"/>
      <c r="AHR725"/>
      <c r="AHS725"/>
      <c r="AHT725"/>
      <c r="AHU725"/>
      <c r="AHV725"/>
      <c r="AHW725"/>
      <c r="AHX725"/>
      <c r="AHY725"/>
      <c r="AHZ725"/>
      <c r="AIA725"/>
      <c r="AIB725"/>
      <c r="AIC725"/>
      <c r="AID725"/>
      <c r="AIE725"/>
      <c r="AIF725"/>
      <c r="AIG725"/>
      <c r="AIH725"/>
      <c r="AII725"/>
      <c r="AIJ725"/>
      <c r="AIK725"/>
      <c r="AIL725"/>
      <c r="AIM725"/>
      <c r="AIN725"/>
      <c r="AIO725"/>
      <c r="AIP725"/>
      <c r="AIQ725"/>
      <c r="AIR725"/>
      <c r="AIS725"/>
      <c r="AIT725"/>
      <c r="AIU725"/>
      <c r="AIV725"/>
      <c r="AIW725"/>
      <c r="AIX725"/>
      <c r="AIY725"/>
      <c r="AIZ725"/>
      <c r="AJA725"/>
      <c r="AJB725"/>
      <c r="AJC725"/>
      <c r="AJD725"/>
      <c r="AJE725"/>
      <c r="AJF725"/>
      <c r="AJG725"/>
      <c r="AJH725"/>
      <c r="AJI725"/>
      <c r="AJJ725"/>
      <c r="AJK725"/>
      <c r="AJL725"/>
      <c r="AJM725"/>
      <c r="AJN725"/>
      <c r="AJO725"/>
      <c r="AJP725"/>
      <c r="AJQ725"/>
      <c r="AJR725"/>
      <c r="AJS725"/>
      <c r="AJT725"/>
      <c r="AJU725"/>
      <c r="AJV725"/>
      <c r="AJW725"/>
      <c r="AJX725"/>
      <c r="AJY725"/>
      <c r="AJZ725"/>
      <c r="AKA725"/>
      <c r="AKB725"/>
      <c r="AKC725"/>
      <c r="AKD725"/>
      <c r="AKE725"/>
      <c r="AKF725"/>
      <c r="AKG725"/>
      <c r="AKH725"/>
      <c r="AKI725"/>
      <c r="AKJ725"/>
      <c r="AKK725"/>
      <c r="AKL725"/>
      <c r="AKM725"/>
      <c r="AKN725"/>
      <c r="AKO725"/>
      <c r="AKP725"/>
      <c r="AKQ725"/>
      <c r="AKR725"/>
      <c r="AKS725"/>
      <c r="AKT725"/>
      <c r="AKU725"/>
      <c r="AKV725"/>
      <c r="AKW725"/>
      <c r="AKX725"/>
      <c r="AKY725"/>
      <c r="AKZ725"/>
      <c r="ALA725"/>
      <c r="ALB725"/>
      <c r="ALC725"/>
      <c r="ALD725"/>
      <c r="ALE725"/>
      <c r="ALF725"/>
      <c r="ALG725"/>
      <c r="ALH725"/>
      <c r="ALI725"/>
      <c r="ALJ725"/>
      <c r="ALK725"/>
      <c r="ALL725"/>
      <c r="ALM725"/>
      <c r="ALN725"/>
      <c r="ALO725"/>
      <c r="ALP725"/>
      <c r="ALQ725"/>
      <c r="ALR725"/>
      <c r="ALS725"/>
      <c r="ALT725"/>
      <c r="ALU725"/>
      <c r="ALV725"/>
      <c r="ALW725"/>
      <c r="ALX725"/>
      <c r="ALY725"/>
      <c r="ALZ725"/>
      <c r="AMA725"/>
      <c r="AMB725"/>
      <c r="AMC725"/>
      <c r="AMD725"/>
      <c r="AME725"/>
      <c r="AMF725"/>
      <c r="AMG725"/>
      <c r="AMH725"/>
      <c r="AMI725"/>
      <c r="AMJ725"/>
    </row>
    <row r="726" spans="1:1024" ht="15.75" x14ac:dyDescent="0.25">
      <c r="A726" s="252"/>
      <c r="B726" s="253"/>
      <c r="C726" s="253"/>
      <c r="D726" s="253"/>
      <c r="E726" s="253"/>
      <c r="F726" s="254"/>
      <c r="G726" s="277" t="s">
        <v>499</v>
      </c>
      <c r="H726" s="256"/>
      <c r="I726" s="257"/>
      <c r="J726" s="258"/>
      <c r="K726" s="258"/>
      <c r="L726" s="259"/>
      <c r="M726" s="259"/>
      <c r="N726" s="260"/>
      <c r="O726" s="261"/>
      <c r="P726" s="262"/>
      <c r="Q726" s="242"/>
      <c r="R726" s="243"/>
      <c r="S726" s="263"/>
      <c r="T726" s="243"/>
      <c r="U726" s="83"/>
      <c r="V726" s="314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  <c r="AMG726"/>
      <c r="AMH726"/>
      <c r="AMI726"/>
      <c r="AMJ726"/>
    </row>
    <row r="727" spans="1:1024" ht="31.5" x14ac:dyDescent="0.25">
      <c r="A727" s="252">
        <v>3</v>
      </c>
      <c r="B727" s="253" t="s">
        <v>52</v>
      </c>
      <c r="C727" s="253">
        <v>11</v>
      </c>
      <c r="D727" s="253" t="s">
        <v>52</v>
      </c>
      <c r="E727" s="253">
        <v>13</v>
      </c>
      <c r="F727" s="254" t="s">
        <v>138</v>
      </c>
      <c r="G727" s="255" t="s">
        <v>515</v>
      </c>
      <c r="H727" s="256" t="s">
        <v>140</v>
      </c>
      <c r="I727" s="257">
        <v>1</v>
      </c>
      <c r="J727" s="258">
        <v>937.95529816122496</v>
      </c>
      <c r="K727" s="258">
        <v>116.521009056327</v>
      </c>
      <c r="L727" s="259">
        <f t="shared" ref="L727:L734" si="224">SUM(J727:K727)</f>
        <v>1054.4763072175519</v>
      </c>
      <c r="M727" s="259">
        <f t="shared" ref="M727:M734" si="225">L727*I727</f>
        <v>1054.4763072175519</v>
      </c>
      <c r="N727" s="260">
        <f t="shared" ref="N727:N734" si="226">$P$8</f>
        <v>0.19939999999999999</v>
      </c>
      <c r="O727" s="261">
        <f t="shared" ref="O727:O734" si="227">M727*(1+N727)</f>
        <v>1264.7388828767319</v>
      </c>
      <c r="P727" s="262">
        <f t="shared" ref="P727:P734" si="228">O727/$O$1113</f>
        <v>7.3381953536581996E-4</v>
      </c>
      <c r="Q727" s="242"/>
      <c r="R727" s="243"/>
      <c r="S727" s="263">
        <f t="shared" ref="S727:S734" si="229">IF($V$8=0,0,L727*(1+$V$8)*(1-$V$6))</f>
        <v>0</v>
      </c>
      <c r="T727" s="263">
        <f t="shared" ref="T727:T734" si="230">S727*I727</f>
        <v>0</v>
      </c>
      <c r="U727" s="83"/>
      <c r="V727" s="310" t="e">
        <f t="shared" ref="V727:V734" si="231">T727/$T$1113</f>
        <v>#DIV/0!</v>
      </c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  <c r="MM727"/>
      <c r="MN727"/>
      <c r="MO727"/>
      <c r="MP727"/>
      <c r="MQ727"/>
      <c r="MR727"/>
      <c r="MS727"/>
      <c r="MT727"/>
      <c r="MU727"/>
      <c r="MV727"/>
      <c r="MW727"/>
      <c r="MX727"/>
      <c r="MY727"/>
      <c r="MZ727"/>
      <c r="NA727"/>
      <c r="NB727"/>
      <c r="NC727"/>
      <c r="ND727"/>
      <c r="NE727"/>
      <c r="NF727"/>
      <c r="NG727"/>
      <c r="NH727"/>
      <c r="NI727"/>
      <c r="NJ727"/>
      <c r="NK727"/>
      <c r="NL727"/>
      <c r="NM727"/>
      <c r="NN727"/>
      <c r="NO727"/>
      <c r="NP727"/>
      <c r="NQ727"/>
      <c r="NR727"/>
      <c r="NS727"/>
      <c r="NT727"/>
      <c r="NU727"/>
      <c r="NV727"/>
      <c r="NW727"/>
      <c r="NX727"/>
      <c r="NY727"/>
      <c r="NZ727"/>
      <c r="OA727"/>
      <c r="OB727"/>
      <c r="OC727"/>
      <c r="OD727"/>
      <c r="OE727"/>
      <c r="OF727"/>
      <c r="OG727"/>
      <c r="OH727"/>
      <c r="OI727"/>
      <c r="OJ727"/>
      <c r="OK727"/>
      <c r="OL727"/>
      <c r="OM727"/>
      <c r="ON727"/>
      <c r="OO727"/>
      <c r="OP727"/>
      <c r="OQ727"/>
      <c r="OR727"/>
      <c r="OS727"/>
      <c r="OT727"/>
      <c r="OU727"/>
      <c r="OV727"/>
      <c r="OW727"/>
      <c r="OX727"/>
      <c r="OY727"/>
      <c r="OZ727"/>
      <c r="PA727"/>
      <c r="PB727"/>
      <c r="PC727"/>
      <c r="PD727"/>
      <c r="PE727"/>
      <c r="PF727"/>
      <c r="PG727"/>
      <c r="PH727"/>
      <c r="PI727"/>
      <c r="PJ727"/>
      <c r="PK727"/>
      <c r="PL727"/>
      <c r="PM727"/>
      <c r="PN727"/>
      <c r="PO727"/>
      <c r="PP727"/>
      <c r="PQ727"/>
      <c r="PR727"/>
      <c r="PS727"/>
      <c r="PT727"/>
      <c r="PU727"/>
      <c r="PV727"/>
      <c r="PW727"/>
      <c r="PX727"/>
      <c r="PY727"/>
      <c r="PZ727"/>
      <c r="QA727"/>
      <c r="QB727"/>
      <c r="QC727"/>
      <c r="QD727"/>
      <c r="QE727"/>
      <c r="QF727"/>
      <c r="QG727"/>
      <c r="QH727"/>
      <c r="QI727"/>
      <c r="QJ727"/>
      <c r="QK727"/>
      <c r="QL727"/>
      <c r="QM727"/>
      <c r="QN727"/>
      <c r="QO727"/>
      <c r="QP727"/>
      <c r="QQ727"/>
      <c r="QR727"/>
      <c r="QS727"/>
      <c r="QT727"/>
      <c r="QU727"/>
      <c r="QV727"/>
      <c r="QW727"/>
      <c r="QX727"/>
      <c r="QY727"/>
      <c r="QZ727"/>
      <c r="RA727"/>
      <c r="RB727"/>
      <c r="RC727"/>
      <c r="RD727"/>
      <c r="RE727"/>
      <c r="RF727"/>
      <c r="RG727"/>
      <c r="RH727"/>
      <c r="RI727"/>
      <c r="RJ727"/>
      <c r="RK727"/>
      <c r="RL727"/>
      <c r="RM727"/>
      <c r="RN727"/>
      <c r="RO727"/>
      <c r="RP727"/>
      <c r="RQ727"/>
      <c r="RR727"/>
      <c r="RS727"/>
      <c r="RT727"/>
      <c r="RU727"/>
      <c r="RV727"/>
      <c r="RW727"/>
      <c r="RX727"/>
      <c r="RY727"/>
      <c r="RZ727"/>
      <c r="SA727"/>
      <c r="SB727"/>
      <c r="SC727"/>
      <c r="SD727"/>
      <c r="SE727"/>
      <c r="SF727"/>
      <c r="SG727"/>
      <c r="SH727"/>
      <c r="SI727"/>
      <c r="SJ727"/>
      <c r="SK727"/>
      <c r="SL727"/>
      <c r="SM727"/>
      <c r="SN727"/>
      <c r="SO727"/>
      <c r="SP727"/>
      <c r="SQ727"/>
      <c r="SR727"/>
      <c r="SS727"/>
      <c r="ST727"/>
      <c r="SU727"/>
      <c r="SV727"/>
      <c r="SW727"/>
      <c r="SX727"/>
      <c r="SY727"/>
      <c r="SZ727"/>
      <c r="TA727"/>
      <c r="TB727"/>
      <c r="TC727"/>
      <c r="TD727"/>
      <c r="TE727"/>
      <c r="TF727"/>
      <c r="TG727"/>
      <c r="TH727"/>
      <c r="TI727"/>
      <c r="TJ727"/>
      <c r="TK727"/>
      <c r="TL727"/>
      <c r="TM727"/>
      <c r="TN727"/>
      <c r="TO727"/>
      <c r="TP727"/>
      <c r="TQ727"/>
      <c r="TR727"/>
      <c r="TS727"/>
      <c r="TT727"/>
      <c r="TU727"/>
      <c r="TV727"/>
      <c r="TW727"/>
      <c r="TX727"/>
      <c r="TY727"/>
      <c r="TZ727"/>
      <c r="UA727"/>
      <c r="UB727"/>
      <c r="UC727"/>
      <c r="UD727"/>
      <c r="UE727"/>
      <c r="UF727"/>
      <c r="UG727"/>
      <c r="UH727"/>
      <c r="UI727"/>
      <c r="UJ727"/>
      <c r="UK727"/>
      <c r="UL727"/>
      <c r="UM727"/>
      <c r="UN727"/>
      <c r="UO727"/>
      <c r="UP727"/>
      <c r="UQ727"/>
      <c r="UR727"/>
      <c r="US727"/>
      <c r="UT727"/>
      <c r="UU727"/>
      <c r="UV727"/>
      <c r="UW727"/>
      <c r="UX727"/>
      <c r="UY727"/>
      <c r="UZ727"/>
      <c r="VA727"/>
      <c r="VB727"/>
      <c r="VC727"/>
      <c r="VD727"/>
      <c r="VE727"/>
      <c r="VF727"/>
      <c r="VG727"/>
      <c r="VH727"/>
      <c r="VI727"/>
      <c r="VJ727"/>
      <c r="VK727"/>
      <c r="VL727"/>
      <c r="VM727"/>
      <c r="VN727"/>
      <c r="VO727"/>
      <c r="VP727"/>
      <c r="VQ727"/>
      <c r="VR727"/>
      <c r="VS727"/>
      <c r="VT727"/>
      <c r="VU727"/>
      <c r="VV727"/>
      <c r="VW727"/>
      <c r="VX727"/>
      <c r="VY727"/>
      <c r="VZ727"/>
      <c r="WA727"/>
      <c r="WB727"/>
      <c r="WC727"/>
      <c r="WD727"/>
      <c r="WE727"/>
      <c r="WF727"/>
      <c r="WG727"/>
      <c r="WH727"/>
      <c r="WI727"/>
      <c r="WJ727"/>
      <c r="WK727"/>
      <c r="WL727"/>
      <c r="WM727"/>
      <c r="WN727"/>
      <c r="WO727"/>
      <c r="WP727"/>
      <c r="WQ727"/>
      <c r="WR727"/>
      <c r="WS727"/>
      <c r="WT727"/>
      <c r="WU727"/>
      <c r="WV727"/>
      <c r="WW727"/>
      <c r="WX727"/>
      <c r="WY727"/>
      <c r="WZ727"/>
      <c r="XA727"/>
      <c r="XB727"/>
      <c r="XC727"/>
      <c r="XD727"/>
      <c r="XE727"/>
      <c r="XF727"/>
      <c r="XG727"/>
      <c r="XH727"/>
      <c r="XI727"/>
      <c r="XJ727"/>
      <c r="XK727"/>
      <c r="XL727"/>
      <c r="XM727"/>
      <c r="XN727"/>
      <c r="XO727"/>
      <c r="XP727"/>
      <c r="XQ727"/>
      <c r="XR727"/>
      <c r="XS727"/>
      <c r="XT727"/>
      <c r="XU727"/>
      <c r="XV727"/>
      <c r="XW727"/>
      <c r="XX727"/>
      <c r="XY727"/>
      <c r="XZ727"/>
      <c r="YA727"/>
      <c r="YB727"/>
      <c r="YC727"/>
      <c r="YD727"/>
      <c r="YE727"/>
      <c r="YF727"/>
      <c r="YG727"/>
      <c r="YH727"/>
      <c r="YI727"/>
      <c r="YJ727"/>
      <c r="YK727"/>
      <c r="YL727"/>
      <c r="YM727"/>
      <c r="YN727"/>
      <c r="YO727"/>
      <c r="YP727"/>
      <c r="YQ727"/>
      <c r="YR727"/>
      <c r="YS727"/>
      <c r="YT727"/>
      <c r="YU727"/>
      <c r="YV727"/>
      <c r="YW727"/>
      <c r="YX727"/>
      <c r="YY727"/>
      <c r="YZ727"/>
      <c r="ZA727"/>
      <c r="ZB727"/>
      <c r="ZC727"/>
      <c r="ZD727"/>
      <c r="ZE727"/>
      <c r="ZF727"/>
      <c r="ZG727"/>
      <c r="ZH727"/>
      <c r="ZI727"/>
      <c r="ZJ727"/>
      <c r="ZK727"/>
      <c r="ZL727"/>
      <c r="ZM727"/>
      <c r="ZN727"/>
      <c r="ZO727"/>
      <c r="ZP727"/>
      <c r="ZQ727"/>
      <c r="ZR727"/>
      <c r="ZS727"/>
      <c r="ZT727"/>
      <c r="ZU727"/>
      <c r="ZV727"/>
      <c r="ZW727"/>
      <c r="ZX727"/>
      <c r="ZY727"/>
      <c r="ZZ727"/>
      <c r="AAA727"/>
      <c r="AAB727"/>
      <c r="AAC727"/>
      <c r="AAD727"/>
      <c r="AAE727"/>
      <c r="AAF727"/>
      <c r="AAG727"/>
      <c r="AAH727"/>
      <c r="AAI727"/>
      <c r="AAJ727"/>
      <c r="AAK727"/>
      <c r="AAL727"/>
      <c r="AAM727"/>
      <c r="AAN727"/>
      <c r="AAO727"/>
      <c r="AAP727"/>
      <c r="AAQ727"/>
      <c r="AAR727"/>
      <c r="AAS727"/>
      <c r="AAT727"/>
      <c r="AAU727"/>
      <c r="AAV727"/>
      <c r="AAW727"/>
      <c r="AAX727"/>
      <c r="AAY727"/>
      <c r="AAZ727"/>
      <c r="ABA727"/>
      <c r="ABB727"/>
      <c r="ABC727"/>
      <c r="ABD727"/>
      <c r="ABE727"/>
      <c r="ABF727"/>
      <c r="ABG727"/>
      <c r="ABH727"/>
      <c r="ABI727"/>
      <c r="ABJ727"/>
      <c r="ABK727"/>
      <c r="ABL727"/>
      <c r="ABM727"/>
      <c r="ABN727"/>
      <c r="ABO727"/>
      <c r="ABP727"/>
      <c r="ABQ727"/>
      <c r="ABR727"/>
      <c r="ABS727"/>
      <c r="ABT727"/>
      <c r="ABU727"/>
      <c r="ABV727"/>
      <c r="ABW727"/>
      <c r="ABX727"/>
      <c r="ABY727"/>
      <c r="ABZ727"/>
      <c r="ACA727"/>
      <c r="ACB727"/>
      <c r="ACC727"/>
      <c r="ACD727"/>
      <c r="ACE727"/>
      <c r="ACF727"/>
      <c r="ACG727"/>
      <c r="ACH727"/>
      <c r="ACI727"/>
      <c r="ACJ727"/>
      <c r="ACK727"/>
      <c r="ACL727"/>
      <c r="ACM727"/>
      <c r="ACN727"/>
      <c r="ACO727"/>
      <c r="ACP727"/>
      <c r="ACQ727"/>
      <c r="ACR727"/>
      <c r="ACS727"/>
      <c r="ACT727"/>
      <c r="ACU727"/>
      <c r="ACV727"/>
      <c r="ACW727"/>
      <c r="ACX727"/>
      <c r="ACY727"/>
      <c r="ACZ727"/>
      <c r="ADA727"/>
      <c r="ADB727"/>
      <c r="ADC727"/>
      <c r="ADD727"/>
      <c r="ADE727"/>
      <c r="ADF727"/>
      <c r="ADG727"/>
      <c r="ADH727"/>
      <c r="ADI727"/>
      <c r="ADJ727"/>
      <c r="ADK727"/>
      <c r="ADL727"/>
      <c r="ADM727"/>
      <c r="ADN727"/>
      <c r="ADO727"/>
      <c r="ADP727"/>
      <c r="ADQ727"/>
      <c r="ADR727"/>
      <c r="ADS727"/>
      <c r="ADT727"/>
      <c r="ADU727"/>
      <c r="ADV727"/>
      <c r="ADW727"/>
      <c r="ADX727"/>
      <c r="ADY727"/>
      <c r="ADZ727"/>
      <c r="AEA727"/>
      <c r="AEB727"/>
      <c r="AEC727"/>
      <c r="AED727"/>
      <c r="AEE727"/>
      <c r="AEF727"/>
      <c r="AEG727"/>
      <c r="AEH727"/>
      <c r="AEI727"/>
      <c r="AEJ727"/>
      <c r="AEK727"/>
      <c r="AEL727"/>
      <c r="AEM727"/>
      <c r="AEN727"/>
      <c r="AEO727"/>
      <c r="AEP727"/>
      <c r="AEQ727"/>
      <c r="AER727"/>
      <c r="AES727"/>
      <c r="AET727"/>
      <c r="AEU727"/>
      <c r="AEV727"/>
      <c r="AEW727"/>
      <c r="AEX727"/>
      <c r="AEY727"/>
      <c r="AEZ727"/>
      <c r="AFA727"/>
      <c r="AFB727"/>
      <c r="AFC727"/>
      <c r="AFD727"/>
      <c r="AFE727"/>
      <c r="AFF727"/>
      <c r="AFG727"/>
      <c r="AFH727"/>
      <c r="AFI727"/>
      <c r="AFJ727"/>
      <c r="AFK727"/>
      <c r="AFL727"/>
      <c r="AFM727"/>
      <c r="AFN727"/>
      <c r="AFO727"/>
      <c r="AFP727"/>
      <c r="AFQ727"/>
      <c r="AFR727"/>
      <c r="AFS727"/>
      <c r="AFT727"/>
      <c r="AFU727"/>
      <c r="AFV727"/>
      <c r="AFW727"/>
      <c r="AFX727"/>
      <c r="AFY727"/>
      <c r="AFZ727"/>
      <c r="AGA727"/>
      <c r="AGB727"/>
      <c r="AGC727"/>
      <c r="AGD727"/>
      <c r="AGE727"/>
      <c r="AGF727"/>
      <c r="AGG727"/>
      <c r="AGH727"/>
      <c r="AGI727"/>
      <c r="AGJ727"/>
      <c r="AGK727"/>
      <c r="AGL727"/>
      <c r="AGM727"/>
      <c r="AGN727"/>
      <c r="AGO727"/>
      <c r="AGP727"/>
      <c r="AGQ727"/>
      <c r="AGR727"/>
      <c r="AGS727"/>
      <c r="AGT727"/>
      <c r="AGU727"/>
      <c r="AGV727"/>
      <c r="AGW727"/>
      <c r="AGX727"/>
      <c r="AGY727"/>
      <c r="AGZ727"/>
      <c r="AHA727"/>
      <c r="AHB727"/>
      <c r="AHC727"/>
      <c r="AHD727"/>
      <c r="AHE727"/>
      <c r="AHF727"/>
      <c r="AHG727"/>
      <c r="AHH727"/>
      <c r="AHI727"/>
      <c r="AHJ727"/>
      <c r="AHK727"/>
      <c r="AHL727"/>
      <c r="AHM727"/>
      <c r="AHN727"/>
      <c r="AHO727"/>
      <c r="AHP727"/>
      <c r="AHQ727"/>
      <c r="AHR727"/>
      <c r="AHS727"/>
      <c r="AHT727"/>
      <c r="AHU727"/>
      <c r="AHV727"/>
      <c r="AHW727"/>
      <c r="AHX727"/>
      <c r="AHY727"/>
      <c r="AHZ727"/>
      <c r="AIA727"/>
      <c r="AIB727"/>
      <c r="AIC727"/>
      <c r="AID727"/>
      <c r="AIE727"/>
      <c r="AIF727"/>
      <c r="AIG727"/>
      <c r="AIH727"/>
      <c r="AII727"/>
      <c r="AIJ727"/>
      <c r="AIK727"/>
      <c r="AIL727"/>
      <c r="AIM727"/>
      <c r="AIN727"/>
      <c r="AIO727"/>
      <c r="AIP727"/>
      <c r="AIQ727"/>
      <c r="AIR727"/>
      <c r="AIS727"/>
      <c r="AIT727"/>
      <c r="AIU727"/>
      <c r="AIV727"/>
      <c r="AIW727"/>
      <c r="AIX727"/>
      <c r="AIY727"/>
      <c r="AIZ727"/>
      <c r="AJA727"/>
      <c r="AJB727"/>
      <c r="AJC727"/>
      <c r="AJD727"/>
      <c r="AJE727"/>
      <c r="AJF727"/>
      <c r="AJG727"/>
      <c r="AJH727"/>
      <c r="AJI727"/>
      <c r="AJJ727"/>
      <c r="AJK727"/>
      <c r="AJL727"/>
      <c r="AJM727"/>
      <c r="AJN727"/>
      <c r="AJO727"/>
      <c r="AJP727"/>
      <c r="AJQ727"/>
      <c r="AJR727"/>
      <c r="AJS727"/>
      <c r="AJT727"/>
      <c r="AJU727"/>
      <c r="AJV727"/>
      <c r="AJW727"/>
      <c r="AJX727"/>
      <c r="AJY727"/>
      <c r="AJZ727"/>
      <c r="AKA727"/>
      <c r="AKB727"/>
      <c r="AKC727"/>
      <c r="AKD727"/>
      <c r="AKE727"/>
      <c r="AKF727"/>
      <c r="AKG727"/>
      <c r="AKH727"/>
      <c r="AKI727"/>
      <c r="AKJ727"/>
      <c r="AKK727"/>
      <c r="AKL727"/>
      <c r="AKM727"/>
      <c r="AKN727"/>
      <c r="AKO727"/>
      <c r="AKP727"/>
      <c r="AKQ727"/>
      <c r="AKR727"/>
      <c r="AKS727"/>
      <c r="AKT727"/>
      <c r="AKU727"/>
      <c r="AKV727"/>
      <c r="AKW727"/>
      <c r="AKX727"/>
      <c r="AKY727"/>
      <c r="AKZ727"/>
      <c r="ALA727"/>
      <c r="ALB727"/>
      <c r="ALC727"/>
      <c r="ALD727"/>
      <c r="ALE727"/>
      <c r="ALF727"/>
      <c r="ALG727"/>
      <c r="ALH727"/>
      <c r="ALI727"/>
      <c r="ALJ727"/>
      <c r="ALK727"/>
      <c r="ALL727"/>
      <c r="ALM727"/>
      <c r="ALN727"/>
      <c r="ALO727"/>
      <c r="ALP727"/>
      <c r="ALQ727"/>
      <c r="ALR727"/>
      <c r="ALS727"/>
      <c r="ALT727"/>
      <c r="ALU727"/>
      <c r="ALV727"/>
      <c r="ALW727"/>
      <c r="ALX727"/>
      <c r="ALY727"/>
      <c r="ALZ727"/>
      <c r="AMA727"/>
      <c r="AMB727"/>
      <c r="AMC727"/>
      <c r="AMD727"/>
      <c r="AME727"/>
      <c r="AMF727"/>
      <c r="AMG727"/>
      <c r="AMH727"/>
      <c r="AMI727"/>
      <c r="AMJ727"/>
    </row>
    <row r="728" spans="1:1024" ht="31.5" x14ac:dyDescent="0.25">
      <c r="A728" s="252">
        <v>3</v>
      </c>
      <c r="B728" s="253" t="s">
        <v>52</v>
      </c>
      <c r="C728" s="253">
        <v>11</v>
      </c>
      <c r="D728" s="253" t="s">
        <v>52</v>
      </c>
      <c r="E728" s="253">
        <v>14</v>
      </c>
      <c r="F728" s="254" t="s">
        <v>138</v>
      </c>
      <c r="G728" s="255" t="s">
        <v>362</v>
      </c>
      <c r="H728" s="256" t="s">
        <v>140</v>
      </c>
      <c r="I728" s="257">
        <v>3</v>
      </c>
      <c r="J728" s="258">
        <v>990.44</v>
      </c>
      <c r="K728" s="258">
        <v>130.73666666666699</v>
      </c>
      <c r="L728" s="259">
        <f t="shared" si="224"/>
        <v>1121.176666666667</v>
      </c>
      <c r="M728" s="259">
        <f t="shared" si="225"/>
        <v>3363.5300000000007</v>
      </c>
      <c r="N728" s="260">
        <f t="shared" si="226"/>
        <v>0.19939999999999999</v>
      </c>
      <c r="O728" s="261">
        <f t="shared" si="227"/>
        <v>4034.2178820000008</v>
      </c>
      <c r="P728" s="262">
        <f t="shared" si="228"/>
        <v>2.3407107441815386E-3</v>
      </c>
      <c r="Q728" s="242"/>
      <c r="R728" s="243"/>
      <c r="S728" s="263">
        <f t="shared" si="229"/>
        <v>0</v>
      </c>
      <c r="T728" s="263">
        <f t="shared" si="230"/>
        <v>0</v>
      </c>
      <c r="U728" s="83"/>
      <c r="V728" s="310" t="e">
        <f t="shared" si="231"/>
        <v>#DIV/0!</v>
      </c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  <c r="MM728"/>
      <c r="MN728"/>
      <c r="MO728"/>
      <c r="MP728"/>
      <c r="MQ728"/>
      <c r="MR728"/>
      <c r="MS728"/>
      <c r="MT728"/>
      <c r="MU728"/>
      <c r="MV728"/>
      <c r="MW728"/>
      <c r="MX728"/>
      <c r="MY728"/>
      <c r="MZ728"/>
      <c r="NA728"/>
      <c r="NB728"/>
      <c r="NC728"/>
      <c r="ND728"/>
      <c r="NE728"/>
      <c r="NF728"/>
      <c r="NG728"/>
      <c r="NH728"/>
      <c r="NI728"/>
      <c r="NJ728"/>
      <c r="NK728"/>
      <c r="NL728"/>
      <c r="NM728"/>
      <c r="NN728"/>
      <c r="NO728"/>
      <c r="NP728"/>
      <c r="NQ728"/>
      <c r="NR728"/>
      <c r="NS728"/>
      <c r="NT728"/>
      <c r="NU728"/>
      <c r="NV728"/>
      <c r="NW728"/>
      <c r="NX728"/>
      <c r="NY728"/>
      <c r="NZ728"/>
      <c r="OA728"/>
      <c r="OB728"/>
      <c r="OC728"/>
      <c r="OD728"/>
      <c r="OE728"/>
      <c r="OF728"/>
      <c r="OG728"/>
      <c r="OH728"/>
      <c r="OI728"/>
      <c r="OJ728"/>
      <c r="OK728"/>
      <c r="OL728"/>
      <c r="OM728"/>
      <c r="ON728"/>
      <c r="OO728"/>
      <c r="OP728"/>
      <c r="OQ728"/>
      <c r="OR728"/>
      <c r="OS728"/>
      <c r="OT728"/>
      <c r="OU728"/>
      <c r="OV728"/>
      <c r="OW728"/>
      <c r="OX728"/>
      <c r="OY728"/>
      <c r="OZ728"/>
      <c r="PA728"/>
      <c r="PB728"/>
      <c r="PC728"/>
      <c r="PD728"/>
      <c r="PE728"/>
      <c r="PF728"/>
      <c r="PG728"/>
      <c r="PH728"/>
      <c r="PI728"/>
      <c r="PJ728"/>
      <c r="PK728"/>
      <c r="PL728"/>
      <c r="PM728"/>
      <c r="PN728"/>
      <c r="PO728"/>
      <c r="PP728"/>
      <c r="PQ728"/>
      <c r="PR728"/>
      <c r="PS728"/>
      <c r="PT728"/>
      <c r="PU728"/>
      <c r="PV728"/>
      <c r="PW728"/>
      <c r="PX728"/>
      <c r="PY728"/>
      <c r="PZ728"/>
      <c r="QA728"/>
      <c r="QB728"/>
      <c r="QC728"/>
      <c r="QD728"/>
      <c r="QE728"/>
      <c r="QF728"/>
      <c r="QG728"/>
      <c r="QH728"/>
      <c r="QI728"/>
      <c r="QJ728"/>
      <c r="QK728"/>
      <c r="QL728"/>
      <c r="QM728"/>
      <c r="QN728"/>
      <c r="QO728"/>
      <c r="QP728"/>
      <c r="QQ728"/>
      <c r="QR728"/>
      <c r="QS728"/>
      <c r="QT728"/>
      <c r="QU728"/>
      <c r="QV728"/>
      <c r="QW728"/>
      <c r="QX728"/>
      <c r="QY728"/>
      <c r="QZ728"/>
      <c r="RA728"/>
      <c r="RB728"/>
      <c r="RC728"/>
      <c r="RD728"/>
      <c r="RE728"/>
      <c r="RF728"/>
      <c r="RG728"/>
      <c r="RH728"/>
      <c r="RI728"/>
      <c r="RJ728"/>
      <c r="RK728"/>
      <c r="RL728"/>
      <c r="RM728"/>
      <c r="RN728"/>
      <c r="RO728"/>
      <c r="RP728"/>
      <c r="RQ728"/>
      <c r="RR728"/>
      <c r="RS728"/>
      <c r="RT728"/>
      <c r="RU728"/>
      <c r="RV728"/>
      <c r="RW728"/>
      <c r="RX728"/>
      <c r="RY728"/>
      <c r="RZ728"/>
      <c r="SA728"/>
      <c r="SB728"/>
      <c r="SC728"/>
      <c r="SD728"/>
      <c r="SE728"/>
      <c r="SF728"/>
      <c r="SG728"/>
      <c r="SH728"/>
      <c r="SI728"/>
      <c r="SJ728"/>
      <c r="SK728"/>
      <c r="SL728"/>
      <c r="SM728"/>
      <c r="SN728"/>
      <c r="SO728"/>
      <c r="SP728"/>
      <c r="SQ728"/>
      <c r="SR728"/>
      <c r="SS728"/>
      <c r="ST728"/>
      <c r="SU728"/>
      <c r="SV728"/>
      <c r="SW728"/>
      <c r="SX728"/>
      <c r="SY728"/>
      <c r="SZ728"/>
      <c r="TA728"/>
      <c r="TB728"/>
      <c r="TC728"/>
      <c r="TD728"/>
      <c r="TE728"/>
      <c r="TF728"/>
      <c r="TG728"/>
      <c r="TH728"/>
      <c r="TI728"/>
      <c r="TJ728"/>
      <c r="TK728"/>
      <c r="TL728"/>
      <c r="TM728"/>
      <c r="TN728"/>
      <c r="TO728"/>
      <c r="TP728"/>
      <c r="TQ728"/>
      <c r="TR728"/>
      <c r="TS728"/>
      <c r="TT728"/>
      <c r="TU728"/>
      <c r="TV728"/>
      <c r="TW728"/>
      <c r="TX728"/>
      <c r="TY728"/>
      <c r="TZ728"/>
      <c r="UA728"/>
      <c r="UB728"/>
      <c r="UC728"/>
      <c r="UD728"/>
      <c r="UE728"/>
      <c r="UF728"/>
      <c r="UG728"/>
      <c r="UH728"/>
      <c r="UI728"/>
      <c r="UJ728"/>
      <c r="UK728"/>
      <c r="UL728"/>
      <c r="UM728"/>
      <c r="UN728"/>
      <c r="UO728"/>
      <c r="UP728"/>
      <c r="UQ728"/>
      <c r="UR728"/>
      <c r="US728"/>
      <c r="UT728"/>
      <c r="UU728"/>
      <c r="UV728"/>
      <c r="UW728"/>
      <c r="UX728"/>
      <c r="UY728"/>
      <c r="UZ728"/>
      <c r="VA728"/>
      <c r="VB728"/>
      <c r="VC728"/>
      <c r="VD728"/>
      <c r="VE728"/>
      <c r="VF728"/>
      <c r="VG728"/>
      <c r="VH728"/>
      <c r="VI728"/>
      <c r="VJ728"/>
      <c r="VK728"/>
      <c r="VL728"/>
      <c r="VM728"/>
      <c r="VN728"/>
      <c r="VO728"/>
      <c r="VP728"/>
      <c r="VQ728"/>
      <c r="VR728"/>
      <c r="VS728"/>
      <c r="VT728"/>
      <c r="VU728"/>
      <c r="VV728"/>
      <c r="VW728"/>
      <c r="VX728"/>
      <c r="VY728"/>
      <c r="VZ728"/>
      <c r="WA728"/>
      <c r="WB728"/>
      <c r="WC728"/>
      <c r="WD728"/>
      <c r="WE728"/>
      <c r="WF728"/>
      <c r="WG728"/>
      <c r="WH728"/>
      <c r="WI728"/>
      <c r="WJ728"/>
      <c r="WK728"/>
      <c r="WL728"/>
      <c r="WM728"/>
      <c r="WN728"/>
      <c r="WO728"/>
      <c r="WP728"/>
      <c r="WQ728"/>
      <c r="WR728"/>
      <c r="WS728"/>
      <c r="WT728"/>
      <c r="WU728"/>
      <c r="WV728"/>
      <c r="WW728"/>
      <c r="WX728"/>
      <c r="WY728"/>
      <c r="WZ728"/>
      <c r="XA728"/>
      <c r="XB728"/>
      <c r="XC728"/>
      <c r="XD728"/>
      <c r="XE728"/>
      <c r="XF728"/>
      <c r="XG728"/>
      <c r="XH728"/>
      <c r="XI728"/>
      <c r="XJ728"/>
      <c r="XK728"/>
      <c r="XL728"/>
      <c r="XM728"/>
      <c r="XN728"/>
      <c r="XO728"/>
      <c r="XP728"/>
      <c r="XQ728"/>
      <c r="XR728"/>
      <c r="XS728"/>
      <c r="XT728"/>
      <c r="XU728"/>
      <c r="XV728"/>
      <c r="XW728"/>
      <c r="XX728"/>
      <c r="XY728"/>
      <c r="XZ728"/>
      <c r="YA728"/>
      <c r="YB728"/>
      <c r="YC728"/>
      <c r="YD728"/>
      <c r="YE728"/>
      <c r="YF728"/>
      <c r="YG728"/>
      <c r="YH728"/>
      <c r="YI728"/>
      <c r="YJ728"/>
      <c r="YK728"/>
      <c r="YL728"/>
      <c r="YM728"/>
      <c r="YN728"/>
      <c r="YO728"/>
      <c r="YP728"/>
      <c r="YQ728"/>
      <c r="YR728"/>
      <c r="YS728"/>
      <c r="YT728"/>
      <c r="YU728"/>
      <c r="YV728"/>
      <c r="YW728"/>
      <c r="YX728"/>
      <c r="YY728"/>
      <c r="YZ728"/>
      <c r="ZA728"/>
      <c r="ZB728"/>
      <c r="ZC728"/>
      <c r="ZD728"/>
      <c r="ZE728"/>
      <c r="ZF728"/>
      <c r="ZG728"/>
      <c r="ZH728"/>
      <c r="ZI728"/>
      <c r="ZJ728"/>
      <c r="ZK728"/>
      <c r="ZL728"/>
      <c r="ZM728"/>
      <c r="ZN728"/>
      <c r="ZO728"/>
      <c r="ZP728"/>
      <c r="ZQ728"/>
      <c r="ZR728"/>
      <c r="ZS728"/>
      <c r="ZT728"/>
      <c r="ZU728"/>
      <c r="ZV728"/>
      <c r="ZW728"/>
      <c r="ZX728"/>
      <c r="ZY728"/>
      <c r="ZZ728"/>
      <c r="AAA728"/>
      <c r="AAB728"/>
      <c r="AAC728"/>
      <c r="AAD728"/>
      <c r="AAE728"/>
      <c r="AAF728"/>
      <c r="AAG728"/>
      <c r="AAH728"/>
      <c r="AAI728"/>
      <c r="AAJ728"/>
      <c r="AAK728"/>
      <c r="AAL728"/>
      <c r="AAM728"/>
      <c r="AAN728"/>
      <c r="AAO728"/>
      <c r="AAP728"/>
      <c r="AAQ728"/>
      <c r="AAR728"/>
      <c r="AAS728"/>
      <c r="AAT728"/>
      <c r="AAU728"/>
      <c r="AAV728"/>
      <c r="AAW728"/>
      <c r="AAX728"/>
      <c r="AAY728"/>
      <c r="AAZ728"/>
      <c r="ABA728"/>
      <c r="ABB728"/>
      <c r="ABC728"/>
      <c r="ABD728"/>
      <c r="ABE728"/>
      <c r="ABF728"/>
      <c r="ABG728"/>
      <c r="ABH728"/>
      <c r="ABI728"/>
      <c r="ABJ728"/>
      <c r="ABK728"/>
      <c r="ABL728"/>
      <c r="ABM728"/>
      <c r="ABN728"/>
      <c r="ABO728"/>
      <c r="ABP728"/>
      <c r="ABQ728"/>
      <c r="ABR728"/>
      <c r="ABS728"/>
      <c r="ABT728"/>
      <c r="ABU728"/>
      <c r="ABV728"/>
      <c r="ABW728"/>
      <c r="ABX728"/>
      <c r="ABY728"/>
      <c r="ABZ728"/>
      <c r="ACA728"/>
      <c r="ACB728"/>
      <c r="ACC728"/>
      <c r="ACD728"/>
      <c r="ACE728"/>
      <c r="ACF728"/>
      <c r="ACG728"/>
      <c r="ACH728"/>
      <c r="ACI728"/>
      <c r="ACJ728"/>
      <c r="ACK728"/>
      <c r="ACL728"/>
      <c r="ACM728"/>
      <c r="ACN728"/>
      <c r="ACO728"/>
      <c r="ACP728"/>
      <c r="ACQ728"/>
      <c r="ACR728"/>
      <c r="ACS728"/>
      <c r="ACT728"/>
      <c r="ACU728"/>
      <c r="ACV728"/>
      <c r="ACW728"/>
      <c r="ACX728"/>
      <c r="ACY728"/>
      <c r="ACZ728"/>
      <c r="ADA728"/>
      <c r="ADB728"/>
      <c r="ADC728"/>
      <c r="ADD728"/>
      <c r="ADE728"/>
      <c r="ADF728"/>
      <c r="ADG728"/>
      <c r="ADH728"/>
      <c r="ADI728"/>
      <c r="ADJ728"/>
      <c r="ADK728"/>
      <c r="ADL728"/>
      <c r="ADM728"/>
      <c r="ADN728"/>
      <c r="ADO728"/>
      <c r="ADP728"/>
      <c r="ADQ728"/>
      <c r="ADR728"/>
      <c r="ADS728"/>
      <c r="ADT728"/>
      <c r="ADU728"/>
      <c r="ADV728"/>
      <c r="ADW728"/>
      <c r="ADX728"/>
      <c r="ADY728"/>
      <c r="ADZ728"/>
      <c r="AEA728"/>
      <c r="AEB728"/>
      <c r="AEC728"/>
      <c r="AED728"/>
      <c r="AEE728"/>
      <c r="AEF728"/>
      <c r="AEG728"/>
      <c r="AEH728"/>
      <c r="AEI728"/>
      <c r="AEJ728"/>
      <c r="AEK728"/>
      <c r="AEL728"/>
      <c r="AEM728"/>
      <c r="AEN728"/>
      <c r="AEO728"/>
      <c r="AEP728"/>
      <c r="AEQ728"/>
      <c r="AER728"/>
      <c r="AES728"/>
      <c r="AET728"/>
      <c r="AEU728"/>
      <c r="AEV728"/>
      <c r="AEW728"/>
      <c r="AEX728"/>
      <c r="AEY728"/>
      <c r="AEZ728"/>
      <c r="AFA728"/>
      <c r="AFB728"/>
      <c r="AFC728"/>
      <c r="AFD728"/>
      <c r="AFE728"/>
      <c r="AFF728"/>
      <c r="AFG728"/>
      <c r="AFH728"/>
      <c r="AFI728"/>
      <c r="AFJ728"/>
      <c r="AFK728"/>
      <c r="AFL728"/>
      <c r="AFM728"/>
      <c r="AFN728"/>
      <c r="AFO728"/>
      <c r="AFP728"/>
      <c r="AFQ728"/>
      <c r="AFR728"/>
      <c r="AFS728"/>
      <c r="AFT728"/>
      <c r="AFU728"/>
      <c r="AFV728"/>
      <c r="AFW728"/>
      <c r="AFX728"/>
      <c r="AFY728"/>
      <c r="AFZ728"/>
      <c r="AGA728"/>
      <c r="AGB728"/>
      <c r="AGC728"/>
      <c r="AGD728"/>
      <c r="AGE728"/>
      <c r="AGF728"/>
      <c r="AGG728"/>
      <c r="AGH728"/>
      <c r="AGI728"/>
      <c r="AGJ728"/>
      <c r="AGK728"/>
      <c r="AGL728"/>
      <c r="AGM728"/>
      <c r="AGN728"/>
      <c r="AGO728"/>
      <c r="AGP728"/>
      <c r="AGQ728"/>
      <c r="AGR728"/>
      <c r="AGS728"/>
      <c r="AGT728"/>
      <c r="AGU728"/>
      <c r="AGV728"/>
      <c r="AGW728"/>
      <c r="AGX728"/>
      <c r="AGY728"/>
      <c r="AGZ728"/>
      <c r="AHA728"/>
      <c r="AHB728"/>
      <c r="AHC728"/>
      <c r="AHD728"/>
      <c r="AHE728"/>
      <c r="AHF728"/>
      <c r="AHG728"/>
      <c r="AHH728"/>
      <c r="AHI728"/>
      <c r="AHJ728"/>
      <c r="AHK728"/>
      <c r="AHL728"/>
      <c r="AHM728"/>
      <c r="AHN728"/>
      <c r="AHO728"/>
      <c r="AHP728"/>
      <c r="AHQ728"/>
      <c r="AHR728"/>
      <c r="AHS728"/>
      <c r="AHT728"/>
      <c r="AHU728"/>
      <c r="AHV728"/>
      <c r="AHW728"/>
      <c r="AHX728"/>
      <c r="AHY728"/>
      <c r="AHZ728"/>
      <c r="AIA728"/>
      <c r="AIB728"/>
      <c r="AIC728"/>
      <c r="AID728"/>
      <c r="AIE728"/>
      <c r="AIF728"/>
      <c r="AIG728"/>
      <c r="AIH728"/>
      <c r="AII728"/>
      <c r="AIJ728"/>
      <c r="AIK728"/>
      <c r="AIL728"/>
      <c r="AIM728"/>
      <c r="AIN728"/>
      <c r="AIO728"/>
      <c r="AIP728"/>
      <c r="AIQ728"/>
      <c r="AIR728"/>
      <c r="AIS728"/>
      <c r="AIT728"/>
      <c r="AIU728"/>
      <c r="AIV728"/>
      <c r="AIW728"/>
      <c r="AIX728"/>
      <c r="AIY728"/>
      <c r="AIZ728"/>
      <c r="AJA728"/>
      <c r="AJB728"/>
      <c r="AJC728"/>
      <c r="AJD728"/>
      <c r="AJE728"/>
      <c r="AJF728"/>
      <c r="AJG728"/>
      <c r="AJH728"/>
      <c r="AJI728"/>
      <c r="AJJ728"/>
      <c r="AJK728"/>
      <c r="AJL728"/>
      <c r="AJM728"/>
      <c r="AJN728"/>
      <c r="AJO728"/>
      <c r="AJP728"/>
      <c r="AJQ728"/>
      <c r="AJR728"/>
      <c r="AJS728"/>
      <c r="AJT728"/>
      <c r="AJU728"/>
      <c r="AJV728"/>
      <c r="AJW728"/>
      <c r="AJX728"/>
      <c r="AJY728"/>
      <c r="AJZ728"/>
      <c r="AKA728"/>
      <c r="AKB728"/>
      <c r="AKC728"/>
      <c r="AKD728"/>
      <c r="AKE728"/>
      <c r="AKF728"/>
      <c r="AKG728"/>
      <c r="AKH728"/>
      <c r="AKI728"/>
      <c r="AKJ728"/>
      <c r="AKK728"/>
      <c r="AKL728"/>
      <c r="AKM728"/>
      <c r="AKN728"/>
      <c r="AKO728"/>
      <c r="AKP728"/>
      <c r="AKQ728"/>
      <c r="AKR728"/>
      <c r="AKS728"/>
      <c r="AKT728"/>
      <c r="AKU728"/>
      <c r="AKV728"/>
      <c r="AKW728"/>
      <c r="AKX728"/>
      <c r="AKY728"/>
      <c r="AKZ728"/>
      <c r="ALA728"/>
      <c r="ALB728"/>
      <c r="ALC728"/>
      <c r="ALD728"/>
      <c r="ALE728"/>
      <c r="ALF728"/>
      <c r="ALG728"/>
      <c r="ALH728"/>
      <c r="ALI728"/>
      <c r="ALJ728"/>
      <c r="ALK728"/>
      <c r="ALL728"/>
      <c r="ALM728"/>
      <c r="ALN728"/>
      <c r="ALO728"/>
      <c r="ALP728"/>
      <c r="ALQ728"/>
      <c r="ALR728"/>
      <c r="ALS728"/>
      <c r="ALT728"/>
      <c r="ALU728"/>
      <c r="ALV728"/>
      <c r="ALW728"/>
      <c r="ALX728"/>
      <c r="ALY728"/>
      <c r="ALZ728"/>
      <c r="AMA728"/>
      <c r="AMB728"/>
      <c r="AMC728"/>
      <c r="AMD728"/>
      <c r="AME728"/>
      <c r="AMF728"/>
      <c r="AMG728"/>
      <c r="AMH728"/>
      <c r="AMI728"/>
      <c r="AMJ728"/>
    </row>
    <row r="729" spans="1:1024" ht="31.5" x14ac:dyDescent="0.25">
      <c r="A729" s="252">
        <v>3</v>
      </c>
      <c r="B729" s="253" t="s">
        <v>52</v>
      </c>
      <c r="C729" s="253">
        <v>11</v>
      </c>
      <c r="D729" s="253" t="s">
        <v>52</v>
      </c>
      <c r="E729" s="253">
        <v>15</v>
      </c>
      <c r="F729" s="254" t="s">
        <v>138</v>
      </c>
      <c r="G729" s="255" t="s">
        <v>364</v>
      </c>
      <c r="H729" s="256" t="s">
        <v>140</v>
      </c>
      <c r="I729" s="257">
        <v>3</v>
      </c>
      <c r="J729" s="258">
        <v>1784.73</v>
      </c>
      <c r="K729" s="258">
        <v>175.63</v>
      </c>
      <c r="L729" s="259">
        <f t="shared" si="224"/>
        <v>1960.3600000000001</v>
      </c>
      <c r="M729" s="259">
        <f t="shared" si="225"/>
        <v>5881.08</v>
      </c>
      <c r="N729" s="260">
        <f t="shared" si="226"/>
        <v>0.19939999999999999</v>
      </c>
      <c r="O729" s="261">
        <f t="shared" si="227"/>
        <v>7053.7673519999998</v>
      </c>
      <c r="P729" s="262">
        <f t="shared" si="228"/>
        <v>4.0926964062729223E-3</v>
      </c>
      <c r="Q729" s="242"/>
      <c r="R729" s="243"/>
      <c r="S729" s="263">
        <f t="shared" si="229"/>
        <v>0</v>
      </c>
      <c r="T729" s="263">
        <f t="shared" si="230"/>
        <v>0</v>
      </c>
      <c r="U729" s="83"/>
      <c r="V729" s="310" t="e">
        <f t="shared" si="231"/>
        <v>#DIV/0!</v>
      </c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  <c r="MM729"/>
      <c r="MN729"/>
      <c r="MO729"/>
      <c r="MP729"/>
      <c r="MQ729"/>
      <c r="MR729"/>
      <c r="MS729"/>
      <c r="MT729"/>
      <c r="MU729"/>
      <c r="MV729"/>
      <c r="MW729"/>
      <c r="MX729"/>
      <c r="MY729"/>
      <c r="MZ729"/>
      <c r="NA729"/>
      <c r="NB729"/>
      <c r="NC729"/>
      <c r="ND729"/>
      <c r="NE729"/>
      <c r="NF729"/>
      <c r="NG729"/>
      <c r="NH729"/>
      <c r="NI729"/>
      <c r="NJ729"/>
      <c r="NK729"/>
      <c r="NL729"/>
      <c r="NM729"/>
      <c r="NN729"/>
      <c r="NO729"/>
      <c r="NP729"/>
      <c r="NQ729"/>
      <c r="NR729"/>
      <c r="NS729"/>
      <c r="NT729"/>
      <c r="NU729"/>
      <c r="NV729"/>
      <c r="NW729"/>
      <c r="NX729"/>
      <c r="NY729"/>
      <c r="NZ729"/>
      <c r="OA729"/>
      <c r="OB729"/>
      <c r="OC729"/>
      <c r="OD729"/>
      <c r="OE729"/>
      <c r="OF729"/>
      <c r="OG729"/>
      <c r="OH729"/>
      <c r="OI729"/>
      <c r="OJ729"/>
      <c r="OK729"/>
      <c r="OL729"/>
      <c r="OM729"/>
      <c r="ON729"/>
      <c r="OO729"/>
      <c r="OP729"/>
      <c r="OQ729"/>
      <c r="OR729"/>
      <c r="OS729"/>
      <c r="OT729"/>
      <c r="OU729"/>
      <c r="OV729"/>
      <c r="OW729"/>
      <c r="OX729"/>
      <c r="OY729"/>
      <c r="OZ729"/>
      <c r="PA729"/>
      <c r="PB729"/>
      <c r="PC729"/>
      <c r="PD729"/>
      <c r="PE729"/>
      <c r="PF729"/>
      <c r="PG729"/>
      <c r="PH729"/>
      <c r="PI729"/>
      <c r="PJ729"/>
      <c r="PK729"/>
      <c r="PL729"/>
      <c r="PM729"/>
      <c r="PN729"/>
      <c r="PO729"/>
      <c r="PP729"/>
      <c r="PQ729"/>
      <c r="PR729"/>
      <c r="PS729"/>
      <c r="PT729"/>
      <c r="PU729"/>
      <c r="PV729"/>
      <c r="PW729"/>
      <c r="PX729"/>
      <c r="PY729"/>
      <c r="PZ729"/>
      <c r="QA729"/>
      <c r="QB729"/>
      <c r="QC729"/>
      <c r="QD729"/>
      <c r="QE729"/>
      <c r="QF729"/>
      <c r="QG729"/>
      <c r="QH729"/>
      <c r="QI729"/>
      <c r="QJ729"/>
      <c r="QK729"/>
      <c r="QL729"/>
      <c r="QM729"/>
      <c r="QN729"/>
      <c r="QO729"/>
      <c r="QP729"/>
      <c r="QQ729"/>
      <c r="QR729"/>
      <c r="QS729"/>
      <c r="QT729"/>
      <c r="QU729"/>
      <c r="QV729"/>
      <c r="QW729"/>
      <c r="QX729"/>
      <c r="QY729"/>
      <c r="QZ729"/>
      <c r="RA729"/>
      <c r="RB729"/>
      <c r="RC729"/>
      <c r="RD729"/>
      <c r="RE729"/>
      <c r="RF729"/>
      <c r="RG729"/>
      <c r="RH729"/>
      <c r="RI729"/>
      <c r="RJ729"/>
      <c r="RK729"/>
      <c r="RL729"/>
      <c r="RM729"/>
      <c r="RN729"/>
      <c r="RO729"/>
      <c r="RP729"/>
      <c r="RQ729"/>
      <c r="RR729"/>
      <c r="RS729"/>
      <c r="RT729"/>
      <c r="RU729"/>
      <c r="RV729"/>
      <c r="RW729"/>
      <c r="RX729"/>
      <c r="RY729"/>
      <c r="RZ729"/>
      <c r="SA729"/>
      <c r="SB729"/>
      <c r="SC729"/>
      <c r="SD729"/>
      <c r="SE729"/>
      <c r="SF729"/>
      <c r="SG729"/>
      <c r="SH729"/>
      <c r="SI729"/>
      <c r="SJ729"/>
      <c r="SK729"/>
      <c r="SL729"/>
      <c r="SM729"/>
      <c r="SN729"/>
      <c r="SO729"/>
      <c r="SP729"/>
      <c r="SQ729"/>
      <c r="SR729"/>
      <c r="SS729"/>
      <c r="ST729"/>
      <c r="SU729"/>
      <c r="SV729"/>
      <c r="SW729"/>
      <c r="SX729"/>
      <c r="SY729"/>
      <c r="SZ729"/>
      <c r="TA729"/>
      <c r="TB729"/>
      <c r="TC729"/>
      <c r="TD729"/>
      <c r="TE729"/>
      <c r="TF729"/>
      <c r="TG729"/>
      <c r="TH729"/>
      <c r="TI729"/>
      <c r="TJ729"/>
      <c r="TK729"/>
      <c r="TL729"/>
      <c r="TM729"/>
      <c r="TN729"/>
      <c r="TO729"/>
      <c r="TP729"/>
      <c r="TQ729"/>
      <c r="TR729"/>
      <c r="TS729"/>
      <c r="TT729"/>
      <c r="TU729"/>
      <c r="TV729"/>
      <c r="TW729"/>
      <c r="TX729"/>
      <c r="TY729"/>
      <c r="TZ729"/>
      <c r="UA729"/>
      <c r="UB729"/>
      <c r="UC729"/>
      <c r="UD729"/>
      <c r="UE729"/>
      <c r="UF729"/>
      <c r="UG729"/>
      <c r="UH729"/>
      <c r="UI729"/>
      <c r="UJ729"/>
      <c r="UK729"/>
      <c r="UL729"/>
      <c r="UM729"/>
      <c r="UN729"/>
      <c r="UO729"/>
      <c r="UP729"/>
      <c r="UQ729"/>
      <c r="UR729"/>
      <c r="US729"/>
      <c r="UT729"/>
      <c r="UU729"/>
      <c r="UV729"/>
      <c r="UW729"/>
      <c r="UX729"/>
      <c r="UY729"/>
      <c r="UZ729"/>
      <c r="VA729"/>
      <c r="VB729"/>
      <c r="VC729"/>
      <c r="VD729"/>
      <c r="VE729"/>
      <c r="VF729"/>
      <c r="VG729"/>
      <c r="VH729"/>
      <c r="VI729"/>
      <c r="VJ729"/>
      <c r="VK729"/>
      <c r="VL729"/>
      <c r="VM729"/>
      <c r="VN729"/>
      <c r="VO729"/>
      <c r="VP729"/>
      <c r="VQ729"/>
      <c r="VR729"/>
      <c r="VS729"/>
      <c r="VT729"/>
      <c r="VU729"/>
      <c r="VV729"/>
      <c r="VW729"/>
      <c r="VX729"/>
      <c r="VY729"/>
      <c r="VZ729"/>
      <c r="WA729"/>
      <c r="WB729"/>
      <c r="WC729"/>
      <c r="WD729"/>
      <c r="WE729"/>
      <c r="WF729"/>
      <c r="WG729"/>
      <c r="WH729"/>
      <c r="WI729"/>
      <c r="WJ729"/>
      <c r="WK729"/>
      <c r="WL729"/>
      <c r="WM729"/>
      <c r="WN729"/>
      <c r="WO729"/>
      <c r="WP729"/>
      <c r="WQ729"/>
      <c r="WR729"/>
      <c r="WS729"/>
      <c r="WT729"/>
      <c r="WU729"/>
      <c r="WV729"/>
      <c r="WW729"/>
      <c r="WX729"/>
      <c r="WY729"/>
      <c r="WZ729"/>
      <c r="XA729"/>
      <c r="XB729"/>
      <c r="XC729"/>
      <c r="XD729"/>
      <c r="XE729"/>
      <c r="XF729"/>
      <c r="XG729"/>
      <c r="XH729"/>
      <c r="XI729"/>
      <c r="XJ729"/>
      <c r="XK729"/>
      <c r="XL729"/>
      <c r="XM729"/>
      <c r="XN729"/>
      <c r="XO729"/>
      <c r="XP729"/>
      <c r="XQ729"/>
      <c r="XR729"/>
      <c r="XS729"/>
      <c r="XT729"/>
      <c r="XU729"/>
      <c r="XV729"/>
      <c r="XW729"/>
      <c r="XX729"/>
      <c r="XY729"/>
      <c r="XZ729"/>
      <c r="YA729"/>
      <c r="YB729"/>
      <c r="YC729"/>
      <c r="YD729"/>
      <c r="YE729"/>
      <c r="YF729"/>
      <c r="YG729"/>
      <c r="YH729"/>
      <c r="YI729"/>
      <c r="YJ729"/>
      <c r="YK729"/>
      <c r="YL729"/>
      <c r="YM729"/>
      <c r="YN729"/>
      <c r="YO729"/>
      <c r="YP729"/>
      <c r="YQ729"/>
      <c r="YR729"/>
      <c r="YS729"/>
      <c r="YT729"/>
      <c r="YU729"/>
      <c r="YV729"/>
      <c r="YW729"/>
      <c r="YX729"/>
      <c r="YY729"/>
      <c r="YZ729"/>
      <c r="ZA729"/>
      <c r="ZB729"/>
      <c r="ZC729"/>
      <c r="ZD729"/>
      <c r="ZE729"/>
      <c r="ZF729"/>
      <c r="ZG729"/>
      <c r="ZH729"/>
      <c r="ZI729"/>
      <c r="ZJ729"/>
      <c r="ZK729"/>
      <c r="ZL729"/>
      <c r="ZM729"/>
      <c r="ZN729"/>
      <c r="ZO729"/>
      <c r="ZP729"/>
      <c r="ZQ729"/>
      <c r="ZR729"/>
      <c r="ZS729"/>
      <c r="ZT729"/>
      <c r="ZU729"/>
      <c r="ZV729"/>
      <c r="ZW729"/>
      <c r="ZX729"/>
      <c r="ZY729"/>
      <c r="ZZ729"/>
      <c r="AAA729"/>
      <c r="AAB729"/>
      <c r="AAC729"/>
      <c r="AAD729"/>
      <c r="AAE729"/>
      <c r="AAF729"/>
      <c r="AAG729"/>
      <c r="AAH729"/>
      <c r="AAI729"/>
      <c r="AAJ729"/>
      <c r="AAK729"/>
      <c r="AAL729"/>
      <c r="AAM729"/>
      <c r="AAN729"/>
      <c r="AAO729"/>
      <c r="AAP729"/>
      <c r="AAQ729"/>
      <c r="AAR729"/>
      <c r="AAS729"/>
      <c r="AAT729"/>
      <c r="AAU729"/>
      <c r="AAV729"/>
      <c r="AAW729"/>
      <c r="AAX729"/>
      <c r="AAY729"/>
      <c r="AAZ729"/>
      <c r="ABA729"/>
      <c r="ABB729"/>
      <c r="ABC729"/>
      <c r="ABD729"/>
      <c r="ABE729"/>
      <c r="ABF729"/>
      <c r="ABG729"/>
      <c r="ABH729"/>
      <c r="ABI729"/>
      <c r="ABJ729"/>
      <c r="ABK729"/>
      <c r="ABL729"/>
      <c r="ABM729"/>
      <c r="ABN729"/>
      <c r="ABO729"/>
      <c r="ABP729"/>
      <c r="ABQ729"/>
      <c r="ABR729"/>
      <c r="ABS729"/>
      <c r="ABT729"/>
      <c r="ABU729"/>
      <c r="ABV729"/>
      <c r="ABW729"/>
      <c r="ABX729"/>
      <c r="ABY729"/>
      <c r="ABZ729"/>
      <c r="ACA729"/>
      <c r="ACB729"/>
      <c r="ACC729"/>
      <c r="ACD729"/>
      <c r="ACE729"/>
      <c r="ACF729"/>
      <c r="ACG729"/>
      <c r="ACH729"/>
      <c r="ACI729"/>
      <c r="ACJ729"/>
      <c r="ACK729"/>
      <c r="ACL729"/>
      <c r="ACM729"/>
      <c r="ACN729"/>
      <c r="ACO729"/>
      <c r="ACP729"/>
      <c r="ACQ729"/>
      <c r="ACR729"/>
      <c r="ACS729"/>
      <c r="ACT729"/>
      <c r="ACU729"/>
      <c r="ACV729"/>
      <c r="ACW729"/>
      <c r="ACX729"/>
      <c r="ACY729"/>
      <c r="ACZ729"/>
      <c r="ADA729"/>
      <c r="ADB729"/>
      <c r="ADC729"/>
      <c r="ADD729"/>
      <c r="ADE729"/>
      <c r="ADF729"/>
      <c r="ADG729"/>
      <c r="ADH729"/>
      <c r="ADI729"/>
      <c r="ADJ729"/>
      <c r="ADK729"/>
      <c r="ADL729"/>
      <c r="ADM729"/>
      <c r="ADN729"/>
      <c r="ADO729"/>
      <c r="ADP729"/>
      <c r="ADQ729"/>
      <c r="ADR729"/>
      <c r="ADS729"/>
      <c r="ADT729"/>
      <c r="ADU729"/>
      <c r="ADV729"/>
      <c r="ADW729"/>
      <c r="ADX729"/>
      <c r="ADY729"/>
      <c r="ADZ729"/>
      <c r="AEA729"/>
      <c r="AEB729"/>
      <c r="AEC729"/>
      <c r="AED729"/>
      <c r="AEE729"/>
      <c r="AEF729"/>
      <c r="AEG729"/>
      <c r="AEH729"/>
      <c r="AEI729"/>
      <c r="AEJ729"/>
      <c r="AEK729"/>
      <c r="AEL729"/>
      <c r="AEM729"/>
      <c r="AEN729"/>
      <c r="AEO729"/>
      <c r="AEP729"/>
      <c r="AEQ729"/>
      <c r="AER729"/>
      <c r="AES729"/>
      <c r="AET729"/>
      <c r="AEU729"/>
      <c r="AEV729"/>
      <c r="AEW729"/>
      <c r="AEX729"/>
      <c r="AEY729"/>
      <c r="AEZ729"/>
      <c r="AFA729"/>
      <c r="AFB729"/>
      <c r="AFC729"/>
      <c r="AFD729"/>
      <c r="AFE729"/>
      <c r="AFF729"/>
      <c r="AFG729"/>
      <c r="AFH729"/>
      <c r="AFI729"/>
      <c r="AFJ729"/>
      <c r="AFK729"/>
      <c r="AFL729"/>
      <c r="AFM729"/>
      <c r="AFN729"/>
      <c r="AFO729"/>
      <c r="AFP729"/>
      <c r="AFQ729"/>
      <c r="AFR729"/>
      <c r="AFS729"/>
      <c r="AFT729"/>
      <c r="AFU729"/>
      <c r="AFV729"/>
      <c r="AFW729"/>
      <c r="AFX729"/>
      <c r="AFY729"/>
      <c r="AFZ729"/>
      <c r="AGA729"/>
      <c r="AGB729"/>
      <c r="AGC729"/>
      <c r="AGD729"/>
      <c r="AGE729"/>
      <c r="AGF729"/>
      <c r="AGG729"/>
      <c r="AGH729"/>
      <c r="AGI729"/>
      <c r="AGJ729"/>
      <c r="AGK729"/>
      <c r="AGL729"/>
      <c r="AGM729"/>
      <c r="AGN729"/>
      <c r="AGO729"/>
      <c r="AGP729"/>
      <c r="AGQ729"/>
      <c r="AGR729"/>
      <c r="AGS729"/>
      <c r="AGT729"/>
      <c r="AGU729"/>
      <c r="AGV729"/>
      <c r="AGW729"/>
      <c r="AGX729"/>
      <c r="AGY729"/>
      <c r="AGZ729"/>
      <c r="AHA729"/>
      <c r="AHB729"/>
      <c r="AHC729"/>
      <c r="AHD729"/>
      <c r="AHE729"/>
      <c r="AHF729"/>
      <c r="AHG729"/>
      <c r="AHH729"/>
      <c r="AHI729"/>
      <c r="AHJ729"/>
      <c r="AHK729"/>
      <c r="AHL729"/>
      <c r="AHM729"/>
      <c r="AHN729"/>
      <c r="AHO729"/>
      <c r="AHP729"/>
      <c r="AHQ729"/>
      <c r="AHR729"/>
      <c r="AHS729"/>
      <c r="AHT729"/>
      <c r="AHU729"/>
      <c r="AHV729"/>
      <c r="AHW729"/>
      <c r="AHX729"/>
      <c r="AHY729"/>
      <c r="AHZ729"/>
      <c r="AIA729"/>
      <c r="AIB729"/>
      <c r="AIC729"/>
      <c r="AID729"/>
      <c r="AIE729"/>
      <c r="AIF729"/>
      <c r="AIG729"/>
      <c r="AIH729"/>
      <c r="AII729"/>
      <c r="AIJ729"/>
      <c r="AIK729"/>
      <c r="AIL729"/>
      <c r="AIM729"/>
      <c r="AIN729"/>
      <c r="AIO729"/>
      <c r="AIP729"/>
      <c r="AIQ729"/>
      <c r="AIR729"/>
      <c r="AIS729"/>
      <c r="AIT729"/>
      <c r="AIU729"/>
      <c r="AIV729"/>
      <c r="AIW729"/>
      <c r="AIX729"/>
      <c r="AIY729"/>
      <c r="AIZ729"/>
      <c r="AJA729"/>
      <c r="AJB729"/>
      <c r="AJC729"/>
      <c r="AJD729"/>
      <c r="AJE729"/>
      <c r="AJF729"/>
      <c r="AJG729"/>
      <c r="AJH729"/>
      <c r="AJI729"/>
      <c r="AJJ729"/>
      <c r="AJK729"/>
      <c r="AJL729"/>
      <c r="AJM729"/>
      <c r="AJN729"/>
      <c r="AJO729"/>
      <c r="AJP729"/>
      <c r="AJQ729"/>
      <c r="AJR729"/>
      <c r="AJS729"/>
      <c r="AJT729"/>
      <c r="AJU729"/>
      <c r="AJV729"/>
      <c r="AJW729"/>
      <c r="AJX729"/>
      <c r="AJY729"/>
      <c r="AJZ729"/>
      <c r="AKA729"/>
      <c r="AKB729"/>
      <c r="AKC729"/>
      <c r="AKD729"/>
      <c r="AKE729"/>
      <c r="AKF729"/>
      <c r="AKG729"/>
      <c r="AKH729"/>
      <c r="AKI729"/>
      <c r="AKJ729"/>
      <c r="AKK729"/>
      <c r="AKL729"/>
      <c r="AKM729"/>
      <c r="AKN729"/>
      <c r="AKO729"/>
      <c r="AKP729"/>
      <c r="AKQ729"/>
      <c r="AKR729"/>
      <c r="AKS729"/>
      <c r="AKT729"/>
      <c r="AKU729"/>
      <c r="AKV729"/>
      <c r="AKW729"/>
      <c r="AKX729"/>
      <c r="AKY729"/>
      <c r="AKZ729"/>
      <c r="ALA729"/>
      <c r="ALB729"/>
      <c r="ALC729"/>
      <c r="ALD729"/>
      <c r="ALE729"/>
      <c r="ALF729"/>
      <c r="ALG729"/>
      <c r="ALH729"/>
      <c r="ALI729"/>
      <c r="ALJ729"/>
      <c r="ALK729"/>
      <c r="ALL729"/>
      <c r="ALM729"/>
      <c r="ALN729"/>
      <c r="ALO729"/>
      <c r="ALP729"/>
      <c r="ALQ729"/>
      <c r="ALR729"/>
      <c r="ALS729"/>
      <c r="ALT729"/>
      <c r="ALU729"/>
      <c r="ALV729"/>
      <c r="ALW729"/>
      <c r="ALX729"/>
      <c r="ALY729"/>
      <c r="ALZ729"/>
      <c r="AMA729"/>
      <c r="AMB729"/>
      <c r="AMC729"/>
      <c r="AMD729"/>
      <c r="AME729"/>
      <c r="AMF729"/>
      <c r="AMG729"/>
      <c r="AMH729"/>
      <c r="AMI729"/>
      <c r="AMJ729"/>
    </row>
    <row r="730" spans="1:1024" ht="31.5" x14ac:dyDescent="0.25">
      <c r="A730" s="252">
        <v>3</v>
      </c>
      <c r="B730" s="253" t="s">
        <v>52</v>
      </c>
      <c r="C730" s="253">
        <v>11</v>
      </c>
      <c r="D730" s="253" t="s">
        <v>52</v>
      </c>
      <c r="E730" s="253">
        <v>16</v>
      </c>
      <c r="F730" s="254" t="s">
        <v>138</v>
      </c>
      <c r="G730" s="255" t="s">
        <v>517</v>
      </c>
      <c r="H730" s="256" t="s">
        <v>140</v>
      </c>
      <c r="I730" s="257">
        <v>1</v>
      </c>
      <c r="J730" s="258">
        <v>1842.91</v>
      </c>
      <c r="K730" s="258">
        <v>222.22855584466899</v>
      </c>
      <c r="L730" s="259">
        <f t="shared" si="224"/>
        <v>2065.1385558446691</v>
      </c>
      <c r="M730" s="259">
        <f t="shared" si="225"/>
        <v>2065.1385558446691</v>
      </c>
      <c r="N730" s="260">
        <f t="shared" si="226"/>
        <v>0.19939999999999999</v>
      </c>
      <c r="O730" s="261">
        <f t="shared" si="227"/>
        <v>2476.927183880096</v>
      </c>
      <c r="P730" s="262">
        <f t="shared" si="228"/>
        <v>1.4371484737431099E-3</v>
      </c>
      <c r="Q730" s="242"/>
      <c r="R730" s="243"/>
      <c r="S730" s="263">
        <f t="shared" si="229"/>
        <v>0</v>
      </c>
      <c r="T730" s="263">
        <f t="shared" si="230"/>
        <v>0</v>
      </c>
      <c r="U730" s="83"/>
      <c r="V730" s="310" t="e">
        <f t="shared" si="231"/>
        <v>#DIV/0!</v>
      </c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  <c r="ML730"/>
      <c r="MM730"/>
      <c r="MN730"/>
      <c r="MO730"/>
      <c r="MP730"/>
      <c r="MQ730"/>
      <c r="MR730"/>
      <c r="MS730"/>
      <c r="MT730"/>
      <c r="MU730"/>
      <c r="MV730"/>
      <c r="MW730"/>
      <c r="MX730"/>
      <c r="MY730"/>
      <c r="MZ730"/>
      <c r="NA730"/>
      <c r="NB730"/>
      <c r="NC730"/>
      <c r="ND730"/>
      <c r="NE730"/>
      <c r="NF730"/>
      <c r="NG730"/>
      <c r="NH730"/>
      <c r="NI730"/>
      <c r="NJ730"/>
      <c r="NK730"/>
      <c r="NL730"/>
      <c r="NM730"/>
      <c r="NN730"/>
      <c r="NO730"/>
      <c r="NP730"/>
      <c r="NQ730"/>
      <c r="NR730"/>
      <c r="NS730"/>
      <c r="NT730"/>
      <c r="NU730"/>
      <c r="NV730"/>
      <c r="NW730"/>
      <c r="NX730"/>
      <c r="NY730"/>
      <c r="NZ730"/>
      <c r="OA730"/>
      <c r="OB730"/>
      <c r="OC730"/>
      <c r="OD730"/>
      <c r="OE730"/>
      <c r="OF730"/>
      <c r="OG730"/>
      <c r="OH730"/>
      <c r="OI730"/>
      <c r="OJ730"/>
      <c r="OK730"/>
      <c r="OL730"/>
      <c r="OM730"/>
      <c r="ON730"/>
      <c r="OO730"/>
      <c r="OP730"/>
      <c r="OQ730"/>
      <c r="OR730"/>
      <c r="OS730"/>
      <c r="OT730"/>
      <c r="OU730"/>
      <c r="OV730"/>
      <c r="OW730"/>
      <c r="OX730"/>
      <c r="OY730"/>
      <c r="OZ730"/>
      <c r="PA730"/>
      <c r="PB730"/>
      <c r="PC730"/>
      <c r="PD730"/>
      <c r="PE730"/>
      <c r="PF730"/>
      <c r="PG730"/>
      <c r="PH730"/>
      <c r="PI730"/>
      <c r="PJ730"/>
      <c r="PK730"/>
      <c r="PL730"/>
      <c r="PM730"/>
      <c r="PN730"/>
      <c r="PO730"/>
      <c r="PP730"/>
      <c r="PQ730"/>
      <c r="PR730"/>
      <c r="PS730"/>
      <c r="PT730"/>
      <c r="PU730"/>
      <c r="PV730"/>
      <c r="PW730"/>
      <c r="PX730"/>
      <c r="PY730"/>
      <c r="PZ730"/>
      <c r="QA730"/>
      <c r="QB730"/>
      <c r="QC730"/>
      <c r="QD730"/>
      <c r="QE730"/>
      <c r="QF730"/>
      <c r="QG730"/>
      <c r="QH730"/>
      <c r="QI730"/>
      <c r="QJ730"/>
      <c r="QK730"/>
      <c r="QL730"/>
      <c r="QM730"/>
      <c r="QN730"/>
      <c r="QO730"/>
      <c r="QP730"/>
      <c r="QQ730"/>
      <c r="QR730"/>
      <c r="QS730"/>
      <c r="QT730"/>
      <c r="QU730"/>
      <c r="QV730"/>
      <c r="QW730"/>
      <c r="QX730"/>
      <c r="QY730"/>
      <c r="QZ730"/>
      <c r="RA730"/>
      <c r="RB730"/>
      <c r="RC730"/>
      <c r="RD730"/>
      <c r="RE730"/>
      <c r="RF730"/>
      <c r="RG730"/>
      <c r="RH730"/>
      <c r="RI730"/>
      <c r="RJ730"/>
      <c r="RK730"/>
      <c r="RL730"/>
      <c r="RM730"/>
      <c r="RN730"/>
      <c r="RO730"/>
      <c r="RP730"/>
      <c r="RQ730"/>
      <c r="RR730"/>
      <c r="RS730"/>
      <c r="RT730"/>
      <c r="RU730"/>
      <c r="RV730"/>
      <c r="RW730"/>
      <c r="RX730"/>
      <c r="RY730"/>
      <c r="RZ730"/>
      <c r="SA730"/>
      <c r="SB730"/>
      <c r="SC730"/>
      <c r="SD730"/>
      <c r="SE730"/>
      <c r="SF730"/>
      <c r="SG730"/>
      <c r="SH730"/>
      <c r="SI730"/>
      <c r="SJ730"/>
      <c r="SK730"/>
      <c r="SL730"/>
      <c r="SM730"/>
      <c r="SN730"/>
      <c r="SO730"/>
      <c r="SP730"/>
      <c r="SQ730"/>
      <c r="SR730"/>
      <c r="SS730"/>
      <c r="ST730"/>
      <c r="SU730"/>
      <c r="SV730"/>
      <c r="SW730"/>
      <c r="SX730"/>
      <c r="SY730"/>
      <c r="SZ730"/>
      <c r="TA730"/>
      <c r="TB730"/>
      <c r="TC730"/>
      <c r="TD730"/>
      <c r="TE730"/>
      <c r="TF730"/>
      <c r="TG730"/>
      <c r="TH730"/>
      <c r="TI730"/>
      <c r="TJ730"/>
      <c r="TK730"/>
      <c r="TL730"/>
      <c r="TM730"/>
      <c r="TN730"/>
      <c r="TO730"/>
      <c r="TP730"/>
      <c r="TQ730"/>
      <c r="TR730"/>
      <c r="TS730"/>
      <c r="TT730"/>
      <c r="TU730"/>
      <c r="TV730"/>
      <c r="TW730"/>
      <c r="TX730"/>
      <c r="TY730"/>
      <c r="TZ730"/>
      <c r="UA730"/>
      <c r="UB730"/>
      <c r="UC730"/>
      <c r="UD730"/>
      <c r="UE730"/>
      <c r="UF730"/>
      <c r="UG730"/>
      <c r="UH730"/>
      <c r="UI730"/>
      <c r="UJ730"/>
      <c r="UK730"/>
      <c r="UL730"/>
      <c r="UM730"/>
      <c r="UN730"/>
      <c r="UO730"/>
      <c r="UP730"/>
      <c r="UQ730"/>
      <c r="UR730"/>
      <c r="US730"/>
      <c r="UT730"/>
      <c r="UU730"/>
      <c r="UV730"/>
      <c r="UW730"/>
      <c r="UX730"/>
      <c r="UY730"/>
      <c r="UZ730"/>
      <c r="VA730"/>
      <c r="VB730"/>
      <c r="VC730"/>
      <c r="VD730"/>
      <c r="VE730"/>
      <c r="VF730"/>
      <c r="VG730"/>
      <c r="VH730"/>
      <c r="VI730"/>
      <c r="VJ730"/>
      <c r="VK730"/>
      <c r="VL730"/>
      <c r="VM730"/>
      <c r="VN730"/>
      <c r="VO730"/>
      <c r="VP730"/>
      <c r="VQ730"/>
      <c r="VR730"/>
      <c r="VS730"/>
      <c r="VT730"/>
      <c r="VU730"/>
      <c r="VV730"/>
      <c r="VW730"/>
      <c r="VX730"/>
      <c r="VY730"/>
      <c r="VZ730"/>
      <c r="WA730"/>
      <c r="WB730"/>
      <c r="WC730"/>
      <c r="WD730"/>
      <c r="WE730"/>
      <c r="WF730"/>
      <c r="WG730"/>
      <c r="WH730"/>
      <c r="WI730"/>
      <c r="WJ730"/>
      <c r="WK730"/>
      <c r="WL730"/>
      <c r="WM730"/>
      <c r="WN730"/>
      <c r="WO730"/>
      <c r="WP730"/>
      <c r="WQ730"/>
      <c r="WR730"/>
      <c r="WS730"/>
      <c r="WT730"/>
      <c r="WU730"/>
      <c r="WV730"/>
      <c r="WW730"/>
      <c r="WX730"/>
      <c r="WY730"/>
      <c r="WZ730"/>
      <c r="XA730"/>
      <c r="XB730"/>
      <c r="XC730"/>
      <c r="XD730"/>
      <c r="XE730"/>
      <c r="XF730"/>
      <c r="XG730"/>
      <c r="XH730"/>
      <c r="XI730"/>
      <c r="XJ730"/>
      <c r="XK730"/>
      <c r="XL730"/>
      <c r="XM730"/>
      <c r="XN730"/>
      <c r="XO730"/>
      <c r="XP730"/>
      <c r="XQ730"/>
      <c r="XR730"/>
      <c r="XS730"/>
      <c r="XT730"/>
      <c r="XU730"/>
      <c r="XV730"/>
      <c r="XW730"/>
      <c r="XX730"/>
      <c r="XY730"/>
      <c r="XZ730"/>
      <c r="YA730"/>
      <c r="YB730"/>
      <c r="YC730"/>
      <c r="YD730"/>
      <c r="YE730"/>
      <c r="YF730"/>
      <c r="YG730"/>
      <c r="YH730"/>
      <c r="YI730"/>
      <c r="YJ730"/>
      <c r="YK730"/>
      <c r="YL730"/>
      <c r="YM730"/>
      <c r="YN730"/>
      <c r="YO730"/>
      <c r="YP730"/>
      <c r="YQ730"/>
      <c r="YR730"/>
      <c r="YS730"/>
      <c r="YT730"/>
      <c r="YU730"/>
      <c r="YV730"/>
      <c r="YW730"/>
      <c r="YX730"/>
      <c r="YY730"/>
      <c r="YZ730"/>
      <c r="ZA730"/>
      <c r="ZB730"/>
      <c r="ZC730"/>
      <c r="ZD730"/>
      <c r="ZE730"/>
      <c r="ZF730"/>
      <c r="ZG730"/>
      <c r="ZH730"/>
      <c r="ZI730"/>
      <c r="ZJ730"/>
      <c r="ZK730"/>
      <c r="ZL730"/>
      <c r="ZM730"/>
      <c r="ZN730"/>
      <c r="ZO730"/>
      <c r="ZP730"/>
      <c r="ZQ730"/>
      <c r="ZR730"/>
      <c r="ZS730"/>
      <c r="ZT730"/>
      <c r="ZU730"/>
      <c r="ZV730"/>
      <c r="ZW730"/>
      <c r="ZX730"/>
      <c r="ZY730"/>
      <c r="ZZ730"/>
      <c r="AAA730"/>
      <c r="AAB730"/>
      <c r="AAC730"/>
      <c r="AAD730"/>
      <c r="AAE730"/>
      <c r="AAF730"/>
      <c r="AAG730"/>
      <c r="AAH730"/>
      <c r="AAI730"/>
      <c r="AAJ730"/>
      <c r="AAK730"/>
      <c r="AAL730"/>
      <c r="AAM730"/>
      <c r="AAN730"/>
      <c r="AAO730"/>
      <c r="AAP730"/>
      <c r="AAQ730"/>
      <c r="AAR730"/>
      <c r="AAS730"/>
      <c r="AAT730"/>
      <c r="AAU730"/>
      <c r="AAV730"/>
      <c r="AAW730"/>
      <c r="AAX730"/>
      <c r="AAY730"/>
      <c r="AAZ730"/>
      <c r="ABA730"/>
      <c r="ABB730"/>
      <c r="ABC730"/>
      <c r="ABD730"/>
      <c r="ABE730"/>
      <c r="ABF730"/>
      <c r="ABG730"/>
      <c r="ABH730"/>
      <c r="ABI730"/>
      <c r="ABJ730"/>
      <c r="ABK730"/>
      <c r="ABL730"/>
      <c r="ABM730"/>
      <c r="ABN730"/>
      <c r="ABO730"/>
      <c r="ABP730"/>
      <c r="ABQ730"/>
      <c r="ABR730"/>
      <c r="ABS730"/>
      <c r="ABT730"/>
      <c r="ABU730"/>
      <c r="ABV730"/>
      <c r="ABW730"/>
      <c r="ABX730"/>
      <c r="ABY730"/>
      <c r="ABZ730"/>
      <c r="ACA730"/>
      <c r="ACB730"/>
      <c r="ACC730"/>
      <c r="ACD730"/>
      <c r="ACE730"/>
      <c r="ACF730"/>
      <c r="ACG730"/>
      <c r="ACH730"/>
      <c r="ACI730"/>
      <c r="ACJ730"/>
      <c r="ACK730"/>
      <c r="ACL730"/>
      <c r="ACM730"/>
      <c r="ACN730"/>
      <c r="ACO730"/>
      <c r="ACP730"/>
      <c r="ACQ730"/>
      <c r="ACR730"/>
      <c r="ACS730"/>
      <c r="ACT730"/>
      <c r="ACU730"/>
      <c r="ACV730"/>
      <c r="ACW730"/>
      <c r="ACX730"/>
      <c r="ACY730"/>
      <c r="ACZ730"/>
      <c r="ADA730"/>
      <c r="ADB730"/>
      <c r="ADC730"/>
      <c r="ADD730"/>
      <c r="ADE730"/>
      <c r="ADF730"/>
      <c r="ADG730"/>
      <c r="ADH730"/>
      <c r="ADI730"/>
      <c r="ADJ730"/>
      <c r="ADK730"/>
      <c r="ADL730"/>
      <c r="ADM730"/>
      <c r="ADN730"/>
      <c r="ADO730"/>
      <c r="ADP730"/>
      <c r="ADQ730"/>
      <c r="ADR730"/>
      <c r="ADS730"/>
      <c r="ADT730"/>
      <c r="ADU730"/>
      <c r="ADV730"/>
      <c r="ADW730"/>
      <c r="ADX730"/>
      <c r="ADY730"/>
      <c r="ADZ730"/>
      <c r="AEA730"/>
      <c r="AEB730"/>
      <c r="AEC730"/>
      <c r="AED730"/>
      <c r="AEE730"/>
      <c r="AEF730"/>
      <c r="AEG730"/>
      <c r="AEH730"/>
      <c r="AEI730"/>
      <c r="AEJ730"/>
      <c r="AEK730"/>
      <c r="AEL730"/>
      <c r="AEM730"/>
      <c r="AEN730"/>
      <c r="AEO730"/>
      <c r="AEP730"/>
      <c r="AEQ730"/>
      <c r="AER730"/>
      <c r="AES730"/>
      <c r="AET730"/>
      <c r="AEU730"/>
      <c r="AEV730"/>
      <c r="AEW730"/>
      <c r="AEX730"/>
      <c r="AEY730"/>
      <c r="AEZ730"/>
      <c r="AFA730"/>
      <c r="AFB730"/>
      <c r="AFC730"/>
      <c r="AFD730"/>
      <c r="AFE730"/>
      <c r="AFF730"/>
      <c r="AFG730"/>
      <c r="AFH730"/>
      <c r="AFI730"/>
      <c r="AFJ730"/>
      <c r="AFK730"/>
      <c r="AFL730"/>
      <c r="AFM730"/>
      <c r="AFN730"/>
      <c r="AFO730"/>
      <c r="AFP730"/>
      <c r="AFQ730"/>
      <c r="AFR730"/>
      <c r="AFS730"/>
      <c r="AFT730"/>
      <c r="AFU730"/>
      <c r="AFV730"/>
      <c r="AFW730"/>
      <c r="AFX730"/>
      <c r="AFY730"/>
      <c r="AFZ730"/>
      <c r="AGA730"/>
      <c r="AGB730"/>
      <c r="AGC730"/>
      <c r="AGD730"/>
      <c r="AGE730"/>
      <c r="AGF730"/>
      <c r="AGG730"/>
      <c r="AGH730"/>
      <c r="AGI730"/>
      <c r="AGJ730"/>
      <c r="AGK730"/>
      <c r="AGL730"/>
      <c r="AGM730"/>
      <c r="AGN730"/>
      <c r="AGO730"/>
      <c r="AGP730"/>
      <c r="AGQ730"/>
      <c r="AGR730"/>
      <c r="AGS730"/>
      <c r="AGT730"/>
      <c r="AGU730"/>
      <c r="AGV730"/>
      <c r="AGW730"/>
      <c r="AGX730"/>
      <c r="AGY730"/>
      <c r="AGZ730"/>
      <c r="AHA730"/>
      <c r="AHB730"/>
      <c r="AHC730"/>
      <c r="AHD730"/>
      <c r="AHE730"/>
      <c r="AHF730"/>
      <c r="AHG730"/>
      <c r="AHH730"/>
      <c r="AHI730"/>
      <c r="AHJ730"/>
      <c r="AHK730"/>
      <c r="AHL730"/>
      <c r="AHM730"/>
      <c r="AHN730"/>
      <c r="AHO730"/>
      <c r="AHP730"/>
      <c r="AHQ730"/>
      <c r="AHR730"/>
      <c r="AHS730"/>
      <c r="AHT730"/>
      <c r="AHU730"/>
      <c r="AHV730"/>
      <c r="AHW730"/>
      <c r="AHX730"/>
      <c r="AHY730"/>
      <c r="AHZ730"/>
      <c r="AIA730"/>
      <c r="AIB730"/>
      <c r="AIC730"/>
      <c r="AID730"/>
      <c r="AIE730"/>
      <c r="AIF730"/>
      <c r="AIG730"/>
      <c r="AIH730"/>
      <c r="AII730"/>
      <c r="AIJ730"/>
      <c r="AIK730"/>
      <c r="AIL730"/>
      <c r="AIM730"/>
      <c r="AIN730"/>
      <c r="AIO730"/>
      <c r="AIP730"/>
      <c r="AIQ730"/>
      <c r="AIR730"/>
      <c r="AIS730"/>
      <c r="AIT730"/>
      <c r="AIU730"/>
      <c r="AIV730"/>
      <c r="AIW730"/>
      <c r="AIX730"/>
      <c r="AIY730"/>
      <c r="AIZ730"/>
      <c r="AJA730"/>
      <c r="AJB730"/>
      <c r="AJC730"/>
      <c r="AJD730"/>
      <c r="AJE730"/>
      <c r="AJF730"/>
      <c r="AJG730"/>
      <c r="AJH730"/>
      <c r="AJI730"/>
      <c r="AJJ730"/>
      <c r="AJK730"/>
      <c r="AJL730"/>
      <c r="AJM730"/>
      <c r="AJN730"/>
      <c r="AJO730"/>
      <c r="AJP730"/>
      <c r="AJQ730"/>
      <c r="AJR730"/>
      <c r="AJS730"/>
      <c r="AJT730"/>
      <c r="AJU730"/>
      <c r="AJV730"/>
      <c r="AJW730"/>
      <c r="AJX730"/>
      <c r="AJY730"/>
      <c r="AJZ730"/>
      <c r="AKA730"/>
      <c r="AKB730"/>
      <c r="AKC730"/>
      <c r="AKD730"/>
      <c r="AKE730"/>
      <c r="AKF730"/>
      <c r="AKG730"/>
      <c r="AKH730"/>
      <c r="AKI730"/>
      <c r="AKJ730"/>
      <c r="AKK730"/>
      <c r="AKL730"/>
      <c r="AKM730"/>
      <c r="AKN730"/>
      <c r="AKO730"/>
      <c r="AKP730"/>
      <c r="AKQ730"/>
      <c r="AKR730"/>
      <c r="AKS730"/>
      <c r="AKT730"/>
      <c r="AKU730"/>
      <c r="AKV730"/>
      <c r="AKW730"/>
      <c r="AKX730"/>
      <c r="AKY730"/>
      <c r="AKZ730"/>
      <c r="ALA730"/>
      <c r="ALB730"/>
      <c r="ALC730"/>
      <c r="ALD730"/>
      <c r="ALE730"/>
      <c r="ALF730"/>
      <c r="ALG730"/>
      <c r="ALH730"/>
      <c r="ALI730"/>
      <c r="ALJ730"/>
      <c r="ALK730"/>
      <c r="ALL730"/>
      <c r="ALM730"/>
      <c r="ALN730"/>
      <c r="ALO730"/>
      <c r="ALP730"/>
      <c r="ALQ730"/>
      <c r="ALR730"/>
      <c r="ALS730"/>
      <c r="ALT730"/>
      <c r="ALU730"/>
      <c r="ALV730"/>
      <c r="ALW730"/>
      <c r="ALX730"/>
      <c r="ALY730"/>
      <c r="ALZ730"/>
      <c r="AMA730"/>
      <c r="AMB730"/>
      <c r="AMC730"/>
      <c r="AMD730"/>
      <c r="AME730"/>
      <c r="AMF730"/>
      <c r="AMG730"/>
      <c r="AMH730"/>
      <c r="AMI730"/>
      <c r="AMJ730"/>
    </row>
    <row r="731" spans="1:1024" ht="31.5" x14ac:dyDescent="0.25">
      <c r="A731" s="252">
        <v>3</v>
      </c>
      <c r="B731" s="253" t="s">
        <v>52</v>
      </c>
      <c r="C731" s="253">
        <v>11</v>
      </c>
      <c r="D731" s="253" t="s">
        <v>52</v>
      </c>
      <c r="E731" s="253">
        <v>17</v>
      </c>
      <c r="F731" s="254">
        <v>93660</v>
      </c>
      <c r="G731" s="255" t="s">
        <v>518</v>
      </c>
      <c r="H731" s="256" t="s">
        <v>140</v>
      </c>
      <c r="I731" s="257">
        <v>1</v>
      </c>
      <c r="J731" s="258">
        <v>45.72</v>
      </c>
      <c r="K731" s="258">
        <v>1.61</v>
      </c>
      <c r="L731" s="259">
        <f t="shared" si="224"/>
        <v>47.33</v>
      </c>
      <c r="M731" s="259">
        <f t="shared" si="225"/>
        <v>47.33</v>
      </c>
      <c r="N731" s="260">
        <f t="shared" si="226"/>
        <v>0.19939999999999999</v>
      </c>
      <c r="O731" s="261">
        <f t="shared" si="227"/>
        <v>56.767601999999997</v>
      </c>
      <c r="P731" s="262">
        <f t="shared" si="228"/>
        <v>3.2937372201857036E-5</v>
      </c>
      <c r="Q731" s="242"/>
      <c r="R731" s="243"/>
      <c r="S731" s="263">
        <f t="shared" si="229"/>
        <v>0</v>
      </c>
      <c r="T731" s="263">
        <f t="shared" si="230"/>
        <v>0</v>
      </c>
      <c r="U731" s="83"/>
      <c r="V731" s="310" t="e">
        <f t="shared" si="231"/>
        <v>#DIV/0!</v>
      </c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</row>
    <row r="732" spans="1:1024" ht="31.5" x14ac:dyDescent="0.25">
      <c r="A732" s="252">
        <v>3</v>
      </c>
      <c r="B732" s="253" t="s">
        <v>52</v>
      </c>
      <c r="C732" s="253">
        <v>11</v>
      </c>
      <c r="D732" s="253" t="s">
        <v>52</v>
      </c>
      <c r="E732" s="253">
        <v>18</v>
      </c>
      <c r="F732" s="254" t="s">
        <v>138</v>
      </c>
      <c r="G732" s="255" t="s">
        <v>368</v>
      </c>
      <c r="H732" s="256" t="s">
        <v>140</v>
      </c>
      <c r="I732" s="257">
        <v>1</v>
      </c>
      <c r="J732" s="258">
        <v>658.84703757852901</v>
      </c>
      <c r="K732" s="258">
        <v>74.727611486453398</v>
      </c>
      <c r="L732" s="259">
        <f t="shared" si="224"/>
        <v>733.5746490649824</v>
      </c>
      <c r="M732" s="259">
        <f t="shared" si="225"/>
        <v>733.5746490649824</v>
      </c>
      <c r="N732" s="260">
        <f t="shared" si="226"/>
        <v>0.19939999999999999</v>
      </c>
      <c r="O732" s="261">
        <f t="shared" si="227"/>
        <v>879.84943408853985</v>
      </c>
      <c r="P732" s="262">
        <f t="shared" si="228"/>
        <v>5.1050118855060179E-4</v>
      </c>
      <c r="Q732" s="242"/>
      <c r="R732" s="243"/>
      <c r="S732" s="263">
        <f t="shared" si="229"/>
        <v>0</v>
      </c>
      <c r="T732" s="263">
        <f t="shared" si="230"/>
        <v>0</v>
      </c>
      <c r="U732" s="83"/>
      <c r="V732" s="310" t="e">
        <f t="shared" si="231"/>
        <v>#DIV/0!</v>
      </c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  <c r="AMG732"/>
      <c r="AMH732"/>
      <c r="AMI732"/>
      <c r="AMJ732"/>
    </row>
    <row r="733" spans="1:1024" ht="31.5" x14ac:dyDescent="0.25">
      <c r="A733" s="252">
        <v>3</v>
      </c>
      <c r="B733" s="253" t="s">
        <v>52</v>
      </c>
      <c r="C733" s="253">
        <v>11</v>
      </c>
      <c r="D733" s="253" t="s">
        <v>52</v>
      </c>
      <c r="E733" s="253">
        <v>19</v>
      </c>
      <c r="F733" s="254" t="s">
        <v>138</v>
      </c>
      <c r="G733" s="255" t="s">
        <v>519</v>
      </c>
      <c r="H733" s="256" t="s">
        <v>140</v>
      </c>
      <c r="I733" s="257">
        <v>1</v>
      </c>
      <c r="J733" s="258">
        <v>20052.48</v>
      </c>
      <c r="K733" s="258">
        <v>2656.52391207849</v>
      </c>
      <c r="L733" s="259">
        <f t="shared" si="224"/>
        <v>22709.00391207849</v>
      </c>
      <c r="M733" s="259">
        <f t="shared" si="225"/>
        <v>22709.00391207849</v>
      </c>
      <c r="N733" s="260">
        <f t="shared" si="226"/>
        <v>0.19939999999999999</v>
      </c>
      <c r="O733" s="261">
        <f t="shared" si="227"/>
        <v>27237.179292146942</v>
      </c>
      <c r="P733" s="262">
        <f t="shared" si="228"/>
        <v>1.5803399834894503E-2</v>
      </c>
      <c r="Q733" s="242"/>
      <c r="R733" s="243"/>
      <c r="S733" s="263">
        <f t="shared" si="229"/>
        <v>0</v>
      </c>
      <c r="T733" s="263">
        <f t="shared" si="230"/>
        <v>0</v>
      </c>
      <c r="U733" s="83"/>
      <c r="V733" s="310" t="e">
        <f t="shared" si="231"/>
        <v>#DIV/0!</v>
      </c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  <c r="ML733"/>
      <c r="MM733"/>
      <c r="MN733"/>
      <c r="MO733"/>
      <c r="MP733"/>
      <c r="MQ733"/>
      <c r="MR733"/>
      <c r="MS733"/>
      <c r="MT733"/>
      <c r="MU733"/>
      <c r="MV733"/>
      <c r="MW733"/>
      <c r="MX733"/>
      <c r="MY733"/>
      <c r="MZ733"/>
      <c r="NA733"/>
      <c r="NB733"/>
      <c r="NC733"/>
      <c r="ND733"/>
      <c r="NE733"/>
      <c r="NF733"/>
      <c r="NG733"/>
      <c r="NH733"/>
      <c r="NI733"/>
      <c r="NJ733"/>
      <c r="NK733"/>
      <c r="NL733"/>
      <c r="NM733"/>
      <c r="NN733"/>
      <c r="NO733"/>
      <c r="NP733"/>
      <c r="NQ733"/>
      <c r="NR733"/>
      <c r="NS733"/>
      <c r="NT733"/>
      <c r="NU733"/>
      <c r="NV733"/>
      <c r="NW733"/>
      <c r="NX733"/>
      <c r="NY733"/>
      <c r="NZ733"/>
      <c r="OA733"/>
      <c r="OB733"/>
      <c r="OC733"/>
      <c r="OD733"/>
      <c r="OE733"/>
      <c r="OF733"/>
      <c r="OG733"/>
      <c r="OH733"/>
      <c r="OI733"/>
      <c r="OJ733"/>
      <c r="OK733"/>
      <c r="OL733"/>
      <c r="OM733"/>
      <c r="ON733"/>
      <c r="OO733"/>
      <c r="OP733"/>
      <c r="OQ733"/>
      <c r="OR733"/>
      <c r="OS733"/>
      <c r="OT733"/>
      <c r="OU733"/>
      <c r="OV733"/>
      <c r="OW733"/>
      <c r="OX733"/>
      <c r="OY733"/>
      <c r="OZ733"/>
      <c r="PA733"/>
      <c r="PB733"/>
      <c r="PC733"/>
      <c r="PD733"/>
      <c r="PE733"/>
      <c r="PF733"/>
      <c r="PG733"/>
      <c r="PH733"/>
      <c r="PI733"/>
      <c r="PJ733"/>
      <c r="PK733"/>
      <c r="PL733"/>
      <c r="PM733"/>
      <c r="PN733"/>
      <c r="PO733"/>
      <c r="PP733"/>
      <c r="PQ733"/>
      <c r="PR733"/>
      <c r="PS733"/>
      <c r="PT733"/>
      <c r="PU733"/>
      <c r="PV733"/>
      <c r="PW733"/>
      <c r="PX733"/>
      <c r="PY733"/>
      <c r="PZ733"/>
      <c r="QA733"/>
      <c r="QB733"/>
      <c r="QC733"/>
      <c r="QD733"/>
      <c r="QE733"/>
      <c r="QF733"/>
      <c r="QG733"/>
      <c r="QH733"/>
      <c r="QI733"/>
      <c r="QJ733"/>
      <c r="QK733"/>
      <c r="QL733"/>
      <c r="QM733"/>
      <c r="QN733"/>
      <c r="QO733"/>
      <c r="QP733"/>
      <c r="QQ733"/>
      <c r="QR733"/>
      <c r="QS733"/>
      <c r="QT733"/>
      <c r="QU733"/>
      <c r="QV733"/>
      <c r="QW733"/>
      <c r="QX733"/>
      <c r="QY733"/>
      <c r="QZ733"/>
      <c r="RA733"/>
      <c r="RB733"/>
      <c r="RC733"/>
      <c r="RD733"/>
      <c r="RE733"/>
      <c r="RF733"/>
      <c r="RG733"/>
      <c r="RH733"/>
      <c r="RI733"/>
      <c r="RJ733"/>
      <c r="RK733"/>
      <c r="RL733"/>
      <c r="RM733"/>
      <c r="RN733"/>
      <c r="RO733"/>
      <c r="RP733"/>
      <c r="RQ733"/>
      <c r="RR733"/>
      <c r="RS733"/>
      <c r="RT733"/>
      <c r="RU733"/>
      <c r="RV733"/>
      <c r="RW733"/>
      <c r="RX733"/>
      <c r="RY733"/>
      <c r="RZ733"/>
      <c r="SA733"/>
      <c r="SB733"/>
      <c r="SC733"/>
      <c r="SD733"/>
      <c r="SE733"/>
      <c r="SF733"/>
      <c r="SG733"/>
      <c r="SH733"/>
      <c r="SI733"/>
      <c r="SJ733"/>
      <c r="SK733"/>
      <c r="SL733"/>
      <c r="SM733"/>
      <c r="SN733"/>
      <c r="SO733"/>
      <c r="SP733"/>
      <c r="SQ733"/>
      <c r="SR733"/>
      <c r="SS733"/>
      <c r="ST733"/>
      <c r="SU733"/>
      <c r="SV733"/>
      <c r="SW733"/>
      <c r="SX733"/>
      <c r="SY733"/>
      <c r="SZ733"/>
      <c r="TA733"/>
      <c r="TB733"/>
      <c r="TC733"/>
      <c r="TD733"/>
      <c r="TE733"/>
      <c r="TF733"/>
      <c r="TG733"/>
      <c r="TH733"/>
      <c r="TI733"/>
      <c r="TJ733"/>
      <c r="TK733"/>
      <c r="TL733"/>
      <c r="TM733"/>
      <c r="TN733"/>
      <c r="TO733"/>
      <c r="TP733"/>
      <c r="TQ733"/>
      <c r="TR733"/>
      <c r="TS733"/>
      <c r="TT733"/>
      <c r="TU733"/>
      <c r="TV733"/>
      <c r="TW733"/>
      <c r="TX733"/>
      <c r="TY733"/>
      <c r="TZ733"/>
      <c r="UA733"/>
      <c r="UB733"/>
      <c r="UC733"/>
      <c r="UD733"/>
      <c r="UE733"/>
      <c r="UF733"/>
      <c r="UG733"/>
      <c r="UH733"/>
      <c r="UI733"/>
      <c r="UJ733"/>
      <c r="UK733"/>
      <c r="UL733"/>
      <c r="UM733"/>
      <c r="UN733"/>
      <c r="UO733"/>
      <c r="UP733"/>
      <c r="UQ733"/>
      <c r="UR733"/>
      <c r="US733"/>
      <c r="UT733"/>
      <c r="UU733"/>
      <c r="UV733"/>
      <c r="UW733"/>
      <c r="UX733"/>
      <c r="UY733"/>
      <c r="UZ733"/>
      <c r="VA733"/>
      <c r="VB733"/>
      <c r="VC733"/>
      <c r="VD733"/>
      <c r="VE733"/>
      <c r="VF733"/>
      <c r="VG733"/>
      <c r="VH733"/>
      <c r="VI733"/>
      <c r="VJ733"/>
      <c r="VK733"/>
      <c r="VL733"/>
      <c r="VM733"/>
      <c r="VN733"/>
      <c r="VO733"/>
      <c r="VP733"/>
      <c r="VQ733"/>
      <c r="VR733"/>
      <c r="VS733"/>
      <c r="VT733"/>
      <c r="VU733"/>
      <c r="VV733"/>
      <c r="VW733"/>
      <c r="VX733"/>
      <c r="VY733"/>
      <c r="VZ733"/>
      <c r="WA733"/>
      <c r="WB733"/>
      <c r="WC733"/>
      <c r="WD733"/>
      <c r="WE733"/>
      <c r="WF733"/>
      <c r="WG733"/>
      <c r="WH733"/>
      <c r="WI733"/>
      <c r="WJ733"/>
      <c r="WK733"/>
      <c r="WL733"/>
      <c r="WM733"/>
      <c r="WN733"/>
      <c r="WO733"/>
      <c r="WP733"/>
      <c r="WQ733"/>
      <c r="WR733"/>
      <c r="WS733"/>
      <c r="WT733"/>
      <c r="WU733"/>
      <c r="WV733"/>
      <c r="WW733"/>
      <c r="WX733"/>
      <c r="WY733"/>
      <c r="WZ733"/>
      <c r="XA733"/>
      <c r="XB733"/>
      <c r="XC733"/>
      <c r="XD733"/>
      <c r="XE733"/>
      <c r="XF733"/>
      <c r="XG733"/>
      <c r="XH733"/>
      <c r="XI733"/>
      <c r="XJ733"/>
      <c r="XK733"/>
      <c r="XL733"/>
      <c r="XM733"/>
      <c r="XN733"/>
      <c r="XO733"/>
      <c r="XP733"/>
      <c r="XQ733"/>
      <c r="XR733"/>
      <c r="XS733"/>
      <c r="XT733"/>
      <c r="XU733"/>
      <c r="XV733"/>
      <c r="XW733"/>
      <c r="XX733"/>
      <c r="XY733"/>
      <c r="XZ733"/>
      <c r="YA733"/>
      <c r="YB733"/>
      <c r="YC733"/>
      <c r="YD733"/>
      <c r="YE733"/>
      <c r="YF733"/>
      <c r="YG733"/>
      <c r="YH733"/>
      <c r="YI733"/>
      <c r="YJ733"/>
      <c r="YK733"/>
      <c r="YL733"/>
      <c r="YM733"/>
      <c r="YN733"/>
      <c r="YO733"/>
      <c r="YP733"/>
      <c r="YQ733"/>
      <c r="YR733"/>
      <c r="YS733"/>
      <c r="YT733"/>
      <c r="YU733"/>
      <c r="YV733"/>
      <c r="YW733"/>
      <c r="YX733"/>
      <c r="YY733"/>
      <c r="YZ733"/>
      <c r="ZA733"/>
      <c r="ZB733"/>
      <c r="ZC733"/>
      <c r="ZD733"/>
      <c r="ZE733"/>
      <c r="ZF733"/>
      <c r="ZG733"/>
      <c r="ZH733"/>
      <c r="ZI733"/>
      <c r="ZJ733"/>
      <c r="ZK733"/>
      <c r="ZL733"/>
      <c r="ZM733"/>
      <c r="ZN733"/>
      <c r="ZO733"/>
      <c r="ZP733"/>
      <c r="ZQ733"/>
      <c r="ZR733"/>
      <c r="ZS733"/>
      <c r="ZT733"/>
      <c r="ZU733"/>
      <c r="ZV733"/>
      <c r="ZW733"/>
      <c r="ZX733"/>
      <c r="ZY733"/>
      <c r="ZZ733"/>
      <c r="AAA733"/>
      <c r="AAB733"/>
      <c r="AAC733"/>
      <c r="AAD733"/>
      <c r="AAE733"/>
      <c r="AAF733"/>
      <c r="AAG733"/>
      <c r="AAH733"/>
      <c r="AAI733"/>
      <c r="AAJ733"/>
      <c r="AAK733"/>
      <c r="AAL733"/>
      <c r="AAM733"/>
      <c r="AAN733"/>
      <c r="AAO733"/>
      <c r="AAP733"/>
      <c r="AAQ733"/>
      <c r="AAR733"/>
      <c r="AAS733"/>
      <c r="AAT733"/>
      <c r="AAU733"/>
      <c r="AAV733"/>
      <c r="AAW733"/>
      <c r="AAX733"/>
      <c r="AAY733"/>
      <c r="AAZ733"/>
      <c r="ABA733"/>
      <c r="ABB733"/>
      <c r="ABC733"/>
      <c r="ABD733"/>
      <c r="ABE733"/>
      <c r="ABF733"/>
      <c r="ABG733"/>
      <c r="ABH733"/>
      <c r="ABI733"/>
      <c r="ABJ733"/>
      <c r="ABK733"/>
      <c r="ABL733"/>
      <c r="ABM733"/>
      <c r="ABN733"/>
      <c r="ABO733"/>
      <c r="ABP733"/>
      <c r="ABQ733"/>
      <c r="ABR733"/>
      <c r="ABS733"/>
      <c r="ABT733"/>
      <c r="ABU733"/>
      <c r="ABV733"/>
      <c r="ABW733"/>
      <c r="ABX733"/>
      <c r="ABY733"/>
      <c r="ABZ733"/>
      <c r="ACA733"/>
      <c r="ACB733"/>
      <c r="ACC733"/>
      <c r="ACD733"/>
      <c r="ACE733"/>
      <c r="ACF733"/>
      <c r="ACG733"/>
      <c r="ACH733"/>
      <c r="ACI733"/>
      <c r="ACJ733"/>
      <c r="ACK733"/>
      <c r="ACL733"/>
      <c r="ACM733"/>
      <c r="ACN733"/>
      <c r="ACO733"/>
      <c r="ACP733"/>
      <c r="ACQ733"/>
      <c r="ACR733"/>
      <c r="ACS733"/>
      <c r="ACT733"/>
      <c r="ACU733"/>
      <c r="ACV733"/>
      <c r="ACW733"/>
      <c r="ACX733"/>
      <c r="ACY733"/>
      <c r="ACZ733"/>
      <c r="ADA733"/>
      <c r="ADB733"/>
      <c r="ADC733"/>
      <c r="ADD733"/>
      <c r="ADE733"/>
      <c r="ADF733"/>
      <c r="ADG733"/>
      <c r="ADH733"/>
      <c r="ADI733"/>
      <c r="ADJ733"/>
      <c r="ADK733"/>
      <c r="ADL733"/>
      <c r="ADM733"/>
      <c r="ADN733"/>
      <c r="ADO733"/>
      <c r="ADP733"/>
      <c r="ADQ733"/>
      <c r="ADR733"/>
      <c r="ADS733"/>
      <c r="ADT733"/>
      <c r="ADU733"/>
      <c r="ADV733"/>
      <c r="ADW733"/>
      <c r="ADX733"/>
      <c r="ADY733"/>
      <c r="ADZ733"/>
      <c r="AEA733"/>
      <c r="AEB733"/>
      <c r="AEC733"/>
      <c r="AED733"/>
      <c r="AEE733"/>
      <c r="AEF733"/>
      <c r="AEG733"/>
      <c r="AEH733"/>
      <c r="AEI733"/>
      <c r="AEJ733"/>
      <c r="AEK733"/>
      <c r="AEL733"/>
      <c r="AEM733"/>
      <c r="AEN733"/>
      <c r="AEO733"/>
      <c r="AEP733"/>
      <c r="AEQ733"/>
      <c r="AER733"/>
      <c r="AES733"/>
      <c r="AET733"/>
      <c r="AEU733"/>
      <c r="AEV733"/>
      <c r="AEW733"/>
      <c r="AEX733"/>
      <c r="AEY733"/>
      <c r="AEZ733"/>
      <c r="AFA733"/>
      <c r="AFB733"/>
      <c r="AFC733"/>
      <c r="AFD733"/>
      <c r="AFE733"/>
      <c r="AFF733"/>
      <c r="AFG733"/>
      <c r="AFH733"/>
      <c r="AFI733"/>
      <c r="AFJ733"/>
      <c r="AFK733"/>
      <c r="AFL733"/>
      <c r="AFM733"/>
      <c r="AFN733"/>
      <c r="AFO733"/>
      <c r="AFP733"/>
      <c r="AFQ733"/>
      <c r="AFR733"/>
      <c r="AFS733"/>
      <c r="AFT733"/>
      <c r="AFU733"/>
      <c r="AFV733"/>
      <c r="AFW733"/>
      <c r="AFX733"/>
      <c r="AFY733"/>
      <c r="AFZ733"/>
      <c r="AGA733"/>
      <c r="AGB733"/>
      <c r="AGC733"/>
      <c r="AGD733"/>
      <c r="AGE733"/>
      <c r="AGF733"/>
      <c r="AGG733"/>
      <c r="AGH733"/>
      <c r="AGI733"/>
      <c r="AGJ733"/>
      <c r="AGK733"/>
      <c r="AGL733"/>
      <c r="AGM733"/>
      <c r="AGN733"/>
      <c r="AGO733"/>
      <c r="AGP733"/>
      <c r="AGQ733"/>
      <c r="AGR733"/>
      <c r="AGS733"/>
      <c r="AGT733"/>
      <c r="AGU733"/>
      <c r="AGV733"/>
      <c r="AGW733"/>
      <c r="AGX733"/>
      <c r="AGY733"/>
      <c r="AGZ733"/>
      <c r="AHA733"/>
      <c r="AHB733"/>
      <c r="AHC733"/>
      <c r="AHD733"/>
      <c r="AHE733"/>
      <c r="AHF733"/>
      <c r="AHG733"/>
      <c r="AHH733"/>
      <c r="AHI733"/>
      <c r="AHJ733"/>
      <c r="AHK733"/>
      <c r="AHL733"/>
      <c r="AHM733"/>
      <c r="AHN733"/>
      <c r="AHO733"/>
      <c r="AHP733"/>
      <c r="AHQ733"/>
      <c r="AHR733"/>
      <c r="AHS733"/>
      <c r="AHT733"/>
      <c r="AHU733"/>
      <c r="AHV733"/>
      <c r="AHW733"/>
      <c r="AHX733"/>
      <c r="AHY733"/>
      <c r="AHZ733"/>
      <c r="AIA733"/>
      <c r="AIB733"/>
      <c r="AIC733"/>
      <c r="AID733"/>
      <c r="AIE733"/>
      <c r="AIF733"/>
      <c r="AIG733"/>
      <c r="AIH733"/>
      <c r="AII733"/>
      <c r="AIJ733"/>
      <c r="AIK733"/>
      <c r="AIL733"/>
      <c r="AIM733"/>
      <c r="AIN733"/>
      <c r="AIO733"/>
      <c r="AIP733"/>
      <c r="AIQ733"/>
      <c r="AIR733"/>
      <c r="AIS733"/>
      <c r="AIT733"/>
      <c r="AIU733"/>
      <c r="AIV733"/>
      <c r="AIW733"/>
      <c r="AIX733"/>
      <c r="AIY733"/>
      <c r="AIZ733"/>
      <c r="AJA733"/>
      <c r="AJB733"/>
      <c r="AJC733"/>
      <c r="AJD733"/>
      <c r="AJE733"/>
      <c r="AJF733"/>
      <c r="AJG733"/>
      <c r="AJH733"/>
      <c r="AJI733"/>
      <c r="AJJ733"/>
      <c r="AJK733"/>
      <c r="AJL733"/>
      <c r="AJM733"/>
      <c r="AJN733"/>
      <c r="AJO733"/>
      <c r="AJP733"/>
      <c r="AJQ733"/>
      <c r="AJR733"/>
      <c r="AJS733"/>
      <c r="AJT733"/>
      <c r="AJU733"/>
      <c r="AJV733"/>
      <c r="AJW733"/>
      <c r="AJX733"/>
      <c r="AJY733"/>
      <c r="AJZ733"/>
      <c r="AKA733"/>
      <c r="AKB733"/>
      <c r="AKC733"/>
      <c r="AKD733"/>
      <c r="AKE733"/>
      <c r="AKF733"/>
      <c r="AKG733"/>
      <c r="AKH733"/>
      <c r="AKI733"/>
      <c r="AKJ733"/>
      <c r="AKK733"/>
      <c r="AKL733"/>
      <c r="AKM733"/>
      <c r="AKN733"/>
      <c r="AKO733"/>
      <c r="AKP733"/>
      <c r="AKQ733"/>
      <c r="AKR733"/>
      <c r="AKS733"/>
      <c r="AKT733"/>
      <c r="AKU733"/>
      <c r="AKV733"/>
      <c r="AKW733"/>
      <c r="AKX733"/>
      <c r="AKY733"/>
      <c r="AKZ733"/>
      <c r="ALA733"/>
      <c r="ALB733"/>
      <c r="ALC733"/>
      <c r="ALD733"/>
      <c r="ALE733"/>
      <c r="ALF733"/>
      <c r="ALG733"/>
      <c r="ALH733"/>
      <c r="ALI733"/>
      <c r="ALJ733"/>
      <c r="ALK733"/>
      <c r="ALL733"/>
      <c r="ALM733"/>
      <c r="ALN733"/>
      <c r="ALO733"/>
      <c r="ALP733"/>
      <c r="ALQ733"/>
      <c r="ALR733"/>
      <c r="ALS733"/>
      <c r="ALT733"/>
      <c r="ALU733"/>
      <c r="ALV733"/>
      <c r="ALW733"/>
      <c r="ALX733"/>
      <c r="ALY733"/>
      <c r="ALZ733"/>
      <c r="AMA733"/>
      <c r="AMB733"/>
      <c r="AMC733"/>
      <c r="AMD733"/>
      <c r="AME733"/>
      <c r="AMF733"/>
      <c r="AMG733"/>
      <c r="AMH733"/>
      <c r="AMI733"/>
      <c r="AMJ733"/>
    </row>
    <row r="734" spans="1:1024" ht="31.5" x14ac:dyDescent="0.25">
      <c r="A734" s="252">
        <v>3</v>
      </c>
      <c r="B734" s="253" t="s">
        <v>52</v>
      </c>
      <c r="C734" s="253">
        <v>11</v>
      </c>
      <c r="D734" s="253" t="s">
        <v>52</v>
      </c>
      <c r="E734" s="253">
        <v>20</v>
      </c>
      <c r="F734" s="254" t="s">
        <v>138</v>
      </c>
      <c r="G734" s="255" t="s">
        <v>520</v>
      </c>
      <c r="H734" s="256" t="s">
        <v>140</v>
      </c>
      <c r="I734" s="257">
        <v>1</v>
      </c>
      <c r="J734" s="258">
        <v>3501.5683044839202</v>
      </c>
      <c r="K734" s="258">
        <v>397.15415100362401</v>
      </c>
      <c r="L734" s="259">
        <f t="shared" si="224"/>
        <v>3898.7224554875443</v>
      </c>
      <c r="M734" s="259">
        <f t="shared" si="225"/>
        <v>3898.7224554875443</v>
      </c>
      <c r="N734" s="260">
        <f t="shared" si="226"/>
        <v>0.19939999999999999</v>
      </c>
      <c r="O734" s="261">
        <f t="shared" si="227"/>
        <v>4676.1277131117604</v>
      </c>
      <c r="P734" s="262">
        <f t="shared" si="228"/>
        <v>2.7131559820015054E-3</v>
      </c>
      <c r="Q734" s="242"/>
      <c r="R734" s="243"/>
      <c r="S734" s="263">
        <f t="shared" si="229"/>
        <v>0</v>
      </c>
      <c r="T734" s="263">
        <f t="shared" si="230"/>
        <v>0</v>
      </c>
      <c r="U734" s="83"/>
      <c r="V734" s="310" t="e">
        <f t="shared" si="231"/>
        <v>#DIV/0!</v>
      </c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  <c r="OI734"/>
      <c r="OJ734"/>
      <c r="OK734"/>
      <c r="OL734"/>
      <c r="OM734"/>
      <c r="ON734"/>
      <c r="OO734"/>
      <c r="OP734"/>
      <c r="OQ734"/>
      <c r="OR734"/>
      <c r="OS734"/>
      <c r="OT734"/>
      <c r="OU734"/>
      <c r="OV734"/>
      <c r="OW734"/>
      <c r="OX734"/>
      <c r="OY734"/>
      <c r="OZ734"/>
      <c r="PA734"/>
      <c r="PB734"/>
      <c r="PC734"/>
      <c r="PD734"/>
      <c r="PE734"/>
      <c r="PF734"/>
      <c r="PG734"/>
      <c r="PH734"/>
      <c r="PI734"/>
      <c r="PJ734"/>
      <c r="PK734"/>
      <c r="PL734"/>
      <c r="PM734"/>
      <c r="PN734"/>
      <c r="PO734"/>
      <c r="PP734"/>
      <c r="PQ734"/>
      <c r="PR734"/>
      <c r="PS734"/>
      <c r="PT734"/>
      <c r="PU734"/>
      <c r="PV734"/>
      <c r="PW734"/>
      <c r="PX734"/>
      <c r="PY734"/>
      <c r="PZ734"/>
      <c r="QA734"/>
      <c r="QB734"/>
      <c r="QC734"/>
      <c r="QD734"/>
      <c r="QE734"/>
      <c r="QF734"/>
      <c r="QG734"/>
      <c r="QH734"/>
      <c r="QI734"/>
      <c r="QJ734"/>
      <c r="QK734"/>
      <c r="QL734"/>
      <c r="QM734"/>
      <c r="QN734"/>
      <c r="QO734"/>
      <c r="QP734"/>
      <c r="QQ734"/>
      <c r="QR734"/>
      <c r="QS734"/>
      <c r="QT734"/>
      <c r="QU734"/>
      <c r="QV734"/>
      <c r="QW734"/>
      <c r="QX734"/>
      <c r="QY734"/>
      <c r="QZ734"/>
      <c r="RA734"/>
      <c r="RB734"/>
      <c r="RC734"/>
      <c r="RD734"/>
      <c r="RE734"/>
      <c r="RF734"/>
      <c r="RG734"/>
      <c r="RH734"/>
      <c r="RI734"/>
      <c r="RJ734"/>
      <c r="RK734"/>
      <c r="RL734"/>
      <c r="RM734"/>
      <c r="RN734"/>
      <c r="RO734"/>
      <c r="RP734"/>
      <c r="RQ734"/>
      <c r="RR734"/>
      <c r="RS734"/>
      <c r="RT734"/>
      <c r="RU734"/>
      <c r="RV734"/>
      <c r="RW734"/>
      <c r="RX734"/>
      <c r="RY734"/>
      <c r="RZ734"/>
      <c r="SA734"/>
      <c r="SB734"/>
      <c r="SC734"/>
      <c r="SD734"/>
      <c r="SE734"/>
      <c r="SF734"/>
      <c r="SG734"/>
      <c r="SH734"/>
      <c r="SI734"/>
      <c r="SJ734"/>
      <c r="SK734"/>
      <c r="SL734"/>
      <c r="SM734"/>
      <c r="SN734"/>
      <c r="SO734"/>
      <c r="SP734"/>
      <c r="SQ734"/>
      <c r="SR734"/>
      <c r="SS734"/>
      <c r="ST734"/>
      <c r="SU734"/>
      <c r="SV734"/>
      <c r="SW734"/>
      <c r="SX734"/>
      <c r="SY734"/>
      <c r="SZ734"/>
      <c r="TA734"/>
      <c r="TB734"/>
      <c r="TC734"/>
      <c r="TD734"/>
      <c r="TE734"/>
      <c r="TF734"/>
      <c r="TG734"/>
      <c r="TH734"/>
      <c r="TI734"/>
      <c r="TJ734"/>
      <c r="TK734"/>
      <c r="TL734"/>
      <c r="TM734"/>
      <c r="TN734"/>
      <c r="TO734"/>
      <c r="TP734"/>
      <c r="TQ734"/>
      <c r="TR734"/>
      <c r="TS734"/>
      <c r="TT734"/>
      <c r="TU734"/>
      <c r="TV734"/>
      <c r="TW734"/>
      <c r="TX734"/>
      <c r="TY734"/>
      <c r="TZ734"/>
      <c r="UA734"/>
      <c r="UB734"/>
      <c r="UC734"/>
      <c r="UD734"/>
      <c r="UE734"/>
      <c r="UF734"/>
      <c r="UG734"/>
      <c r="UH734"/>
      <c r="UI734"/>
      <c r="UJ734"/>
      <c r="UK734"/>
      <c r="UL734"/>
      <c r="UM734"/>
      <c r="UN734"/>
      <c r="UO734"/>
      <c r="UP734"/>
      <c r="UQ734"/>
      <c r="UR734"/>
      <c r="US734"/>
      <c r="UT734"/>
      <c r="UU734"/>
      <c r="UV734"/>
      <c r="UW734"/>
      <c r="UX734"/>
      <c r="UY734"/>
      <c r="UZ734"/>
      <c r="VA734"/>
      <c r="VB734"/>
      <c r="VC734"/>
      <c r="VD734"/>
      <c r="VE734"/>
      <c r="VF734"/>
      <c r="VG734"/>
      <c r="VH734"/>
      <c r="VI734"/>
      <c r="VJ734"/>
      <c r="VK734"/>
      <c r="VL734"/>
      <c r="VM734"/>
      <c r="VN734"/>
      <c r="VO734"/>
      <c r="VP734"/>
      <c r="VQ734"/>
      <c r="VR734"/>
      <c r="VS734"/>
      <c r="VT734"/>
      <c r="VU734"/>
      <c r="VV734"/>
      <c r="VW734"/>
      <c r="VX734"/>
      <c r="VY734"/>
      <c r="VZ734"/>
      <c r="WA734"/>
      <c r="WB734"/>
      <c r="WC734"/>
      <c r="WD734"/>
      <c r="WE734"/>
      <c r="WF734"/>
      <c r="WG734"/>
      <c r="WH734"/>
      <c r="WI734"/>
      <c r="WJ734"/>
      <c r="WK734"/>
      <c r="WL734"/>
      <c r="WM734"/>
      <c r="WN734"/>
      <c r="WO734"/>
      <c r="WP734"/>
      <c r="WQ734"/>
      <c r="WR734"/>
      <c r="WS734"/>
      <c r="WT734"/>
      <c r="WU734"/>
      <c r="WV734"/>
      <c r="WW734"/>
      <c r="WX734"/>
      <c r="WY734"/>
      <c r="WZ734"/>
      <c r="XA734"/>
      <c r="XB734"/>
      <c r="XC734"/>
      <c r="XD734"/>
      <c r="XE734"/>
      <c r="XF734"/>
      <c r="XG734"/>
      <c r="XH734"/>
      <c r="XI734"/>
      <c r="XJ734"/>
      <c r="XK734"/>
      <c r="XL734"/>
      <c r="XM734"/>
      <c r="XN734"/>
      <c r="XO734"/>
      <c r="XP734"/>
      <c r="XQ734"/>
      <c r="XR734"/>
      <c r="XS734"/>
      <c r="XT734"/>
      <c r="XU734"/>
      <c r="XV734"/>
      <c r="XW734"/>
      <c r="XX734"/>
      <c r="XY734"/>
      <c r="XZ734"/>
      <c r="YA734"/>
      <c r="YB734"/>
      <c r="YC734"/>
      <c r="YD734"/>
      <c r="YE734"/>
      <c r="YF734"/>
      <c r="YG734"/>
      <c r="YH734"/>
      <c r="YI734"/>
      <c r="YJ734"/>
      <c r="YK734"/>
      <c r="YL734"/>
      <c r="YM734"/>
      <c r="YN734"/>
      <c r="YO734"/>
      <c r="YP734"/>
      <c r="YQ734"/>
      <c r="YR734"/>
      <c r="YS734"/>
      <c r="YT734"/>
      <c r="YU734"/>
      <c r="YV734"/>
      <c r="YW734"/>
      <c r="YX734"/>
      <c r="YY734"/>
      <c r="YZ734"/>
      <c r="ZA734"/>
      <c r="ZB734"/>
      <c r="ZC734"/>
      <c r="ZD734"/>
      <c r="ZE734"/>
      <c r="ZF734"/>
      <c r="ZG734"/>
      <c r="ZH734"/>
      <c r="ZI734"/>
      <c r="ZJ734"/>
      <c r="ZK734"/>
      <c r="ZL734"/>
      <c r="ZM734"/>
      <c r="ZN734"/>
      <c r="ZO734"/>
      <c r="ZP734"/>
      <c r="ZQ734"/>
      <c r="ZR734"/>
      <c r="ZS734"/>
      <c r="ZT734"/>
      <c r="ZU734"/>
      <c r="ZV734"/>
      <c r="ZW734"/>
      <c r="ZX734"/>
      <c r="ZY734"/>
      <c r="ZZ734"/>
      <c r="AAA734"/>
      <c r="AAB734"/>
      <c r="AAC734"/>
      <c r="AAD734"/>
      <c r="AAE734"/>
      <c r="AAF734"/>
      <c r="AAG734"/>
      <c r="AAH734"/>
      <c r="AAI734"/>
      <c r="AAJ734"/>
      <c r="AAK734"/>
      <c r="AAL734"/>
      <c r="AAM734"/>
      <c r="AAN734"/>
      <c r="AAO734"/>
      <c r="AAP734"/>
      <c r="AAQ734"/>
      <c r="AAR734"/>
      <c r="AAS734"/>
      <c r="AAT734"/>
      <c r="AAU734"/>
      <c r="AAV734"/>
      <c r="AAW734"/>
      <c r="AAX734"/>
      <c r="AAY734"/>
      <c r="AAZ734"/>
      <c r="ABA734"/>
      <c r="ABB734"/>
      <c r="ABC734"/>
      <c r="ABD734"/>
      <c r="ABE734"/>
      <c r="ABF734"/>
      <c r="ABG734"/>
      <c r="ABH734"/>
      <c r="ABI734"/>
      <c r="ABJ734"/>
      <c r="ABK734"/>
      <c r="ABL734"/>
      <c r="ABM734"/>
      <c r="ABN734"/>
      <c r="ABO734"/>
      <c r="ABP734"/>
      <c r="ABQ734"/>
      <c r="ABR734"/>
      <c r="ABS734"/>
      <c r="ABT734"/>
      <c r="ABU734"/>
      <c r="ABV734"/>
      <c r="ABW734"/>
      <c r="ABX734"/>
      <c r="ABY734"/>
      <c r="ABZ734"/>
      <c r="ACA734"/>
      <c r="ACB734"/>
      <c r="ACC734"/>
      <c r="ACD734"/>
      <c r="ACE734"/>
      <c r="ACF734"/>
      <c r="ACG734"/>
      <c r="ACH734"/>
      <c r="ACI734"/>
      <c r="ACJ734"/>
      <c r="ACK734"/>
      <c r="ACL734"/>
      <c r="ACM734"/>
      <c r="ACN734"/>
      <c r="ACO734"/>
      <c r="ACP734"/>
      <c r="ACQ734"/>
      <c r="ACR734"/>
      <c r="ACS734"/>
      <c r="ACT734"/>
      <c r="ACU734"/>
      <c r="ACV734"/>
      <c r="ACW734"/>
      <c r="ACX734"/>
      <c r="ACY734"/>
      <c r="ACZ734"/>
      <c r="ADA734"/>
      <c r="ADB734"/>
      <c r="ADC734"/>
      <c r="ADD734"/>
      <c r="ADE734"/>
      <c r="ADF734"/>
      <c r="ADG734"/>
      <c r="ADH734"/>
      <c r="ADI734"/>
      <c r="ADJ734"/>
      <c r="ADK734"/>
      <c r="ADL734"/>
      <c r="ADM734"/>
      <c r="ADN734"/>
      <c r="ADO734"/>
      <c r="ADP734"/>
      <c r="ADQ734"/>
      <c r="ADR734"/>
      <c r="ADS734"/>
      <c r="ADT734"/>
      <c r="ADU734"/>
      <c r="ADV734"/>
      <c r="ADW734"/>
      <c r="ADX734"/>
      <c r="ADY734"/>
      <c r="ADZ734"/>
      <c r="AEA734"/>
      <c r="AEB734"/>
      <c r="AEC734"/>
      <c r="AED734"/>
      <c r="AEE734"/>
      <c r="AEF734"/>
      <c r="AEG734"/>
      <c r="AEH734"/>
      <c r="AEI734"/>
      <c r="AEJ734"/>
      <c r="AEK734"/>
      <c r="AEL734"/>
      <c r="AEM734"/>
      <c r="AEN734"/>
      <c r="AEO734"/>
      <c r="AEP734"/>
      <c r="AEQ734"/>
      <c r="AER734"/>
      <c r="AES734"/>
      <c r="AET734"/>
      <c r="AEU734"/>
      <c r="AEV734"/>
      <c r="AEW734"/>
      <c r="AEX734"/>
      <c r="AEY734"/>
      <c r="AEZ734"/>
      <c r="AFA734"/>
      <c r="AFB734"/>
      <c r="AFC734"/>
      <c r="AFD734"/>
      <c r="AFE734"/>
      <c r="AFF734"/>
      <c r="AFG734"/>
      <c r="AFH734"/>
      <c r="AFI734"/>
      <c r="AFJ734"/>
      <c r="AFK734"/>
      <c r="AFL734"/>
      <c r="AFM734"/>
      <c r="AFN734"/>
      <c r="AFO734"/>
      <c r="AFP734"/>
      <c r="AFQ734"/>
      <c r="AFR734"/>
      <c r="AFS734"/>
      <c r="AFT734"/>
      <c r="AFU734"/>
      <c r="AFV734"/>
      <c r="AFW734"/>
      <c r="AFX734"/>
      <c r="AFY734"/>
      <c r="AFZ734"/>
      <c r="AGA734"/>
      <c r="AGB734"/>
      <c r="AGC734"/>
      <c r="AGD734"/>
      <c r="AGE734"/>
      <c r="AGF734"/>
      <c r="AGG734"/>
      <c r="AGH734"/>
      <c r="AGI734"/>
      <c r="AGJ734"/>
      <c r="AGK734"/>
      <c r="AGL734"/>
      <c r="AGM734"/>
      <c r="AGN734"/>
      <c r="AGO734"/>
      <c r="AGP734"/>
      <c r="AGQ734"/>
      <c r="AGR734"/>
      <c r="AGS734"/>
      <c r="AGT734"/>
      <c r="AGU734"/>
      <c r="AGV734"/>
      <c r="AGW734"/>
      <c r="AGX734"/>
      <c r="AGY734"/>
      <c r="AGZ734"/>
      <c r="AHA734"/>
      <c r="AHB734"/>
      <c r="AHC734"/>
      <c r="AHD734"/>
      <c r="AHE734"/>
      <c r="AHF734"/>
      <c r="AHG734"/>
      <c r="AHH734"/>
      <c r="AHI734"/>
      <c r="AHJ734"/>
      <c r="AHK734"/>
      <c r="AHL734"/>
      <c r="AHM734"/>
      <c r="AHN734"/>
      <c r="AHO734"/>
      <c r="AHP734"/>
      <c r="AHQ734"/>
      <c r="AHR734"/>
      <c r="AHS734"/>
      <c r="AHT734"/>
      <c r="AHU734"/>
      <c r="AHV734"/>
      <c r="AHW734"/>
      <c r="AHX734"/>
      <c r="AHY734"/>
      <c r="AHZ734"/>
      <c r="AIA734"/>
      <c r="AIB734"/>
      <c r="AIC734"/>
      <c r="AID734"/>
      <c r="AIE734"/>
      <c r="AIF734"/>
      <c r="AIG734"/>
      <c r="AIH734"/>
      <c r="AII734"/>
      <c r="AIJ734"/>
      <c r="AIK734"/>
      <c r="AIL734"/>
      <c r="AIM734"/>
      <c r="AIN734"/>
      <c r="AIO734"/>
      <c r="AIP734"/>
      <c r="AIQ734"/>
      <c r="AIR734"/>
      <c r="AIS734"/>
      <c r="AIT734"/>
      <c r="AIU734"/>
      <c r="AIV734"/>
      <c r="AIW734"/>
      <c r="AIX734"/>
      <c r="AIY734"/>
      <c r="AIZ734"/>
      <c r="AJA734"/>
      <c r="AJB734"/>
      <c r="AJC734"/>
      <c r="AJD734"/>
      <c r="AJE734"/>
      <c r="AJF734"/>
      <c r="AJG734"/>
      <c r="AJH734"/>
      <c r="AJI734"/>
      <c r="AJJ734"/>
      <c r="AJK734"/>
      <c r="AJL734"/>
      <c r="AJM734"/>
      <c r="AJN734"/>
      <c r="AJO734"/>
      <c r="AJP734"/>
      <c r="AJQ734"/>
      <c r="AJR734"/>
      <c r="AJS734"/>
      <c r="AJT734"/>
      <c r="AJU734"/>
      <c r="AJV734"/>
      <c r="AJW734"/>
      <c r="AJX734"/>
      <c r="AJY734"/>
      <c r="AJZ734"/>
      <c r="AKA734"/>
      <c r="AKB734"/>
      <c r="AKC734"/>
      <c r="AKD734"/>
      <c r="AKE734"/>
      <c r="AKF734"/>
      <c r="AKG734"/>
      <c r="AKH734"/>
      <c r="AKI734"/>
      <c r="AKJ734"/>
      <c r="AKK734"/>
      <c r="AKL734"/>
      <c r="AKM734"/>
      <c r="AKN734"/>
      <c r="AKO734"/>
      <c r="AKP734"/>
      <c r="AKQ734"/>
      <c r="AKR734"/>
      <c r="AKS734"/>
      <c r="AKT734"/>
      <c r="AKU734"/>
      <c r="AKV734"/>
      <c r="AKW734"/>
      <c r="AKX734"/>
      <c r="AKY734"/>
      <c r="AKZ734"/>
      <c r="ALA734"/>
      <c r="ALB734"/>
      <c r="ALC734"/>
      <c r="ALD734"/>
      <c r="ALE734"/>
      <c r="ALF734"/>
      <c r="ALG734"/>
      <c r="ALH734"/>
      <c r="ALI734"/>
      <c r="ALJ734"/>
      <c r="ALK734"/>
      <c r="ALL734"/>
      <c r="ALM734"/>
      <c r="ALN734"/>
      <c r="ALO734"/>
      <c r="ALP734"/>
      <c r="ALQ734"/>
      <c r="ALR734"/>
      <c r="ALS734"/>
      <c r="ALT734"/>
      <c r="ALU734"/>
      <c r="ALV734"/>
      <c r="ALW734"/>
      <c r="ALX734"/>
      <c r="ALY734"/>
      <c r="ALZ734"/>
      <c r="AMA734"/>
      <c r="AMB734"/>
      <c r="AMC734"/>
      <c r="AMD734"/>
      <c r="AME734"/>
      <c r="AMF734"/>
      <c r="AMG734"/>
      <c r="AMH734"/>
      <c r="AMI734"/>
      <c r="AMJ734"/>
    </row>
    <row r="735" spans="1:1024" ht="15.75" x14ac:dyDescent="0.25">
      <c r="A735" s="252"/>
      <c r="B735" s="253"/>
      <c r="C735" s="253"/>
      <c r="D735" s="253"/>
      <c r="E735" s="253"/>
      <c r="F735" s="254"/>
      <c r="G735" s="277" t="s">
        <v>505</v>
      </c>
      <c r="H735" s="256"/>
      <c r="I735" s="257"/>
      <c r="J735" s="258"/>
      <c r="K735" s="258"/>
      <c r="L735" s="259"/>
      <c r="M735" s="259"/>
      <c r="N735" s="260"/>
      <c r="O735" s="261"/>
      <c r="P735" s="262"/>
      <c r="Q735" s="242"/>
      <c r="R735" s="243"/>
      <c r="S735" s="263"/>
      <c r="T735" s="243"/>
      <c r="U735" s="83"/>
      <c r="V735" s="314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  <c r="ML735"/>
      <c r="MM735"/>
      <c r="MN735"/>
      <c r="MO735"/>
      <c r="MP735"/>
      <c r="MQ735"/>
      <c r="MR735"/>
      <c r="MS735"/>
      <c r="MT735"/>
      <c r="MU735"/>
      <c r="MV735"/>
      <c r="MW735"/>
      <c r="MX735"/>
      <c r="MY735"/>
      <c r="MZ735"/>
      <c r="NA735"/>
      <c r="NB735"/>
      <c r="NC735"/>
      <c r="ND735"/>
      <c r="NE735"/>
      <c r="NF735"/>
      <c r="NG735"/>
      <c r="NH735"/>
      <c r="NI735"/>
      <c r="NJ735"/>
      <c r="NK735"/>
      <c r="NL735"/>
      <c r="NM735"/>
      <c r="NN735"/>
      <c r="NO735"/>
      <c r="NP735"/>
      <c r="NQ735"/>
      <c r="NR735"/>
      <c r="NS735"/>
      <c r="NT735"/>
      <c r="NU735"/>
      <c r="NV735"/>
      <c r="NW735"/>
      <c r="NX735"/>
      <c r="NY735"/>
      <c r="NZ735"/>
      <c r="OA735"/>
      <c r="OB735"/>
      <c r="OC735"/>
      <c r="OD735"/>
      <c r="OE735"/>
      <c r="OF735"/>
      <c r="OG735"/>
      <c r="OH735"/>
      <c r="OI735"/>
      <c r="OJ735"/>
      <c r="OK735"/>
      <c r="OL735"/>
      <c r="OM735"/>
      <c r="ON735"/>
      <c r="OO735"/>
      <c r="OP735"/>
      <c r="OQ735"/>
      <c r="OR735"/>
      <c r="OS735"/>
      <c r="OT735"/>
      <c r="OU735"/>
      <c r="OV735"/>
      <c r="OW735"/>
      <c r="OX735"/>
      <c r="OY735"/>
      <c r="OZ735"/>
      <c r="PA735"/>
      <c r="PB735"/>
      <c r="PC735"/>
      <c r="PD735"/>
      <c r="PE735"/>
      <c r="PF735"/>
      <c r="PG735"/>
      <c r="PH735"/>
      <c r="PI735"/>
      <c r="PJ735"/>
      <c r="PK735"/>
      <c r="PL735"/>
      <c r="PM735"/>
      <c r="PN735"/>
      <c r="PO735"/>
      <c r="PP735"/>
      <c r="PQ735"/>
      <c r="PR735"/>
      <c r="PS735"/>
      <c r="PT735"/>
      <c r="PU735"/>
      <c r="PV735"/>
      <c r="PW735"/>
      <c r="PX735"/>
      <c r="PY735"/>
      <c r="PZ735"/>
      <c r="QA735"/>
      <c r="QB735"/>
      <c r="QC735"/>
      <c r="QD735"/>
      <c r="QE735"/>
      <c r="QF735"/>
      <c r="QG735"/>
      <c r="QH735"/>
      <c r="QI735"/>
      <c r="QJ735"/>
      <c r="QK735"/>
      <c r="QL735"/>
      <c r="QM735"/>
      <c r="QN735"/>
      <c r="QO735"/>
      <c r="QP735"/>
      <c r="QQ735"/>
      <c r="QR735"/>
      <c r="QS735"/>
      <c r="QT735"/>
      <c r="QU735"/>
      <c r="QV735"/>
      <c r="QW735"/>
      <c r="QX735"/>
      <c r="QY735"/>
      <c r="QZ735"/>
      <c r="RA735"/>
      <c r="RB735"/>
      <c r="RC735"/>
      <c r="RD735"/>
      <c r="RE735"/>
      <c r="RF735"/>
      <c r="RG735"/>
      <c r="RH735"/>
      <c r="RI735"/>
      <c r="RJ735"/>
      <c r="RK735"/>
      <c r="RL735"/>
      <c r="RM735"/>
      <c r="RN735"/>
      <c r="RO735"/>
      <c r="RP735"/>
      <c r="RQ735"/>
      <c r="RR735"/>
      <c r="RS735"/>
      <c r="RT735"/>
      <c r="RU735"/>
      <c r="RV735"/>
      <c r="RW735"/>
      <c r="RX735"/>
      <c r="RY735"/>
      <c r="RZ735"/>
      <c r="SA735"/>
      <c r="SB735"/>
      <c r="SC735"/>
      <c r="SD735"/>
      <c r="SE735"/>
      <c r="SF735"/>
      <c r="SG735"/>
      <c r="SH735"/>
      <c r="SI735"/>
      <c r="SJ735"/>
      <c r="SK735"/>
      <c r="SL735"/>
      <c r="SM735"/>
      <c r="SN735"/>
      <c r="SO735"/>
      <c r="SP735"/>
      <c r="SQ735"/>
      <c r="SR735"/>
      <c r="SS735"/>
      <c r="ST735"/>
      <c r="SU735"/>
      <c r="SV735"/>
      <c r="SW735"/>
      <c r="SX735"/>
      <c r="SY735"/>
      <c r="SZ735"/>
      <c r="TA735"/>
      <c r="TB735"/>
      <c r="TC735"/>
      <c r="TD735"/>
      <c r="TE735"/>
      <c r="TF735"/>
      <c r="TG735"/>
      <c r="TH735"/>
      <c r="TI735"/>
      <c r="TJ735"/>
      <c r="TK735"/>
      <c r="TL735"/>
      <c r="TM735"/>
      <c r="TN735"/>
      <c r="TO735"/>
      <c r="TP735"/>
      <c r="TQ735"/>
      <c r="TR735"/>
      <c r="TS735"/>
      <c r="TT735"/>
      <c r="TU735"/>
      <c r="TV735"/>
      <c r="TW735"/>
      <c r="TX735"/>
      <c r="TY735"/>
      <c r="TZ735"/>
      <c r="UA735"/>
      <c r="UB735"/>
      <c r="UC735"/>
      <c r="UD735"/>
      <c r="UE735"/>
      <c r="UF735"/>
      <c r="UG735"/>
      <c r="UH735"/>
      <c r="UI735"/>
      <c r="UJ735"/>
      <c r="UK735"/>
      <c r="UL735"/>
      <c r="UM735"/>
      <c r="UN735"/>
      <c r="UO735"/>
      <c r="UP735"/>
      <c r="UQ735"/>
      <c r="UR735"/>
      <c r="US735"/>
      <c r="UT735"/>
      <c r="UU735"/>
      <c r="UV735"/>
      <c r="UW735"/>
      <c r="UX735"/>
      <c r="UY735"/>
      <c r="UZ735"/>
      <c r="VA735"/>
      <c r="VB735"/>
      <c r="VC735"/>
      <c r="VD735"/>
      <c r="VE735"/>
      <c r="VF735"/>
      <c r="VG735"/>
      <c r="VH735"/>
      <c r="VI735"/>
      <c r="VJ735"/>
      <c r="VK735"/>
      <c r="VL735"/>
      <c r="VM735"/>
      <c r="VN735"/>
      <c r="VO735"/>
      <c r="VP735"/>
      <c r="VQ735"/>
      <c r="VR735"/>
      <c r="VS735"/>
      <c r="VT735"/>
      <c r="VU735"/>
      <c r="VV735"/>
      <c r="VW735"/>
      <c r="VX735"/>
      <c r="VY735"/>
      <c r="VZ735"/>
      <c r="WA735"/>
      <c r="WB735"/>
      <c r="WC735"/>
      <c r="WD735"/>
      <c r="WE735"/>
      <c r="WF735"/>
      <c r="WG735"/>
      <c r="WH735"/>
      <c r="WI735"/>
      <c r="WJ735"/>
      <c r="WK735"/>
      <c r="WL735"/>
      <c r="WM735"/>
      <c r="WN735"/>
      <c r="WO735"/>
      <c r="WP735"/>
      <c r="WQ735"/>
      <c r="WR735"/>
      <c r="WS735"/>
      <c r="WT735"/>
      <c r="WU735"/>
      <c r="WV735"/>
      <c r="WW735"/>
      <c r="WX735"/>
      <c r="WY735"/>
      <c r="WZ735"/>
      <c r="XA735"/>
      <c r="XB735"/>
      <c r="XC735"/>
      <c r="XD735"/>
      <c r="XE735"/>
      <c r="XF735"/>
      <c r="XG735"/>
      <c r="XH735"/>
      <c r="XI735"/>
      <c r="XJ735"/>
      <c r="XK735"/>
      <c r="XL735"/>
      <c r="XM735"/>
      <c r="XN735"/>
      <c r="XO735"/>
      <c r="XP735"/>
      <c r="XQ735"/>
      <c r="XR735"/>
      <c r="XS735"/>
      <c r="XT735"/>
      <c r="XU735"/>
      <c r="XV735"/>
      <c r="XW735"/>
      <c r="XX735"/>
      <c r="XY735"/>
      <c r="XZ735"/>
      <c r="YA735"/>
      <c r="YB735"/>
      <c r="YC735"/>
      <c r="YD735"/>
      <c r="YE735"/>
      <c r="YF735"/>
      <c r="YG735"/>
      <c r="YH735"/>
      <c r="YI735"/>
      <c r="YJ735"/>
      <c r="YK735"/>
      <c r="YL735"/>
      <c r="YM735"/>
      <c r="YN735"/>
      <c r="YO735"/>
      <c r="YP735"/>
      <c r="YQ735"/>
      <c r="YR735"/>
      <c r="YS735"/>
      <c r="YT735"/>
      <c r="YU735"/>
      <c r="YV735"/>
      <c r="YW735"/>
      <c r="YX735"/>
      <c r="YY735"/>
      <c r="YZ735"/>
      <c r="ZA735"/>
      <c r="ZB735"/>
      <c r="ZC735"/>
      <c r="ZD735"/>
      <c r="ZE735"/>
      <c r="ZF735"/>
      <c r="ZG735"/>
      <c r="ZH735"/>
      <c r="ZI735"/>
      <c r="ZJ735"/>
      <c r="ZK735"/>
      <c r="ZL735"/>
      <c r="ZM735"/>
      <c r="ZN735"/>
      <c r="ZO735"/>
      <c r="ZP735"/>
      <c r="ZQ735"/>
      <c r="ZR735"/>
      <c r="ZS735"/>
      <c r="ZT735"/>
      <c r="ZU735"/>
      <c r="ZV735"/>
      <c r="ZW735"/>
      <c r="ZX735"/>
      <c r="ZY735"/>
      <c r="ZZ735"/>
      <c r="AAA735"/>
      <c r="AAB735"/>
      <c r="AAC735"/>
      <c r="AAD735"/>
      <c r="AAE735"/>
      <c r="AAF735"/>
      <c r="AAG735"/>
      <c r="AAH735"/>
      <c r="AAI735"/>
      <c r="AAJ735"/>
      <c r="AAK735"/>
      <c r="AAL735"/>
      <c r="AAM735"/>
      <c r="AAN735"/>
      <c r="AAO735"/>
      <c r="AAP735"/>
      <c r="AAQ735"/>
      <c r="AAR735"/>
      <c r="AAS735"/>
      <c r="AAT735"/>
      <c r="AAU735"/>
      <c r="AAV735"/>
      <c r="AAW735"/>
      <c r="AAX735"/>
      <c r="AAY735"/>
      <c r="AAZ735"/>
      <c r="ABA735"/>
      <c r="ABB735"/>
      <c r="ABC735"/>
      <c r="ABD735"/>
      <c r="ABE735"/>
      <c r="ABF735"/>
      <c r="ABG735"/>
      <c r="ABH735"/>
      <c r="ABI735"/>
      <c r="ABJ735"/>
      <c r="ABK735"/>
      <c r="ABL735"/>
      <c r="ABM735"/>
      <c r="ABN735"/>
      <c r="ABO735"/>
      <c r="ABP735"/>
      <c r="ABQ735"/>
      <c r="ABR735"/>
      <c r="ABS735"/>
      <c r="ABT735"/>
      <c r="ABU735"/>
      <c r="ABV735"/>
      <c r="ABW735"/>
      <c r="ABX735"/>
      <c r="ABY735"/>
      <c r="ABZ735"/>
      <c r="ACA735"/>
      <c r="ACB735"/>
      <c r="ACC735"/>
      <c r="ACD735"/>
      <c r="ACE735"/>
      <c r="ACF735"/>
      <c r="ACG735"/>
      <c r="ACH735"/>
      <c r="ACI735"/>
      <c r="ACJ735"/>
      <c r="ACK735"/>
      <c r="ACL735"/>
      <c r="ACM735"/>
      <c r="ACN735"/>
      <c r="ACO735"/>
      <c r="ACP735"/>
      <c r="ACQ735"/>
      <c r="ACR735"/>
      <c r="ACS735"/>
      <c r="ACT735"/>
      <c r="ACU735"/>
      <c r="ACV735"/>
      <c r="ACW735"/>
      <c r="ACX735"/>
      <c r="ACY735"/>
      <c r="ACZ735"/>
      <c r="ADA735"/>
      <c r="ADB735"/>
      <c r="ADC735"/>
      <c r="ADD735"/>
      <c r="ADE735"/>
      <c r="ADF735"/>
      <c r="ADG735"/>
      <c r="ADH735"/>
      <c r="ADI735"/>
      <c r="ADJ735"/>
      <c r="ADK735"/>
      <c r="ADL735"/>
      <c r="ADM735"/>
      <c r="ADN735"/>
      <c r="ADO735"/>
      <c r="ADP735"/>
      <c r="ADQ735"/>
      <c r="ADR735"/>
      <c r="ADS735"/>
      <c r="ADT735"/>
      <c r="ADU735"/>
      <c r="ADV735"/>
      <c r="ADW735"/>
      <c r="ADX735"/>
      <c r="ADY735"/>
      <c r="ADZ735"/>
      <c r="AEA735"/>
      <c r="AEB735"/>
      <c r="AEC735"/>
      <c r="AED735"/>
      <c r="AEE735"/>
      <c r="AEF735"/>
      <c r="AEG735"/>
      <c r="AEH735"/>
      <c r="AEI735"/>
      <c r="AEJ735"/>
      <c r="AEK735"/>
      <c r="AEL735"/>
      <c r="AEM735"/>
      <c r="AEN735"/>
      <c r="AEO735"/>
      <c r="AEP735"/>
      <c r="AEQ735"/>
      <c r="AER735"/>
      <c r="AES735"/>
      <c r="AET735"/>
      <c r="AEU735"/>
      <c r="AEV735"/>
      <c r="AEW735"/>
      <c r="AEX735"/>
      <c r="AEY735"/>
      <c r="AEZ735"/>
      <c r="AFA735"/>
      <c r="AFB735"/>
      <c r="AFC735"/>
      <c r="AFD735"/>
      <c r="AFE735"/>
      <c r="AFF735"/>
      <c r="AFG735"/>
      <c r="AFH735"/>
      <c r="AFI735"/>
      <c r="AFJ735"/>
      <c r="AFK735"/>
      <c r="AFL735"/>
      <c r="AFM735"/>
      <c r="AFN735"/>
      <c r="AFO735"/>
      <c r="AFP735"/>
      <c r="AFQ735"/>
      <c r="AFR735"/>
      <c r="AFS735"/>
      <c r="AFT735"/>
      <c r="AFU735"/>
      <c r="AFV735"/>
      <c r="AFW735"/>
      <c r="AFX735"/>
      <c r="AFY735"/>
      <c r="AFZ735"/>
      <c r="AGA735"/>
      <c r="AGB735"/>
      <c r="AGC735"/>
      <c r="AGD735"/>
      <c r="AGE735"/>
      <c r="AGF735"/>
      <c r="AGG735"/>
      <c r="AGH735"/>
      <c r="AGI735"/>
      <c r="AGJ735"/>
      <c r="AGK735"/>
      <c r="AGL735"/>
      <c r="AGM735"/>
      <c r="AGN735"/>
      <c r="AGO735"/>
      <c r="AGP735"/>
      <c r="AGQ735"/>
      <c r="AGR735"/>
      <c r="AGS735"/>
      <c r="AGT735"/>
      <c r="AGU735"/>
      <c r="AGV735"/>
      <c r="AGW735"/>
      <c r="AGX735"/>
      <c r="AGY735"/>
      <c r="AGZ735"/>
      <c r="AHA735"/>
      <c r="AHB735"/>
      <c r="AHC735"/>
      <c r="AHD735"/>
      <c r="AHE735"/>
      <c r="AHF735"/>
      <c r="AHG735"/>
      <c r="AHH735"/>
      <c r="AHI735"/>
      <c r="AHJ735"/>
      <c r="AHK735"/>
      <c r="AHL735"/>
      <c r="AHM735"/>
      <c r="AHN735"/>
      <c r="AHO735"/>
      <c r="AHP735"/>
      <c r="AHQ735"/>
      <c r="AHR735"/>
      <c r="AHS735"/>
      <c r="AHT735"/>
      <c r="AHU735"/>
      <c r="AHV735"/>
      <c r="AHW735"/>
      <c r="AHX735"/>
      <c r="AHY735"/>
      <c r="AHZ735"/>
      <c r="AIA735"/>
      <c r="AIB735"/>
      <c r="AIC735"/>
      <c r="AID735"/>
      <c r="AIE735"/>
      <c r="AIF735"/>
      <c r="AIG735"/>
      <c r="AIH735"/>
      <c r="AII735"/>
      <c r="AIJ735"/>
      <c r="AIK735"/>
      <c r="AIL735"/>
      <c r="AIM735"/>
      <c r="AIN735"/>
      <c r="AIO735"/>
      <c r="AIP735"/>
      <c r="AIQ735"/>
      <c r="AIR735"/>
      <c r="AIS735"/>
      <c r="AIT735"/>
      <c r="AIU735"/>
      <c r="AIV735"/>
      <c r="AIW735"/>
      <c r="AIX735"/>
      <c r="AIY735"/>
      <c r="AIZ735"/>
      <c r="AJA735"/>
      <c r="AJB735"/>
      <c r="AJC735"/>
      <c r="AJD735"/>
      <c r="AJE735"/>
      <c r="AJF735"/>
      <c r="AJG735"/>
      <c r="AJH735"/>
      <c r="AJI735"/>
      <c r="AJJ735"/>
      <c r="AJK735"/>
      <c r="AJL735"/>
      <c r="AJM735"/>
      <c r="AJN735"/>
      <c r="AJO735"/>
      <c r="AJP735"/>
      <c r="AJQ735"/>
      <c r="AJR735"/>
      <c r="AJS735"/>
      <c r="AJT735"/>
      <c r="AJU735"/>
      <c r="AJV735"/>
      <c r="AJW735"/>
      <c r="AJX735"/>
      <c r="AJY735"/>
      <c r="AJZ735"/>
      <c r="AKA735"/>
      <c r="AKB735"/>
      <c r="AKC735"/>
      <c r="AKD735"/>
      <c r="AKE735"/>
      <c r="AKF735"/>
      <c r="AKG735"/>
      <c r="AKH735"/>
      <c r="AKI735"/>
      <c r="AKJ735"/>
      <c r="AKK735"/>
      <c r="AKL735"/>
      <c r="AKM735"/>
      <c r="AKN735"/>
      <c r="AKO735"/>
      <c r="AKP735"/>
      <c r="AKQ735"/>
      <c r="AKR735"/>
      <c r="AKS735"/>
      <c r="AKT735"/>
      <c r="AKU735"/>
      <c r="AKV735"/>
      <c r="AKW735"/>
      <c r="AKX735"/>
      <c r="AKY735"/>
      <c r="AKZ735"/>
      <c r="ALA735"/>
      <c r="ALB735"/>
      <c r="ALC735"/>
      <c r="ALD735"/>
      <c r="ALE735"/>
      <c r="ALF735"/>
      <c r="ALG735"/>
      <c r="ALH735"/>
      <c r="ALI735"/>
      <c r="ALJ735"/>
      <c r="ALK735"/>
      <c r="ALL735"/>
      <c r="ALM735"/>
      <c r="ALN735"/>
      <c r="ALO735"/>
      <c r="ALP735"/>
      <c r="ALQ735"/>
      <c r="ALR735"/>
      <c r="ALS735"/>
      <c r="ALT735"/>
      <c r="ALU735"/>
      <c r="ALV735"/>
      <c r="ALW735"/>
      <c r="ALX735"/>
      <c r="ALY735"/>
      <c r="ALZ735"/>
      <c r="AMA735"/>
      <c r="AMB735"/>
      <c r="AMC735"/>
      <c r="AMD735"/>
      <c r="AME735"/>
      <c r="AMF735"/>
      <c r="AMG735"/>
      <c r="AMH735"/>
      <c r="AMI735"/>
      <c r="AMJ735"/>
    </row>
    <row r="736" spans="1:1024" ht="31.5" x14ac:dyDescent="0.25">
      <c r="A736" s="252">
        <v>3</v>
      </c>
      <c r="B736" s="253" t="s">
        <v>52</v>
      </c>
      <c r="C736" s="253">
        <v>11</v>
      </c>
      <c r="D736" s="253" t="s">
        <v>52</v>
      </c>
      <c r="E736" s="253">
        <v>21</v>
      </c>
      <c r="F736" s="254">
        <v>93671</v>
      </c>
      <c r="G736" s="255" t="s">
        <v>521</v>
      </c>
      <c r="H736" s="256" t="s">
        <v>140</v>
      </c>
      <c r="I736" s="257">
        <v>1</v>
      </c>
      <c r="J736" s="258">
        <v>58.4</v>
      </c>
      <c r="K736" s="258">
        <v>6.35</v>
      </c>
      <c r="L736" s="259">
        <f>SUM(J736:K736)</f>
        <v>64.75</v>
      </c>
      <c r="M736" s="259">
        <f>L736*I736</f>
        <v>64.75</v>
      </c>
      <c r="N736" s="260">
        <f>$P$8</f>
        <v>0.19939999999999999</v>
      </c>
      <c r="O736" s="261">
        <f>M736*(1+N736)</f>
        <v>77.661150000000006</v>
      </c>
      <c r="P736" s="262">
        <f t="shared" ref="P736:P742" si="232">O736/$O$1113</f>
        <v>4.5060106699138883E-5</v>
      </c>
      <c r="Q736" s="242"/>
      <c r="R736" s="243"/>
      <c r="S736" s="263">
        <f>IF($V$8=0,0,L736*(1+$V$8)*(1-$V$6))</f>
        <v>0</v>
      </c>
      <c r="T736" s="263">
        <f>S736*I736</f>
        <v>0</v>
      </c>
      <c r="U736" s="83"/>
      <c r="V736" s="310" t="e">
        <f t="shared" ref="V736:V742" si="233">T736/$T$1113</f>
        <v>#DIV/0!</v>
      </c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  <c r="ML736"/>
      <c r="MM736"/>
      <c r="MN736"/>
      <c r="MO736"/>
      <c r="MP736"/>
      <c r="MQ736"/>
      <c r="MR736"/>
      <c r="MS736"/>
      <c r="MT736"/>
      <c r="MU736"/>
      <c r="MV736"/>
      <c r="MW736"/>
      <c r="MX736"/>
      <c r="MY736"/>
      <c r="MZ736"/>
      <c r="NA736"/>
      <c r="NB736"/>
      <c r="NC736"/>
      <c r="ND736"/>
      <c r="NE736"/>
      <c r="NF736"/>
      <c r="NG736"/>
      <c r="NH736"/>
      <c r="NI736"/>
      <c r="NJ736"/>
      <c r="NK736"/>
      <c r="NL736"/>
      <c r="NM736"/>
      <c r="NN736"/>
      <c r="NO736"/>
      <c r="NP736"/>
      <c r="NQ736"/>
      <c r="NR736"/>
      <c r="NS736"/>
      <c r="NT736"/>
      <c r="NU736"/>
      <c r="NV736"/>
      <c r="NW736"/>
      <c r="NX736"/>
      <c r="NY736"/>
      <c r="NZ736"/>
      <c r="OA736"/>
      <c r="OB736"/>
      <c r="OC736"/>
      <c r="OD736"/>
      <c r="OE736"/>
      <c r="OF736"/>
      <c r="OG736"/>
      <c r="OH736"/>
      <c r="OI736"/>
      <c r="OJ736"/>
      <c r="OK736"/>
      <c r="OL736"/>
      <c r="OM736"/>
      <c r="ON736"/>
      <c r="OO736"/>
      <c r="OP736"/>
      <c r="OQ736"/>
      <c r="OR736"/>
      <c r="OS736"/>
      <c r="OT736"/>
      <c r="OU736"/>
      <c r="OV736"/>
      <c r="OW736"/>
      <c r="OX736"/>
      <c r="OY736"/>
      <c r="OZ736"/>
      <c r="PA736"/>
      <c r="PB736"/>
      <c r="PC736"/>
      <c r="PD736"/>
      <c r="PE736"/>
      <c r="PF736"/>
      <c r="PG736"/>
      <c r="PH736"/>
      <c r="PI736"/>
      <c r="PJ736"/>
      <c r="PK736"/>
      <c r="PL736"/>
      <c r="PM736"/>
      <c r="PN736"/>
      <c r="PO736"/>
      <c r="PP736"/>
      <c r="PQ736"/>
      <c r="PR736"/>
      <c r="PS736"/>
      <c r="PT736"/>
      <c r="PU736"/>
      <c r="PV736"/>
      <c r="PW736"/>
      <c r="PX736"/>
      <c r="PY736"/>
      <c r="PZ736"/>
      <c r="QA736"/>
      <c r="QB736"/>
      <c r="QC736"/>
      <c r="QD736"/>
      <c r="QE736"/>
      <c r="QF736"/>
      <c r="QG736"/>
      <c r="QH736"/>
      <c r="QI736"/>
      <c r="QJ736"/>
      <c r="QK736"/>
      <c r="QL736"/>
      <c r="QM736"/>
      <c r="QN736"/>
      <c r="QO736"/>
      <c r="QP736"/>
      <c r="QQ736"/>
      <c r="QR736"/>
      <c r="QS736"/>
      <c r="QT736"/>
      <c r="QU736"/>
      <c r="QV736"/>
      <c r="QW736"/>
      <c r="QX736"/>
      <c r="QY736"/>
      <c r="QZ736"/>
      <c r="RA736"/>
      <c r="RB736"/>
      <c r="RC736"/>
      <c r="RD736"/>
      <c r="RE736"/>
      <c r="RF736"/>
      <c r="RG736"/>
      <c r="RH736"/>
      <c r="RI736"/>
      <c r="RJ736"/>
      <c r="RK736"/>
      <c r="RL736"/>
      <c r="RM736"/>
      <c r="RN736"/>
      <c r="RO736"/>
      <c r="RP736"/>
      <c r="RQ736"/>
      <c r="RR736"/>
      <c r="RS736"/>
      <c r="RT736"/>
      <c r="RU736"/>
      <c r="RV736"/>
      <c r="RW736"/>
      <c r="RX736"/>
      <c r="RY736"/>
      <c r="RZ736"/>
      <c r="SA736"/>
      <c r="SB736"/>
      <c r="SC736"/>
      <c r="SD736"/>
      <c r="SE736"/>
      <c r="SF736"/>
      <c r="SG736"/>
      <c r="SH736"/>
      <c r="SI736"/>
      <c r="SJ736"/>
      <c r="SK736"/>
      <c r="SL736"/>
      <c r="SM736"/>
      <c r="SN736"/>
      <c r="SO736"/>
      <c r="SP736"/>
      <c r="SQ736"/>
      <c r="SR736"/>
      <c r="SS736"/>
      <c r="ST736"/>
      <c r="SU736"/>
      <c r="SV736"/>
      <c r="SW736"/>
      <c r="SX736"/>
      <c r="SY736"/>
      <c r="SZ736"/>
      <c r="TA736"/>
      <c r="TB736"/>
      <c r="TC736"/>
      <c r="TD736"/>
      <c r="TE736"/>
      <c r="TF736"/>
      <c r="TG736"/>
      <c r="TH736"/>
      <c r="TI736"/>
      <c r="TJ736"/>
      <c r="TK736"/>
      <c r="TL736"/>
      <c r="TM736"/>
      <c r="TN736"/>
      <c r="TO736"/>
      <c r="TP736"/>
      <c r="TQ736"/>
      <c r="TR736"/>
      <c r="TS736"/>
      <c r="TT736"/>
      <c r="TU736"/>
      <c r="TV736"/>
      <c r="TW736"/>
      <c r="TX736"/>
      <c r="TY736"/>
      <c r="TZ736"/>
      <c r="UA736"/>
      <c r="UB736"/>
      <c r="UC736"/>
      <c r="UD736"/>
      <c r="UE736"/>
      <c r="UF736"/>
      <c r="UG736"/>
      <c r="UH736"/>
      <c r="UI736"/>
      <c r="UJ736"/>
      <c r="UK736"/>
      <c r="UL736"/>
      <c r="UM736"/>
      <c r="UN736"/>
      <c r="UO736"/>
      <c r="UP736"/>
      <c r="UQ736"/>
      <c r="UR736"/>
      <c r="US736"/>
      <c r="UT736"/>
      <c r="UU736"/>
      <c r="UV736"/>
      <c r="UW736"/>
      <c r="UX736"/>
      <c r="UY736"/>
      <c r="UZ736"/>
      <c r="VA736"/>
      <c r="VB736"/>
      <c r="VC736"/>
      <c r="VD736"/>
      <c r="VE736"/>
      <c r="VF736"/>
      <c r="VG736"/>
      <c r="VH736"/>
      <c r="VI736"/>
      <c r="VJ736"/>
      <c r="VK736"/>
      <c r="VL736"/>
      <c r="VM736"/>
      <c r="VN736"/>
      <c r="VO736"/>
      <c r="VP736"/>
      <c r="VQ736"/>
      <c r="VR736"/>
      <c r="VS736"/>
      <c r="VT736"/>
      <c r="VU736"/>
      <c r="VV736"/>
      <c r="VW736"/>
      <c r="VX736"/>
      <c r="VY736"/>
      <c r="VZ736"/>
      <c r="WA736"/>
      <c r="WB736"/>
      <c r="WC736"/>
      <c r="WD736"/>
      <c r="WE736"/>
      <c r="WF736"/>
      <c r="WG736"/>
      <c r="WH736"/>
      <c r="WI736"/>
      <c r="WJ736"/>
      <c r="WK736"/>
      <c r="WL736"/>
      <c r="WM736"/>
      <c r="WN736"/>
      <c r="WO736"/>
      <c r="WP736"/>
      <c r="WQ736"/>
      <c r="WR736"/>
      <c r="WS736"/>
      <c r="WT736"/>
      <c r="WU736"/>
      <c r="WV736"/>
      <c r="WW736"/>
      <c r="WX736"/>
      <c r="WY736"/>
      <c r="WZ736"/>
      <c r="XA736"/>
      <c r="XB736"/>
      <c r="XC736"/>
      <c r="XD736"/>
      <c r="XE736"/>
      <c r="XF736"/>
      <c r="XG736"/>
      <c r="XH736"/>
      <c r="XI736"/>
      <c r="XJ736"/>
      <c r="XK736"/>
      <c r="XL736"/>
      <c r="XM736"/>
      <c r="XN736"/>
      <c r="XO736"/>
      <c r="XP736"/>
      <c r="XQ736"/>
      <c r="XR736"/>
      <c r="XS736"/>
      <c r="XT736"/>
      <c r="XU736"/>
      <c r="XV736"/>
      <c r="XW736"/>
      <c r="XX736"/>
      <c r="XY736"/>
      <c r="XZ736"/>
      <c r="YA736"/>
      <c r="YB736"/>
      <c r="YC736"/>
      <c r="YD736"/>
      <c r="YE736"/>
      <c r="YF736"/>
      <c r="YG736"/>
      <c r="YH736"/>
      <c r="YI736"/>
      <c r="YJ736"/>
      <c r="YK736"/>
      <c r="YL736"/>
      <c r="YM736"/>
      <c r="YN736"/>
      <c r="YO736"/>
      <c r="YP736"/>
      <c r="YQ736"/>
      <c r="YR736"/>
      <c r="YS736"/>
      <c r="YT736"/>
      <c r="YU736"/>
      <c r="YV736"/>
      <c r="YW736"/>
      <c r="YX736"/>
      <c r="YY736"/>
      <c r="YZ736"/>
      <c r="ZA736"/>
      <c r="ZB736"/>
      <c r="ZC736"/>
      <c r="ZD736"/>
      <c r="ZE736"/>
      <c r="ZF736"/>
      <c r="ZG736"/>
      <c r="ZH736"/>
      <c r="ZI736"/>
      <c r="ZJ736"/>
      <c r="ZK736"/>
      <c r="ZL736"/>
      <c r="ZM736"/>
      <c r="ZN736"/>
      <c r="ZO736"/>
      <c r="ZP736"/>
      <c r="ZQ736"/>
      <c r="ZR736"/>
      <c r="ZS736"/>
      <c r="ZT736"/>
      <c r="ZU736"/>
      <c r="ZV736"/>
      <c r="ZW736"/>
      <c r="ZX736"/>
      <c r="ZY736"/>
      <c r="ZZ736"/>
      <c r="AAA736"/>
      <c r="AAB736"/>
      <c r="AAC736"/>
      <c r="AAD736"/>
      <c r="AAE736"/>
      <c r="AAF736"/>
      <c r="AAG736"/>
      <c r="AAH736"/>
      <c r="AAI736"/>
      <c r="AAJ736"/>
      <c r="AAK736"/>
      <c r="AAL736"/>
      <c r="AAM736"/>
      <c r="AAN736"/>
      <c r="AAO736"/>
      <c r="AAP736"/>
      <c r="AAQ736"/>
      <c r="AAR736"/>
      <c r="AAS736"/>
      <c r="AAT736"/>
      <c r="AAU736"/>
      <c r="AAV736"/>
      <c r="AAW736"/>
      <c r="AAX736"/>
      <c r="AAY736"/>
      <c r="AAZ736"/>
      <c r="ABA736"/>
      <c r="ABB736"/>
      <c r="ABC736"/>
      <c r="ABD736"/>
      <c r="ABE736"/>
      <c r="ABF736"/>
      <c r="ABG736"/>
      <c r="ABH736"/>
      <c r="ABI736"/>
      <c r="ABJ736"/>
      <c r="ABK736"/>
      <c r="ABL736"/>
      <c r="ABM736"/>
      <c r="ABN736"/>
      <c r="ABO736"/>
      <c r="ABP736"/>
      <c r="ABQ736"/>
      <c r="ABR736"/>
      <c r="ABS736"/>
      <c r="ABT736"/>
      <c r="ABU736"/>
      <c r="ABV736"/>
      <c r="ABW736"/>
      <c r="ABX736"/>
      <c r="ABY736"/>
      <c r="ABZ736"/>
      <c r="ACA736"/>
      <c r="ACB736"/>
      <c r="ACC736"/>
      <c r="ACD736"/>
      <c r="ACE736"/>
      <c r="ACF736"/>
      <c r="ACG736"/>
      <c r="ACH736"/>
      <c r="ACI736"/>
      <c r="ACJ736"/>
      <c r="ACK736"/>
      <c r="ACL736"/>
      <c r="ACM736"/>
      <c r="ACN736"/>
      <c r="ACO736"/>
      <c r="ACP736"/>
      <c r="ACQ736"/>
      <c r="ACR736"/>
      <c r="ACS736"/>
      <c r="ACT736"/>
      <c r="ACU736"/>
      <c r="ACV736"/>
      <c r="ACW736"/>
      <c r="ACX736"/>
      <c r="ACY736"/>
      <c r="ACZ736"/>
      <c r="ADA736"/>
      <c r="ADB736"/>
      <c r="ADC736"/>
      <c r="ADD736"/>
      <c r="ADE736"/>
      <c r="ADF736"/>
      <c r="ADG736"/>
      <c r="ADH736"/>
      <c r="ADI736"/>
      <c r="ADJ736"/>
      <c r="ADK736"/>
      <c r="ADL736"/>
      <c r="ADM736"/>
      <c r="ADN736"/>
      <c r="ADO736"/>
      <c r="ADP736"/>
      <c r="ADQ736"/>
      <c r="ADR736"/>
      <c r="ADS736"/>
      <c r="ADT736"/>
      <c r="ADU736"/>
      <c r="ADV736"/>
      <c r="ADW736"/>
      <c r="ADX736"/>
      <c r="ADY736"/>
      <c r="ADZ736"/>
      <c r="AEA736"/>
      <c r="AEB736"/>
      <c r="AEC736"/>
      <c r="AED736"/>
      <c r="AEE736"/>
      <c r="AEF736"/>
      <c r="AEG736"/>
      <c r="AEH736"/>
      <c r="AEI736"/>
      <c r="AEJ736"/>
      <c r="AEK736"/>
      <c r="AEL736"/>
      <c r="AEM736"/>
      <c r="AEN736"/>
      <c r="AEO736"/>
      <c r="AEP736"/>
      <c r="AEQ736"/>
      <c r="AER736"/>
      <c r="AES736"/>
      <c r="AET736"/>
      <c r="AEU736"/>
      <c r="AEV736"/>
      <c r="AEW736"/>
      <c r="AEX736"/>
      <c r="AEY736"/>
      <c r="AEZ736"/>
      <c r="AFA736"/>
      <c r="AFB736"/>
      <c r="AFC736"/>
      <c r="AFD736"/>
      <c r="AFE736"/>
      <c r="AFF736"/>
      <c r="AFG736"/>
      <c r="AFH736"/>
      <c r="AFI736"/>
      <c r="AFJ736"/>
      <c r="AFK736"/>
      <c r="AFL736"/>
      <c r="AFM736"/>
      <c r="AFN736"/>
      <c r="AFO736"/>
      <c r="AFP736"/>
      <c r="AFQ736"/>
      <c r="AFR736"/>
      <c r="AFS736"/>
      <c r="AFT736"/>
      <c r="AFU736"/>
      <c r="AFV736"/>
      <c r="AFW736"/>
      <c r="AFX736"/>
      <c r="AFY736"/>
      <c r="AFZ736"/>
      <c r="AGA736"/>
      <c r="AGB736"/>
      <c r="AGC736"/>
      <c r="AGD736"/>
      <c r="AGE736"/>
      <c r="AGF736"/>
      <c r="AGG736"/>
      <c r="AGH736"/>
      <c r="AGI736"/>
      <c r="AGJ736"/>
      <c r="AGK736"/>
      <c r="AGL736"/>
      <c r="AGM736"/>
      <c r="AGN736"/>
      <c r="AGO736"/>
      <c r="AGP736"/>
      <c r="AGQ736"/>
      <c r="AGR736"/>
      <c r="AGS736"/>
      <c r="AGT736"/>
      <c r="AGU736"/>
      <c r="AGV736"/>
      <c r="AGW736"/>
      <c r="AGX736"/>
      <c r="AGY736"/>
      <c r="AGZ736"/>
      <c r="AHA736"/>
      <c r="AHB736"/>
      <c r="AHC736"/>
      <c r="AHD736"/>
      <c r="AHE736"/>
      <c r="AHF736"/>
      <c r="AHG736"/>
      <c r="AHH736"/>
      <c r="AHI736"/>
      <c r="AHJ736"/>
      <c r="AHK736"/>
      <c r="AHL736"/>
      <c r="AHM736"/>
      <c r="AHN736"/>
      <c r="AHO736"/>
      <c r="AHP736"/>
      <c r="AHQ736"/>
      <c r="AHR736"/>
      <c r="AHS736"/>
      <c r="AHT736"/>
      <c r="AHU736"/>
      <c r="AHV736"/>
      <c r="AHW736"/>
      <c r="AHX736"/>
      <c r="AHY736"/>
      <c r="AHZ736"/>
      <c r="AIA736"/>
      <c r="AIB736"/>
      <c r="AIC736"/>
      <c r="AID736"/>
      <c r="AIE736"/>
      <c r="AIF736"/>
      <c r="AIG736"/>
      <c r="AIH736"/>
      <c r="AII736"/>
      <c r="AIJ736"/>
      <c r="AIK736"/>
      <c r="AIL736"/>
      <c r="AIM736"/>
      <c r="AIN736"/>
      <c r="AIO736"/>
      <c r="AIP736"/>
      <c r="AIQ736"/>
      <c r="AIR736"/>
      <c r="AIS736"/>
      <c r="AIT736"/>
      <c r="AIU736"/>
      <c r="AIV736"/>
      <c r="AIW736"/>
      <c r="AIX736"/>
      <c r="AIY736"/>
      <c r="AIZ736"/>
      <c r="AJA736"/>
      <c r="AJB736"/>
      <c r="AJC736"/>
      <c r="AJD736"/>
      <c r="AJE736"/>
      <c r="AJF736"/>
      <c r="AJG736"/>
      <c r="AJH736"/>
      <c r="AJI736"/>
      <c r="AJJ736"/>
      <c r="AJK736"/>
      <c r="AJL736"/>
      <c r="AJM736"/>
      <c r="AJN736"/>
      <c r="AJO736"/>
      <c r="AJP736"/>
      <c r="AJQ736"/>
      <c r="AJR736"/>
      <c r="AJS736"/>
      <c r="AJT736"/>
      <c r="AJU736"/>
      <c r="AJV736"/>
      <c r="AJW736"/>
      <c r="AJX736"/>
      <c r="AJY736"/>
      <c r="AJZ736"/>
      <c r="AKA736"/>
      <c r="AKB736"/>
      <c r="AKC736"/>
      <c r="AKD736"/>
      <c r="AKE736"/>
      <c r="AKF736"/>
      <c r="AKG736"/>
      <c r="AKH736"/>
      <c r="AKI736"/>
      <c r="AKJ736"/>
      <c r="AKK736"/>
      <c r="AKL736"/>
      <c r="AKM736"/>
      <c r="AKN736"/>
      <c r="AKO736"/>
      <c r="AKP736"/>
      <c r="AKQ736"/>
      <c r="AKR736"/>
      <c r="AKS736"/>
      <c r="AKT736"/>
      <c r="AKU736"/>
      <c r="AKV736"/>
      <c r="AKW736"/>
      <c r="AKX736"/>
      <c r="AKY736"/>
      <c r="AKZ736"/>
      <c r="ALA736"/>
      <c r="ALB736"/>
      <c r="ALC736"/>
      <c r="ALD736"/>
      <c r="ALE736"/>
      <c r="ALF736"/>
      <c r="ALG736"/>
      <c r="ALH736"/>
      <c r="ALI736"/>
      <c r="ALJ736"/>
      <c r="ALK736"/>
      <c r="ALL736"/>
      <c r="ALM736"/>
      <c r="ALN736"/>
      <c r="ALO736"/>
      <c r="ALP736"/>
      <c r="ALQ736"/>
      <c r="ALR736"/>
      <c r="ALS736"/>
      <c r="ALT736"/>
      <c r="ALU736"/>
      <c r="ALV736"/>
      <c r="ALW736"/>
      <c r="ALX736"/>
      <c r="ALY736"/>
      <c r="ALZ736"/>
      <c r="AMA736"/>
      <c r="AMB736"/>
      <c r="AMC736"/>
      <c r="AMD736"/>
      <c r="AME736"/>
      <c r="AMF736"/>
      <c r="AMG736"/>
      <c r="AMH736"/>
      <c r="AMI736"/>
      <c r="AMJ736"/>
    </row>
    <row r="737" spans="1:1024" ht="31.5" x14ac:dyDescent="0.25">
      <c r="A737" s="252">
        <v>3</v>
      </c>
      <c r="B737" s="253" t="s">
        <v>52</v>
      </c>
      <c r="C737" s="253">
        <v>11</v>
      </c>
      <c r="D737" s="253" t="s">
        <v>52</v>
      </c>
      <c r="E737" s="253">
        <v>22</v>
      </c>
      <c r="F737" s="254">
        <v>93653</v>
      </c>
      <c r="G737" s="255" t="s">
        <v>522</v>
      </c>
      <c r="H737" s="256" t="s">
        <v>140</v>
      </c>
      <c r="I737" s="257">
        <v>1</v>
      </c>
      <c r="J737" s="258">
        <v>8.4499999999999993</v>
      </c>
      <c r="K737" s="258">
        <v>0.8</v>
      </c>
      <c r="L737" s="259">
        <f>SUM(J737:K737)</f>
        <v>9.25</v>
      </c>
      <c r="M737" s="259">
        <f>L737*I737</f>
        <v>9.25</v>
      </c>
      <c r="N737" s="260">
        <f>$P$8</f>
        <v>0.19939999999999999</v>
      </c>
      <c r="O737" s="261">
        <f>M737*(1+N737)</f>
        <v>11.09445</v>
      </c>
      <c r="P737" s="262">
        <f t="shared" si="232"/>
        <v>6.4371580998769829E-6</v>
      </c>
      <c r="Q737" s="242"/>
      <c r="R737" s="243"/>
      <c r="S737" s="263">
        <f>IF($V$8=0,0,L737*(1+$V$8)*(1-$V$6))</f>
        <v>0</v>
      </c>
      <c r="T737" s="263">
        <f>S737*I737</f>
        <v>0</v>
      </c>
      <c r="U737" s="83"/>
      <c r="V737" s="310" t="e">
        <f t="shared" si="233"/>
        <v>#DIV/0!</v>
      </c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  <c r="MM737"/>
      <c r="MN737"/>
      <c r="MO737"/>
      <c r="MP737"/>
      <c r="MQ737"/>
      <c r="MR737"/>
      <c r="MS737"/>
      <c r="MT737"/>
      <c r="MU737"/>
      <c r="MV737"/>
      <c r="MW737"/>
      <c r="MX737"/>
      <c r="MY737"/>
      <c r="MZ737"/>
      <c r="NA737"/>
      <c r="NB737"/>
      <c r="NC737"/>
      <c r="ND737"/>
      <c r="NE737"/>
      <c r="NF737"/>
      <c r="NG737"/>
      <c r="NH737"/>
      <c r="NI737"/>
      <c r="NJ737"/>
      <c r="NK737"/>
      <c r="NL737"/>
      <c r="NM737"/>
      <c r="NN737"/>
      <c r="NO737"/>
      <c r="NP737"/>
      <c r="NQ737"/>
      <c r="NR737"/>
      <c r="NS737"/>
      <c r="NT737"/>
      <c r="NU737"/>
      <c r="NV737"/>
      <c r="NW737"/>
      <c r="NX737"/>
      <c r="NY737"/>
      <c r="NZ737"/>
      <c r="OA737"/>
      <c r="OB737"/>
      <c r="OC737"/>
      <c r="OD737"/>
      <c r="OE737"/>
      <c r="OF737"/>
      <c r="OG737"/>
      <c r="OH737"/>
      <c r="OI737"/>
      <c r="OJ737"/>
      <c r="OK737"/>
      <c r="OL737"/>
      <c r="OM737"/>
      <c r="ON737"/>
      <c r="OO737"/>
      <c r="OP737"/>
      <c r="OQ737"/>
      <c r="OR737"/>
      <c r="OS737"/>
      <c r="OT737"/>
      <c r="OU737"/>
      <c r="OV737"/>
      <c r="OW737"/>
      <c r="OX737"/>
      <c r="OY737"/>
      <c r="OZ737"/>
      <c r="PA737"/>
      <c r="PB737"/>
      <c r="PC737"/>
      <c r="PD737"/>
      <c r="PE737"/>
      <c r="PF737"/>
      <c r="PG737"/>
      <c r="PH737"/>
      <c r="PI737"/>
      <c r="PJ737"/>
      <c r="PK737"/>
      <c r="PL737"/>
      <c r="PM737"/>
      <c r="PN737"/>
      <c r="PO737"/>
      <c r="PP737"/>
      <c r="PQ737"/>
      <c r="PR737"/>
      <c r="PS737"/>
      <c r="PT737"/>
      <c r="PU737"/>
      <c r="PV737"/>
      <c r="PW737"/>
      <c r="PX737"/>
      <c r="PY737"/>
      <c r="PZ737"/>
      <c r="QA737"/>
      <c r="QB737"/>
      <c r="QC737"/>
      <c r="QD737"/>
      <c r="QE737"/>
      <c r="QF737"/>
      <c r="QG737"/>
      <c r="QH737"/>
      <c r="QI737"/>
      <c r="QJ737"/>
      <c r="QK737"/>
      <c r="QL737"/>
      <c r="QM737"/>
      <c r="QN737"/>
      <c r="QO737"/>
      <c r="QP737"/>
      <c r="QQ737"/>
      <c r="QR737"/>
      <c r="QS737"/>
      <c r="QT737"/>
      <c r="QU737"/>
      <c r="QV737"/>
      <c r="QW737"/>
      <c r="QX737"/>
      <c r="QY737"/>
      <c r="QZ737"/>
      <c r="RA737"/>
      <c r="RB737"/>
      <c r="RC737"/>
      <c r="RD737"/>
      <c r="RE737"/>
      <c r="RF737"/>
      <c r="RG737"/>
      <c r="RH737"/>
      <c r="RI737"/>
      <c r="RJ737"/>
      <c r="RK737"/>
      <c r="RL737"/>
      <c r="RM737"/>
      <c r="RN737"/>
      <c r="RO737"/>
      <c r="RP737"/>
      <c r="RQ737"/>
      <c r="RR737"/>
      <c r="RS737"/>
      <c r="RT737"/>
      <c r="RU737"/>
      <c r="RV737"/>
      <c r="RW737"/>
      <c r="RX737"/>
      <c r="RY737"/>
      <c r="RZ737"/>
      <c r="SA737"/>
      <c r="SB737"/>
      <c r="SC737"/>
      <c r="SD737"/>
      <c r="SE737"/>
      <c r="SF737"/>
      <c r="SG737"/>
      <c r="SH737"/>
      <c r="SI737"/>
      <c r="SJ737"/>
      <c r="SK737"/>
      <c r="SL737"/>
      <c r="SM737"/>
      <c r="SN737"/>
      <c r="SO737"/>
      <c r="SP737"/>
      <c r="SQ737"/>
      <c r="SR737"/>
      <c r="SS737"/>
      <c r="ST737"/>
      <c r="SU737"/>
      <c r="SV737"/>
      <c r="SW737"/>
      <c r="SX737"/>
      <c r="SY737"/>
      <c r="SZ737"/>
      <c r="TA737"/>
      <c r="TB737"/>
      <c r="TC737"/>
      <c r="TD737"/>
      <c r="TE737"/>
      <c r="TF737"/>
      <c r="TG737"/>
      <c r="TH737"/>
      <c r="TI737"/>
      <c r="TJ737"/>
      <c r="TK737"/>
      <c r="TL737"/>
      <c r="TM737"/>
      <c r="TN737"/>
      <c r="TO737"/>
      <c r="TP737"/>
      <c r="TQ737"/>
      <c r="TR737"/>
      <c r="TS737"/>
      <c r="TT737"/>
      <c r="TU737"/>
      <c r="TV737"/>
      <c r="TW737"/>
      <c r="TX737"/>
      <c r="TY737"/>
      <c r="TZ737"/>
      <c r="UA737"/>
      <c r="UB737"/>
      <c r="UC737"/>
      <c r="UD737"/>
      <c r="UE737"/>
      <c r="UF737"/>
      <c r="UG737"/>
      <c r="UH737"/>
      <c r="UI737"/>
      <c r="UJ737"/>
      <c r="UK737"/>
      <c r="UL737"/>
      <c r="UM737"/>
      <c r="UN737"/>
      <c r="UO737"/>
      <c r="UP737"/>
      <c r="UQ737"/>
      <c r="UR737"/>
      <c r="US737"/>
      <c r="UT737"/>
      <c r="UU737"/>
      <c r="UV737"/>
      <c r="UW737"/>
      <c r="UX737"/>
      <c r="UY737"/>
      <c r="UZ737"/>
      <c r="VA737"/>
      <c r="VB737"/>
      <c r="VC737"/>
      <c r="VD737"/>
      <c r="VE737"/>
      <c r="VF737"/>
      <c r="VG737"/>
      <c r="VH737"/>
      <c r="VI737"/>
      <c r="VJ737"/>
      <c r="VK737"/>
      <c r="VL737"/>
      <c r="VM737"/>
      <c r="VN737"/>
      <c r="VO737"/>
      <c r="VP737"/>
      <c r="VQ737"/>
      <c r="VR737"/>
      <c r="VS737"/>
      <c r="VT737"/>
      <c r="VU737"/>
      <c r="VV737"/>
      <c r="VW737"/>
      <c r="VX737"/>
      <c r="VY737"/>
      <c r="VZ737"/>
      <c r="WA737"/>
      <c r="WB737"/>
      <c r="WC737"/>
      <c r="WD737"/>
      <c r="WE737"/>
      <c r="WF737"/>
      <c r="WG737"/>
      <c r="WH737"/>
      <c r="WI737"/>
      <c r="WJ737"/>
      <c r="WK737"/>
      <c r="WL737"/>
      <c r="WM737"/>
      <c r="WN737"/>
      <c r="WO737"/>
      <c r="WP737"/>
      <c r="WQ737"/>
      <c r="WR737"/>
      <c r="WS737"/>
      <c r="WT737"/>
      <c r="WU737"/>
      <c r="WV737"/>
      <c r="WW737"/>
      <c r="WX737"/>
      <c r="WY737"/>
      <c r="WZ737"/>
      <c r="XA737"/>
      <c r="XB737"/>
      <c r="XC737"/>
      <c r="XD737"/>
      <c r="XE737"/>
      <c r="XF737"/>
      <c r="XG737"/>
      <c r="XH737"/>
      <c r="XI737"/>
      <c r="XJ737"/>
      <c r="XK737"/>
      <c r="XL737"/>
      <c r="XM737"/>
      <c r="XN737"/>
      <c r="XO737"/>
      <c r="XP737"/>
      <c r="XQ737"/>
      <c r="XR737"/>
      <c r="XS737"/>
      <c r="XT737"/>
      <c r="XU737"/>
      <c r="XV737"/>
      <c r="XW737"/>
      <c r="XX737"/>
      <c r="XY737"/>
      <c r="XZ737"/>
      <c r="YA737"/>
      <c r="YB737"/>
      <c r="YC737"/>
      <c r="YD737"/>
      <c r="YE737"/>
      <c r="YF737"/>
      <c r="YG737"/>
      <c r="YH737"/>
      <c r="YI737"/>
      <c r="YJ737"/>
      <c r="YK737"/>
      <c r="YL737"/>
      <c r="YM737"/>
      <c r="YN737"/>
      <c r="YO737"/>
      <c r="YP737"/>
      <c r="YQ737"/>
      <c r="YR737"/>
      <c r="YS737"/>
      <c r="YT737"/>
      <c r="YU737"/>
      <c r="YV737"/>
      <c r="YW737"/>
      <c r="YX737"/>
      <c r="YY737"/>
      <c r="YZ737"/>
      <c r="ZA737"/>
      <c r="ZB737"/>
      <c r="ZC737"/>
      <c r="ZD737"/>
      <c r="ZE737"/>
      <c r="ZF737"/>
      <c r="ZG737"/>
      <c r="ZH737"/>
      <c r="ZI737"/>
      <c r="ZJ737"/>
      <c r="ZK737"/>
      <c r="ZL737"/>
      <c r="ZM737"/>
      <c r="ZN737"/>
      <c r="ZO737"/>
      <c r="ZP737"/>
      <c r="ZQ737"/>
      <c r="ZR737"/>
      <c r="ZS737"/>
      <c r="ZT737"/>
      <c r="ZU737"/>
      <c r="ZV737"/>
      <c r="ZW737"/>
      <c r="ZX737"/>
      <c r="ZY737"/>
      <c r="ZZ737"/>
      <c r="AAA737"/>
      <c r="AAB737"/>
      <c r="AAC737"/>
      <c r="AAD737"/>
      <c r="AAE737"/>
      <c r="AAF737"/>
      <c r="AAG737"/>
      <c r="AAH737"/>
      <c r="AAI737"/>
      <c r="AAJ737"/>
      <c r="AAK737"/>
      <c r="AAL737"/>
      <c r="AAM737"/>
      <c r="AAN737"/>
      <c r="AAO737"/>
      <c r="AAP737"/>
      <c r="AAQ737"/>
      <c r="AAR737"/>
      <c r="AAS737"/>
      <c r="AAT737"/>
      <c r="AAU737"/>
      <c r="AAV737"/>
      <c r="AAW737"/>
      <c r="AAX737"/>
      <c r="AAY737"/>
      <c r="AAZ737"/>
      <c r="ABA737"/>
      <c r="ABB737"/>
      <c r="ABC737"/>
      <c r="ABD737"/>
      <c r="ABE737"/>
      <c r="ABF737"/>
      <c r="ABG737"/>
      <c r="ABH737"/>
      <c r="ABI737"/>
      <c r="ABJ737"/>
      <c r="ABK737"/>
      <c r="ABL737"/>
      <c r="ABM737"/>
      <c r="ABN737"/>
      <c r="ABO737"/>
      <c r="ABP737"/>
      <c r="ABQ737"/>
      <c r="ABR737"/>
      <c r="ABS737"/>
      <c r="ABT737"/>
      <c r="ABU737"/>
      <c r="ABV737"/>
      <c r="ABW737"/>
      <c r="ABX737"/>
      <c r="ABY737"/>
      <c r="ABZ737"/>
      <c r="ACA737"/>
      <c r="ACB737"/>
      <c r="ACC737"/>
      <c r="ACD737"/>
      <c r="ACE737"/>
      <c r="ACF737"/>
      <c r="ACG737"/>
      <c r="ACH737"/>
      <c r="ACI737"/>
      <c r="ACJ737"/>
      <c r="ACK737"/>
      <c r="ACL737"/>
      <c r="ACM737"/>
      <c r="ACN737"/>
      <c r="ACO737"/>
      <c r="ACP737"/>
      <c r="ACQ737"/>
      <c r="ACR737"/>
      <c r="ACS737"/>
      <c r="ACT737"/>
      <c r="ACU737"/>
      <c r="ACV737"/>
      <c r="ACW737"/>
      <c r="ACX737"/>
      <c r="ACY737"/>
      <c r="ACZ737"/>
      <c r="ADA737"/>
      <c r="ADB737"/>
      <c r="ADC737"/>
      <c r="ADD737"/>
      <c r="ADE737"/>
      <c r="ADF737"/>
      <c r="ADG737"/>
      <c r="ADH737"/>
      <c r="ADI737"/>
      <c r="ADJ737"/>
      <c r="ADK737"/>
      <c r="ADL737"/>
      <c r="ADM737"/>
      <c r="ADN737"/>
      <c r="ADO737"/>
      <c r="ADP737"/>
      <c r="ADQ737"/>
      <c r="ADR737"/>
      <c r="ADS737"/>
      <c r="ADT737"/>
      <c r="ADU737"/>
      <c r="ADV737"/>
      <c r="ADW737"/>
      <c r="ADX737"/>
      <c r="ADY737"/>
      <c r="ADZ737"/>
      <c r="AEA737"/>
      <c r="AEB737"/>
      <c r="AEC737"/>
      <c r="AED737"/>
      <c r="AEE737"/>
      <c r="AEF737"/>
      <c r="AEG737"/>
      <c r="AEH737"/>
      <c r="AEI737"/>
      <c r="AEJ737"/>
      <c r="AEK737"/>
      <c r="AEL737"/>
      <c r="AEM737"/>
      <c r="AEN737"/>
      <c r="AEO737"/>
      <c r="AEP737"/>
      <c r="AEQ737"/>
      <c r="AER737"/>
      <c r="AES737"/>
      <c r="AET737"/>
      <c r="AEU737"/>
      <c r="AEV737"/>
      <c r="AEW737"/>
      <c r="AEX737"/>
      <c r="AEY737"/>
      <c r="AEZ737"/>
      <c r="AFA737"/>
      <c r="AFB737"/>
      <c r="AFC737"/>
      <c r="AFD737"/>
      <c r="AFE737"/>
      <c r="AFF737"/>
      <c r="AFG737"/>
      <c r="AFH737"/>
      <c r="AFI737"/>
      <c r="AFJ737"/>
      <c r="AFK737"/>
      <c r="AFL737"/>
      <c r="AFM737"/>
      <c r="AFN737"/>
      <c r="AFO737"/>
      <c r="AFP737"/>
      <c r="AFQ737"/>
      <c r="AFR737"/>
      <c r="AFS737"/>
      <c r="AFT737"/>
      <c r="AFU737"/>
      <c r="AFV737"/>
      <c r="AFW737"/>
      <c r="AFX737"/>
      <c r="AFY737"/>
      <c r="AFZ737"/>
      <c r="AGA737"/>
      <c r="AGB737"/>
      <c r="AGC737"/>
      <c r="AGD737"/>
      <c r="AGE737"/>
      <c r="AGF737"/>
      <c r="AGG737"/>
      <c r="AGH737"/>
      <c r="AGI737"/>
      <c r="AGJ737"/>
      <c r="AGK737"/>
      <c r="AGL737"/>
      <c r="AGM737"/>
      <c r="AGN737"/>
      <c r="AGO737"/>
      <c r="AGP737"/>
      <c r="AGQ737"/>
      <c r="AGR737"/>
      <c r="AGS737"/>
      <c r="AGT737"/>
      <c r="AGU737"/>
      <c r="AGV737"/>
      <c r="AGW737"/>
      <c r="AGX737"/>
      <c r="AGY737"/>
      <c r="AGZ737"/>
      <c r="AHA737"/>
      <c r="AHB737"/>
      <c r="AHC737"/>
      <c r="AHD737"/>
      <c r="AHE737"/>
      <c r="AHF737"/>
      <c r="AHG737"/>
      <c r="AHH737"/>
      <c r="AHI737"/>
      <c r="AHJ737"/>
      <c r="AHK737"/>
      <c r="AHL737"/>
      <c r="AHM737"/>
      <c r="AHN737"/>
      <c r="AHO737"/>
      <c r="AHP737"/>
      <c r="AHQ737"/>
      <c r="AHR737"/>
      <c r="AHS737"/>
      <c r="AHT737"/>
      <c r="AHU737"/>
      <c r="AHV737"/>
      <c r="AHW737"/>
      <c r="AHX737"/>
      <c r="AHY737"/>
      <c r="AHZ737"/>
      <c r="AIA737"/>
      <c r="AIB737"/>
      <c r="AIC737"/>
      <c r="AID737"/>
      <c r="AIE737"/>
      <c r="AIF737"/>
      <c r="AIG737"/>
      <c r="AIH737"/>
      <c r="AII737"/>
      <c r="AIJ737"/>
      <c r="AIK737"/>
      <c r="AIL737"/>
      <c r="AIM737"/>
      <c r="AIN737"/>
      <c r="AIO737"/>
      <c r="AIP737"/>
      <c r="AIQ737"/>
      <c r="AIR737"/>
      <c r="AIS737"/>
      <c r="AIT737"/>
      <c r="AIU737"/>
      <c r="AIV737"/>
      <c r="AIW737"/>
      <c r="AIX737"/>
      <c r="AIY737"/>
      <c r="AIZ737"/>
      <c r="AJA737"/>
      <c r="AJB737"/>
      <c r="AJC737"/>
      <c r="AJD737"/>
      <c r="AJE737"/>
      <c r="AJF737"/>
      <c r="AJG737"/>
      <c r="AJH737"/>
      <c r="AJI737"/>
      <c r="AJJ737"/>
      <c r="AJK737"/>
      <c r="AJL737"/>
      <c r="AJM737"/>
      <c r="AJN737"/>
      <c r="AJO737"/>
      <c r="AJP737"/>
      <c r="AJQ737"/>
      <c r="AJR737"/>
      <c r="AJS737"/>
      <c r="AJT737"/>
      <c r="AJU737"/>
      <c r="AJV737"/>
      <c r="AJW737"/>
      <c r="AJX737"/>
      <c r="AJY737"/>
      <c r="AJZ737"/>
      <c r="AKA737"/>
      <c r="AKB737"/>
      <c r="AKC737"/>
      <c r="AKD737"/>
      <c r="AKE737"/>
      <c r="AKF737"/>
      <c r="AKG737"/>
      <c r="AKH737"/>
      <c r="AKI737"/>
      <c r="AKJ737"/>
      <c r="AKK737"/>
      <c r="AKL737"/>
      <c r="AKM737"/>
      <c r="AKN737"/>
      <c r="AKO737"/>
      <c r="AKP737"/>
      <c r="AKQ737"/>
      <c r="AKR737"/>
      <c r="AKS737"/>
      <c r="AKT737"/>
      <c r="AKU737"/>
      <c r="AKV737"/>
      <c r="AKW737"/>
      <c r="AKX737"/>
      <c r="AKY737"/>
      <c r="AKZ737"/>
      <c r="ALA737"/>
      <c r="ALB737"/>
      <c r="ALC737"/>
      <c r="ALD737"/>
      <c r="ALE737"/>
      <c r="ALF737"/>
      <c r="ALG737"/>
      <c r="ALH737"/>
      <c r="ALI737"/>
      <c r="ALJ737"/>
      <c r="ALK737"/>
      <c r="ALL737"/>
      <c r="ALM737"/>
      <c r="ALN737"/>
      <c r="ALO737"/>
      <c r="ALP737"/>
      <c r="ALQ737"/>
      <c r="ALR737"/>
      <c r="ALS737"/>
      <c r="ALT737"/>
      <c r="ALU737"/>
      <c r="ALV737"/>
      <c r="ALW737"/>
      <c r="ALX737"/>
      <c r="ALY737"/>
      <c r="ALZ737"/>
      <c r="AMA737"/>
      <c r="AMB737"/>
      <c r="AMC737"/>
      <c r="AMD737"/>
      <c r="AME737"/>
      <c r="AMF737"/>
      <c r="AMG737"/>
      <c r="AMH737"/>
      <c r="AMI737"/>
      <c r="AMJ737"/>
    </row>
    <row r="738" spans="1:1024" ht="31.5" x14ac:dyDescent="0.25">
      <c r="A738" s="252">
        <v>3</v>
      </c>
      <c r="B738" s="253" t="s">
        <v>52</v>
      </c>
      <c r="C738" s="253">
        <v>11</v>
      </c>
      <c r="D738" s="253" t="s">
        <v>52</v>
      </c>
      <c r="E738" s="253">
        <v>23</v>
      </c>
      <c r="F738" s="254" t="s">
        <v>523</v>
      </c>
      <c r="G738" s="255" t="s">
        <v>524</v>
      </c>
      <c r="H738" s="256" t="s">
        <v>140</v>
      </c>
      <c r="I738" s="257">
        <v>2</v>
      </c>
      <c r="J738" s="258">
        <v>7.72</v>
      </c>
      <c r="K738" s="258">
        <v>5.2149999999999999</v>
      </c>
      <c r="L738" s="259">
        <f>SUM(J738:K738)</f>
        <v>12.934999999999999</v>
      </c>
      <c r="M738" s="259">
        <f>L738*I738</f>
        <v>25.869999999999997</v>
      </c>
      <c r="N738" s="260">
        <f>$P$8</f>
        <v>0.19939999999999999</v>
      </c>
      <c r="O738" s="261">
        <f>M738*(1+N738)</f>
        <v>31.028477999999996</v>
      </c>
      <c r="P738" s="262">
        <f t="shared" si="232"/>
        <v>1.8003165410142435E-5</v>
      </c>
      <c r="Q738" s="242"/>
      <c r="R738" s="243"/>
      <c r="S738" s="263">
        <f>IF($V$8=0,0,L738*(1+$V$8)*(1-$V$6))</f>
        <v>0</v>
      </c>
      <c r="T738" s="263">
        <f>S738*I738</f>
        <v>0</v>
      </c>
      <c r="U738" s="83"/>
      <c r="V738" s="310" t="e">
        <f t="shared" si="233"/>
        <v>#DIV/0!</v>
      </c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  <c r="ML738"/>
      <c r="MM738"/>
      <c r="MN738"/>
      <c r="MO738"/>
      <c r="MP738"/>
      <c r="MQ738"/>
      <c r="MR738"/>
      <c r="MS738"/>
      <c r="MT738"/>
      <c r="MU738"/>
      <c r="MV738"/>
      <c r="MW738"/>
      <c r="MX738"/>
      <c r="MY738"/>
      <c r="MZ738"/>
      <c r="NA738"/>
      <c r="NB738"/>
      <c r="NC738"/>
      <c r="ND738"/>
      <c r="NE738"/>
      <c r="NF738"/>
      <c r="NG738"/>
      <c r="NH738"/>
      <c r="NI738"/>
      <c r="NJ738"/>
      <c r="NK738"/>
      <c r="NL738"/>
      <c r="NM738"/>
      <c r="NN738"/>
      <c r="NO738"/>
      <c r="NP738"/>
      <c r="NQ738"/>
      <c r="NR738"/>
      <c r="NS738"/>
      <c r="NT738"/>
      <c r="NU738"/>
      <c r="NV738"/>
      <c r="NW738"/>
      <c r="NX738"/>
      <c r="NY738"/>
      <c r="NZ738"/>
      <c r="OA738"/>
      <c r="OB738"/>
      <c r="OC738"/>
      <c r="OD738"/>
      <c r="OE738"/>
      <c r="OF738"/>
      <c r="OG738"/>
      <c r="OH738"/>
      <c r="OI738"/>
      <c r="OJ738"/>
      <c r="OK738"/>
      <c r="OL738"/>
      <c r="OM738"/>
      <c r="ON738"/>
      <c r="OO738"/>
      <c r="OP738"/>
      <c r="OQ738"/>
      <c r="OR738"/>
      <c r="OS738"/>
      <c r="OT738"/>
      <c r="OU738"/>
      <c r="OV738"/>
      <c r="OW738"/>
      <c r="OX738"/>
      <c r="OY738"/>
      <c r="OZ738"/>
      <c r="PA738"/>
      <c r="PB738"/>
      <c r="PC738"/>
      <c r="PD738"/>
      <c r="PE738"/>
      <c r="PF738"/>
      <c r="PG738"/>
      <c r="PH738"/>
      <c r="PI738"/>
      <c r="PJ738"/>
      <c r="PK738"/>
      <c r="PL738"/>
      <c r="PM738"/>
      <c r="PN738"/>
      <c r="PO738"/>
      <c r="PP738"/>
      <c r="PQ738"/>
      <c r="PR738"/>
      <c r="PS738"/>
      <c r="PT738"/>
      <c r="PU738"/>
      <c r="PV738"/>
      <c r="PW738"/>
      <c r="PX738"/>
      <c r="PY738"/>
      <c r="PZ738"/>
      <c r="QA738"/>
      <c r="QB738"/>
      <c r="QC738"/>
      <c r="QD738"/>
      <c r="QE738"/>
      <c r="QF738"/>
      <c r="QG738"/>
      <c r="QH738"/>
      <c r="QI738"/>
      <c r="QJ738"/>
      <c r="QK738"/>
      <c r="QL738"/>
      <c r="QM738"/>
      <c r="QN738"/>
      <c r="QO738"/>
      <c r="QP738"/>
      <c r="QQ738"/>
      <c r="QR738"/>
      <c r="QS738"/>
      <c r="QT738"/>
      <c r="QU738"/>
      <c r="QV738"/>
      <c r="QW738"/>
      <c r="QX738"/>
      <c r="QY738"/>
      <c r="QZ738"/>
      <c r="RA738"/>
      <c r="RB738"/>
      <c r="RC738"/>
      <c r="RD738"/>
      <c r="RE738"/>
      <c r="RF738"/>
      <c r="RG738"/>
      <c r="RH738"/>
      <c r="RI738"/>
      <c r="RJ738"/>
      <c r="RK738"/>
      <c r="RL738"/>
      <c r="RM738"/>
      <c r="RN738"/>
      <c r="RO738"/>
      <c r="RP738"/>
      <c r="RQ738"/>
      <c r="RR738"/>
      <c r="RS738"/>
      <c r="RT738"/>
      <c r="RU738"/>
      <c r="RV738"/>
      <c r="RW738"/>
      <c r="RX738"/>
      <c r="RY738"/>
      <c r="RZ738"/>
      <c r="SA738"/>
      <c r="SB738"/>
      <c r="SC738"/>
      <c r="SD738"/>
      <c r="SE738"/>
      <c r="SF738"/>
      <c r="SG738"/>
      <c r="SH738"/>
      <c r="SI738"/>
      <c r="SJ738"/>
      <c r="SK738"/>
      <c r="SL738"/>
      <c r="SM738"/>
      <c r="SN738"/>
      <c r="SO738"/>
      <c r="SP738"/>
      <c r="SQ738"/>
      <c r="SR738"/>
      <c r="SS738"/>
      <c r="ST738"/>
      <c r="SU738"/>
      <c r="SV738"/>
      <c r="SW738"/>
      <c r="SX738"/>
      <c r="SY738"/>
      <c r="SZ738"/>
      <c r="TA738"/>
      <c r="TB738"/>
      <c r="TC738"/>
      <c r="TD738"/>
      <c r="TE738"/>
      <c r="TF738"/>
      <c r="TG738"/>
      <c r="TH738"/>
      <c r="TI738"/>
      <c r="TJ738"/>
      <c r="TK738"/>
      <c r="TL738"/>
      <c r="TM738"/>
      <c r="TN738"/>
      <c r="TO738"/>
      <c r="TP738"/>
      <c r="TQ738"/>
      <c r="TR738"/>
      <c r="TS738"/>
      <c r="TT738"/>
      <c r="TU738"/>
      <c r="TV738"/>
      <c r="TW738"/>
      <c r="TX738"/>
      <c r="TY738"/>
      <c r="TZ738"/>
      <c r="UA738"/>
      <c r="UB738"/>
      <c r="UC738"/>
      <c r="UD738"/>
      <c r="UE738"/>
      <c r="UF738"/>
      <c r="UG738"/>
      <c r="UH738"/>
      <c r="UI738"/>
      <c r="UJ738"/>
      <c r="UK738"/>
      <c r="UL738"/>
      <c r="UM738"/>
      <c r="UN738"/>
      <c r="UO738"/>
      <c r="UP738"/>
      <c r="UQ738"/>
      <c r="UR738"/>
      <c r="US738"/>
      <c r="UT738"/>
      <c r="UU738"/>
      <c r="UV738"/>
      <c r="UW738"/>
      <c r="UX738"/>
      <c r="UY738"/>
      <c r="UZ738"/>
      <c r="VA738"/>
      <c r="VB738"/>
      <c r="VC738"/>
      <c r="VD738"/>
      <c r="VE738"/>
      <c r="VF738"/>
      <c r="VG738"/>
      <c r="VH738"/>
      <c r="VI738"/>
      <c r="VJ738"/>
      <c r="VK738"/>
      <c r="VL738"/>
      <c r="VM738"/>
      <c r="VN738"/>
      <c r="VO738"/>
      <c r="VP738"/>
      <c r="VQ738"/>
      <c r="VR738"/>
      <c r="VS738"/>
      <c r="VT738"/>
      <c r="VU738"/>
      <c r="VV738"/>
      <c r="VW738"/>
      <c r="VX738"/>
      <c r="VY738"/>
      <c r="VZ738"/>
      <c r="WA738"/>
      <c r="WB738"/>
      <c r="WC738"/>
      <c r="WD738"/>
      <c r="WE738"/>
      <c r="WF738"/>
      <c r="WG738"/>
      <c r="WH738"/>
      <c r="WI738"/>
      <c r="WJ738"/>
      <c r="WK738"/>
      <c r="WL738"/>
      <c r="WM738"/>
      <c r="WN738"/>
      <c r="WO738"/>
      <c r="WP738"/>
      <c r="WQ738"/>
      <c r="WR738"/>
      <c r="WS738"/>
      <c r="WT738"/>
      <c r="WU738"/>
      <c r="WV738"/>
      <c r="WW738"/>
      <c r="WX738"/>
      <c r="WY738"/>
      <c r="WZ738"/>
      <c r="XA738"/>
      <c r="XB738"/>
      <c r="XC738"/>
      <c r="XD738"/>
      <c r="XE738"/>
      <c r="XF738"/>
      <c r="XG738"/>
      <c r="XH738"/>
      <c r="XI738"/>
      <c r="XJ738"/>
      <c r="XK738"/>
      <c r="XL738"/>
      <c r="XM738"/>
      <c r="XN738"/>
      <c r="XO738"/>
      <c r="XP738"/>
      <c r="XQ738"/>
      <c r="XR738"/>
      <c r="XS738"/>
      <c r="XT738"/>
      <c r="XU738"/>
      <c r="XV738"/>
      <c r="XW738"/>
      <c r="XX738"/>
      <c r="XY738"/>
      <c r="XZ738"/>
      <c r="YA738"/>
      <c r="YB738"/>
      <c r="YC738"/>
      <c r="YD738"/>
      <c r="YE738"/>
      <c r="YF738"/>
      <c r="YG738"/>
      <c r="YH738"/>
      <c r="YI738"/>
      <c r="YJ738"/>
      <c r="YK738"/>
      <c r="YL738"/>
      <c r="YM738"/>
      <c r="YN738"/>
      <c r="YO738"/>
      <c r="YP738"/>
      <c r="YQ738"/>
      <c r="YR738"/>
      <c r="YS738"/>
      <c r="YT738"/>
      <c r="YU738"/>
      <c r="YV738"/>
      <c r="YW738"/>
      <c r="YX738"/>
      <c r="YY738"/>
      <c r="YZ738"/>
      <c r="ZA738"/>
      <c r="ZB738"/>
      <c r="ZC738"/>
      <c r="ZD738"/>
      <c r="ZE738"/>
      <c r="ZF738"/>
      <c r="ZG738"/>
      <c r="ZH738"/>
      <c r="ZI738"/>
      <c r="ZJ738"/>
      <c r="ZK738"/>
      <c r="ZL738"/>
      <c r="ZM738"/>
      <c r="ZN738"/>
      <c r="ZO738"/>
      <c r="ZP738"/>
      <c r="ZQ738"/>
      <c r="ZR738"/>
      <c r="ZS738"/>
      <c r="ZT738"/>
      <c r="ZU738"/>
      <c r="ZV738"/>
      <c r="ZW738"/>
      <c r="ZX738"/>
      <c r="ZY738"/>
      <c r="ZZ738"/>
      <c r="AAA738"/>
      <c r="AAB738"/>
      <c r="AAC738"/>
      <c r="AAD738"/>
      <c r="AAE738"/>
      <c r="AAF738"/>
      <c r="AAG738"/>
      <c r="AAH738"/>
      <c r="AAI738"/>
      <c r="AAJ738"/>
      <c r="AAK738"/>
      <c r="AAL738"/>
      <c r="AAM738"/>
      <c r="AAN738"/>
      <c r="AAO738"/>
      <c r="AAP738"/>
      <c r="AAQ738"/>
      <c r="AAR738"/>
      <c r="AAS738"/>
      <c r="AAT738"/>
      <c r="AAU738"/>
      <c r="AAV738"/>
      <c r="AAW738"/>
      <c r="AAX738"/>
      <c r="AAY738"/>
      <c r="AAZ738"/>
      <c r="ABA738"/>
      <c r="ABB738"/>
      <c r="ABC738"/>
      <c r="ABD738"/>
      <c r="ABE738"/>
      <c r="ABF738"/>
      <c r="ABG738"/>
      <c r="ABH738"/>
      <c r="ABI738"/>
      <c r="ABJ738"/>
      <c r="ABK738"/>
      <c r="ABL738"/>
      <c r="ABM738"/>
      <c r="ABN738"/>
      <c r="ABO738"/>
      <c r="ABP738"/>
      <c r="ABQ738"/>
      <c r="ABR738"/>
      <c r="ABS738"/>
      <c r="ABT738"/>
      <c r="ABU738"/>
      <c r="ABV738"/>
      <c r="ABW738"/>
      <c r="ABX738"/>
      <c r="ABY738"/>
      <c r="ABZ738"/>
      <c r="ACA738"/>
      <c r="ACB738"/>
      <c r="ACC738"/>
      <c r="ACD738"/>
      <c r="ACE738"/>
      <c r="ACF738"/>
      <c r="ACG738"/>
      <c r="ACH738"/>
      <c r="ACI738"/>
      <c r="ACJ738"/>
      <c r="ACK738"/>
      <c r="ACL738"/>
      <c r="ACM738"/>
      <c r="ACN738"/>
      <c r="ACO738"/>
      <c r="ACP738"/>
      <c r="ACQ738"/>
      <c r="ACR738"/>
      <c r="ACS738"/>
      <c r="ACT738"/>
      <c r="ACU738"/>
      <c r="ACV738"/>
      <c r="ACW738"/>
      <c r="ACX738"/>
      <c r="ACY738"/>
      <c r="ACZ738"/>
      <c r="ADA738"/>
      <c r="ADB738"/>
      <c r="ADC738"/>
      <c r="ADD738"/>
      <c r="ADE738"/>
      <c r="ADF738"/>
      <c r="ADG738"/>
      <c r="ADH738"/>
      <c r="ADI738"/>
      <c r="ADJ738"/>
      <c r="ADK738"/>
      <c r="ADL738"/>
      <c r="ADM738"/>
      <c r="ADN738"/>
      <c r="ADO738"/>
      <c r="ADP738"/>
      <c r="ADQ738"/>
      <c r="ADR738"/>
      <c r="ADS738"/>
      <c r="ADT738"/>
      <c r="ADU738"/>
      <c r="ADV738"/>
      <c r="ADW738"/>
      <c r="ADX738"/>
      <c r="ADY738"/>
      <c r="ADZ738"/>
      <c r="AEA738"/>
      <c r="AEB738"/>
      <c r="AEC738"/>
      <c r="AED738"/>
      <c r="AEE738"/>
      <c r="AEF738"/>
      <c r="AEG738"/>
      <c r="AEH738"/>
      <c r="AEI738"/>
      <c r="AEJ738"/>
      <c r="AEK738"/>
      <c r="AEL738"/>
      <c r="AEM738"/>
      <c r="AEN738"/>
      <c r="AEO738"/>
      <c r="AEP738"/>
      <c r="AEQ738"/>
      <c r="AER738"/>
      <c r="AES738"/>
      <c r="AET738"/>
      <c r="AEU738"/>
      <c r="AEV738"/>
      <c r="AEW738"/>
      <c r="AEX738"/>
      <c r="AEY738"/>
      <c r="AEZ738"/>
      <c r="AFA738"/>
      <c r="AFB738"/>
      <c r="AFC738"/>
      <c r="AFD738"/>
      <c r="AFE738"/>
      <c r="AFF738"/>
      <c r="AFG738"/>
      <c r="AFH738"/>
      <c r="AFI738"/>
      <c r="AFJ738"/>
      <c r="AFK738"/>
      <c r="AFL738"/>
      <c r="AFM738"/>
      <c r="AFN738"/>
      <c r="AFO738"/>
      <c r="AFP738"/>
      <c r="AFQ738"/>
      <c r="AFR738"/>
      <c r="AFS738"/>
      <c r="AFT738"/>
      <c r="AFU738"/>
      <c r="AFV738"/>
      <c r="AFW738"/>
      <c r="AFX738"/>
      <c r="AFY738"/>
      <c r="AFZ738"/>
      <c r="AGA738"/>
      <c r="AGB738"/>
      <c r="AGC738"/>
      <c r="AGD738"/>
      <c r="AGE738"/>
      <c r="AGF738"/>
      <c r="AGG738"/>
      <c r="AGH738"/>
      <c r="AGI738"/>
      <c r="AGJ738"/>
      <c r="AGK738"/>
      <c r="AGL738"/>
      <c r="AGM738"/>
      <c r="AGN738"/>
      <c r="AGO738"/>
      <c r="AGP738"/>
      <c r="AGQ738"/>
      <c r="AGR738"/>
      <c r="AGS738"/>
      <c r="AGT738"/>
      <c r="AGU738"/>
      <c r="AGV738"/>
      <c r="AGW738"/>
      <c r="AGX738"/>
      <c r="AGY738"/>
      <c r="AGZ738"/>
      <c r="AHA738"/>
      <c r="AHB738"/>
      <c r="AHC738"/>
      <c r="AHD738"/>
      <c r="AHE738"/>
      <c r="AHF738"/>
      <c r="AHG738"/>
      <c r="AHH738"/>
      <c r="AHI738"/>
      <c r="AHJ738"/>
      <c r="AHK738"/>
      <c r="AHL738"/>
      <c r="AHM738"/>
      <c r="AHN738"/>
      <c r="AHO738"/>
      <c r="AHP738"/>
      <c r="AHQ738"/>
      <c r="AHR738"/>
      <c r="AHS738"/>
      <c r="AHT738"/>
      <c r="AHU738"/>
      <c r="AHV738"/>
      <c r="AHW738"/>
      <c r="AHX738"/>
      <c r="AHY738"/>
      <c r="AHZ738"/>
      <c r="AIA738"/>
      <c r="AIB738"/>
      <c r="AIC738"/>
      <c r="AID738"/>
      <c r="AIE738"/>
      <c r="AIF738"/>
      <c r="AIG738"/>
      <c r="AIH738"/>
      <c r="AII738"/>
      <c r="AIJ738"/>
      <c r="AIK738"/>
      <c r="AIL738"/>
      <c r="AIM738"/>
      <c r="AIN738"/>
      <c r="AIO738"/>
      <c r="AIP738"/>
      <c r="AIQ738"/>
      <c r="AIR738"/>
      <c r="AIS738"/>
      <c r="AIT738"/>
      <c r="AIU738"/>
      <c r="AIV738"/>
      <c r="AIW738"/>
      <c r="AIX738"/>
      <c r="AIY738"/>
      <c r="AIZ738"/>
      <c r="AJA738"/>
      <c r="AJB738"/>
      <c r="AJC738"/>
      <c r="AJD738"/>
      <c r="AJE738"/>
      <c r="AJF738"/>
      <c r="AJG738"/>
      <c r="AJH738"/>
      <c r="AJI738"/>
      <c r="AJJ738"/>
      <c r="AJK738"/>
      <c r="AJL738"/>
      <c r="AJM738"/>
      <c r="AJN738"/>
      <c r="AJO738"/>
      <c r="AJP738"/>
      <c r="AJQ738"/>
      <c r="AJR738"/>
      <c r="AJS738"/>
      <c r="AJT738"/>
      <c r="AJU738"/>
      <c r="AJV738"/>
      <c r="AJW738"/>
      <c r="AJX738"/>
      <c r="AJY738"/>
      <c r="AJZ738"/>
      <c r="AKA738"/>
      <c r="AKB738"/>
      <c r="AKC738"/>
      <c r="AKD738"/>
      <c r="AKE738"/>
      <c r="AKF738"/>
      <c r="AKG738"/>
      <c r="AKH738"/>
      <c r="AKI738"/>
      <c r="AKJ738"/>
      <c r="AKK738"/>
      <c r="AKL738"/>
      <c r="AKM738"/>
      <c r="AKN738"/>
      <c r="AKO738"/>
      <c r="AKP738"/>
      <c r="AKQ738"/>
      <c r="AKR738"/>
      <c r="AKS738"/>
      <c r="AKT738"/>
      <c r="AKU738"/>
      <c r="AKV738"/>
      <c r="AKW738"/>
      <c r="AKX738"/>
      <c r="AKY738"/>
      <c r="AKZ738"/>
      <c r="ALA738"/>
      <c r="ALB738"/>
      <c r="ALC738"/>
      <c r="ALD738"/>
      <c r="ALE738"/>
      <c r="ALF738"/>
      <c r="ALG738"/>
      <c r="ALH738"/>
      <c r="ALI738"/>
      <c r="ALJ738"/>
      <c r="ALK738"/>
      <c r="ALL738"/>
      <c r="ALM738"/>
      <c r="ALN738"/>
      <c r="ALO738"/>
      <c r="ALP738"/>
      <c r="ALQ738"/>
      <c r="ALR738"/>
      <c r="ALS738"/>
      <c r="ALT738"/>
      <c r="ALU738"/>
      <c r="ALV738"/>
      <c r="ALW738"/>
      <c r="ALX738"/>
      <c r="ALY738"/>
      <c r="ALZ738"/>
      <c r="AMA738"/>
      <c r="AMB738"/>
      <c r="AMC738"/>
      <c r="AMD738"/>
      <c r="AME738"/>
      <c r="AMF738"/>
      <c r="AMG738"/>
      <c r="AMH738"/>
      <c r="AMI738"/>
      <c r="AMJ738"/>
    </row>
    <row r="739" spans="1:1024" ht="31.5" x14ac:dyDescent="0.25">
      <c r="A739" s="252">
        <v>3</v>
      </c>
      <c r="B739" s="253" t="s">
        <v>52</v>
      </c>
      <c r="C739" s="253">
        <v>11</v>
      </c>
      <c r="D739" s="253" t="s">
        <v>52</v>
      </c>
      <c r="E739" s="253">
        <v>24</v>
      </c>
      <c r="F739" s="254">
        <v>93655</v>
      </c>
      <c r="G739" s="255" t="s">
        <v>525</v>
      </c>
      <c r="H739" s="256" t="s">
        <v>140</v>
      </c>
      <c r="I739" s="257">
        <v>1</v>
      </c>
      <c r="J739" s="258">
        <v>8.82</v>
      </c>
      <c r="K739" s="258">
        <v>1.53</v>
      </c>
      <c r="L739" s="259">
        <f>SUM(J739:K739)</f>
        <v>10.35</v>
      </c>
      <c r="M739" s="259">
        <f>L739*I739</f>
        <v>10.35</v>
      </c>
      <c r="N739" s="260">
        <f>$P$8</f>
        <v>0.19939999999999999</v>
      </c>
      <c r="O739" s="261">
        <f>M739*(1+N739)</f>
        <v>12.413790000000001</v>
      </c>
      <c r="P739" s="262">
        <f t="shared" si="232"/>
        <v>7.2026579820245164E-6</v>
      </c>
      <c r="Q739" s="242"/>
      <c r="R739" s="243"/>
      <c r="S739" s="263">
        <f>IF($V$8=0,0,L739*(1+$V$8)*(1-$V$6))</f>
        <v>0</v>
      </c>
      <c r="T739" s="263">
        <f>S739*I739</f>
        <v>0</v>
      </c>
      <c r="U739" s="83"/>
      <c r="V739" s="310" t="e">
        <f t="shared" si="233"/>
        <v>#DIV/0!</v>
      </c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  <c r="ML739"/>
      <c r="MM739"/>
      <c r="MN739"/>
      <c r="MO739"/>
      <c r="MP739"/>
      <c r="MQ739"/>
      <c r="MR739"/>
      <c r="MS739"/>
      <c r="MT739"/>
      <c r="MU739"/>
      <c r="MV739"/>
      <c r="MW739"/>
      <c r="MX739"/>
      <c r="MY739"/>
      <c r="MZ739"/>
      <c r="NA739"/>
      <c r="NB739"/>
      <c r="NC739"/>
      <c r="ND739"/>
      <c r="NE739"/>
      <c r="NF739"/>
      <c r="NG739"/>
      <c r="NH739"/>
      <c r="NI739"/>
      <c r="NJ739"/>
      <c r="NK739"/>
      <c r="NL739"/>
      <c r="NM739"/>
      <c r="NN739"/>
      <c r="NO739"/>
      <c r="NP739"/>
      <c r="NQ739"/>
      <c r="NR739"/>
      <c r="NS739"/>
      <c r="NT739"/>
      <c r="NU739"/>
      <c r="NV739"/>
      <c r="NW739"/>
      <c r="NX739"/>
      <c r="NY739"/>
      <c r="NZ739"/>
      <c r="OA739"/>
      <c r="OB739"/>
      <c r="OC739"/>
      <c r="OD739"/>
      <c r="OE739"/>
      <c r="OF739"/>
      <c r="OG739"/>
      <c r="OH739"/>
      <c r="OI739"/>
      <c r="OJ739"/>
      <c r="OK739"/>
      <c r="OL739"/>
      <c r="OM739"/>
      <c r="ON739"/>
      <c r="OO739"/>
      <c r="OP739"/>
      <c r="OQ739"/>
      <c r="OR739"/>
      <c r="OS739"/>
      <c r="OT739"/>
      <c r="OU739"/>
      <c r="OV739"/>
      <c r="OW739"/>
      <c r="OX739"/>
      <c r="OY739"/>
      <c r="OZ739"/>
      <c r="PA739"/>
      <c r="PB739"/>
      <c r="PC739"/>
      <c r="PD739"/>
      <c r="PE739"/>
      <c r="PF739"/>
      <c r="PG739"/>
      <c r="PH739"/>
      <c r="PI739"/>
      <c r="PJ739"/>
      <c r="PK739"/>
      <c r="PL739"/>
      <c r="PM739"/>
      <c r="PN739"/>
      <c r="PO739"/>
      <c r="PP739"/>
      <c r="PQ739"/>
      <c r="PR739"/>
      <c r="PS739"/>
      <c r="PT739"/>
      <c r="PU739"/>
      <c r="PV739"/>
      <c r="PW739"/>
      <c r="PX739"/>
      <c r="PY739"/>
      <c r="PZ739"/>
      <c r="QA739"/>
      <c r="QB739"/>
      <c r="QC739"/>
      <c r="QD739"/>
      <c r="QE739"/>
      <c r="QF739"/>
      <c r="QG739"/>
      <c r="QH739"/>
      <c r="QI739"/>
      <c r="QJ739"/>
      <c r="QK739"/>
      <c r="QL739"/>
      <c r="QM739"/>
      <c r="QN739"/>
      <c r="QO739"/>
      <c r="QP739"/>
      <c r="QQ739"/>
      <c r="QR739"/>
      <c r="QS739"/>
      <c r="QT739"/>
      <c r="QU739"/>
      <c r="QV739"/>
      <c r="QW739"/>
      <c r="QX739"/>
      <c r="QY739"/>
      <c r="QZ739"/>
      <c r="RA739"/>
      <c r="RB739"/>
      <c r="RC739"/>
      <c r="RD739"/>
      <c r="RE739"/>
      <c r="RF739"/>
      <c r="RG739"/>
      <c r="RH739"/>
      <c r="RI739"/>
      <c r="RJ739"/>
      <c r="RK739"/>
      <c r="RL739"/>
      <c r="RM739"/>
      <c r="RN739"/>
      <c r="RO739"/>
      <c r="RP739"/>
      <c r="RQ739"/>
      <c r="RR739"/>
      <c r="RS739"/>
      <c r="RT739"/>
      <c r="RU739"/>
      <c r="RV739"/>
      <c r="RW739"/>
      <c r="RX739"/>
      <c r="RY739"/>
      <c r="RZ739"/>
      <c r="SA739"/>
      <c r="SB739"/>
      <c r="SC739"/>
      <c r="SD739"/>
      <c r="SE739"/>
      <c r="SF739"/>
      <c r="SG739"/>
      <c r="SH739"/>
      <c r="SI739"/>
      <c r="SJ739"/>
      <c r="SK739"/>
      <c r="SL739"/>
      <c r="SM739"/>
      <c r="SN739"/>
      <c r="SO739"/>
      <c r="SP739"/>
      <c r="SQ739"/>
      <c r="SR739"/>
      <c r="SS739"/>
      <c r="ST739"/>
      <c r="SU739"/>
      <c r="SV739"/>
      <c r="SW739"/>
      <c r="SX739"/>
      <c r="SY739"/>
      <c r="SZ739"/>
      <c r="TA739"/>
      <c r="TB739"/>
      <c r="TC739"/>
      <c r="TD739"/>
      <c r="TE739"/>
      <c r="TF739"/>
      <c r="TG739"/>
      <c r="TH739"/>
      <c r="TI739"/>
      <c r="TJ739"/>
      <c r="TK739"/>
      <c r="TL739"/>
      <c r="TM739"/>
      <c r="TN739"/>
      <c r="TO739"/>
      <c r="TP739"/>
      <c r="TQ739"/>
      <c r="TR739"/>
      <c r="TS739"/>
      <c r="TT739"/>
      <c r="TU739"/>
      <c r="TV739"/>
      <c r="TW739"/>
      <c r="TX739"/>
      <c r="TY739"/>
      <c r="TZ739"/>
      <c r="UA739"/>
      <c r="UB739"/>
      <c r="UC739"/>
      <c r="UD739"/>
      <c r="UE739"/>
      <c r="UF739"/>
      <c r="UG739"/>
      <c r="UH739"/>
      <c r="UI739"/>
      <c r="UJ739"/>
      <c r="UK739"/>
      <c r="UL739"/>
      <c r="UM739"/>
      <c r="UN739"/>
      <c r="UO739"/>
      <c r="UP739"/>
      <c r="UQ739"/>
      <c r="UR739"/>
      <c r="US739"/>
      <c r="UT739"/>
      <c r="UU739"/>
      <c r="UV739"/>
      <c r="UW739"/>
      <c r="UX739"/>
      <c r="UY739"/>
      <c r="UZ739"/>
      <c r="VA739"/>
      <c r="VB739"/>
      <c r="VC739"/>
      <c r="VD739"/>
      <c r="VE739"/>
      <c r="VF739"/>
      <c r="VG739"/>
      <c r="VH739"/>
      <c r="VI739"/>
      <c r="VJ739"/>
      <c r="VK739"/>
      <c r="VL739"/>
      <c r="VM739"/>
      <c r="VN739"/>
      <c r="VO739"/>
      <c r="VP739"/>
      <c r="VQ739"/>
      <c r="VR739"/>
      <c r="VS739"/>
      <c r="VT739"/>
      <c r="VU739"/>
      <c r="VV739"/>
      <c r="VW739"/>
      <c r="VX739"/>
      <c r="VY739"/>
      <c r="VZ739"/>
      <c r="WA739"/>
      <c r="WB739"/>
      <c r="WC739"/>
      <c r="WD739"/>
      <c r="WE739"/>
      <c r="WF739"/>
      <c r="WG739"/>
      <c r="WH739"/>
      <c r="WI739"/>
      <c r="WJ739"/>
      <c r="WK739"/>
      <c r="WL739"/>
      <c r="WM739"/>
      <c r="WN739"/>
      <c r="WO739"/>
      <c r="WP739"/>
      <c r="WQ739"/>
      <c r="WR739"/>
      <c r="WS739"/>
      <c r="WT739"/>
      <c r="WU739"/>
      <c r="WV739"/>
      <c r="WW739"/>
      <c r="WX739"/>
      <c r="WY739"/>
      <c r="WZ739"/>
      <c r="XA739"/>
      <c r="XB739"/>
      <c r="XC739"/>
      <c r="XD739"/>
      <c r="XE739"/>
      <c r="XF739"/>
      <c r="XG739"/>
      <c r="XH739"/>
      <c r="XI739"/>
      <c r="XJ739"/>
      <c r="XK739"/>
      <c r="XL739"/>
      <c r="XM739"/>
      <c r="XN739"/>
      <c r="XO739"/>
      <c r="XP739"/>
      <c r="XQ739"/>
      <c r="XR739"/>
      <c r="XS739"/>
      <c r="XT739"/>
      <c r="XU739"/>
      <c r="XV739"/>
      <c r="XW739"/>
      <c r="XX739"/>
      <c r="XY739"/>
      <c r="XZ739"/>
      <c r="YA739"/>
      <c r="YB739"/>
      <c r="YC739"/>
      <c r="YD739"/>
      <c r="YE739"/>
      <c r="YF739"/>
      <c r="YG739"/>
      <c r="YH739"/>
      <c r="YI739"/>
      <c r="YJ739"/>
      <c r="YK739"/>
      <c r="YL739"/>
      <c r="YM739"/>
      <c r="YN739"/>
      <c r="YO739"/>
      <c r="YP739"/>
      <c r="YQ739"/>
      <c r="YR739"/>
      <c r="YS739"/>
      <c r="YT739"/>
      <c r="YU739"/>
      <c r="YV739"/>
      <c r="YW739"/>
      <c r="YX739"/>
      <c r="YY739"/>
      <c r="YZ739"/>
      <c r="ZA739"/>
      <c r="ZB739"/>
      <c r="ZC739"/>
      <c r="ZD739"/>
      <c r="ZE739"/>
      <c r="ZF739"/>
      <c r="ZG739"/>
      <c r="ZH739"/>
      <c r="ZI739"/>
      <c r="ZJ739"/>
      <c r="ZK739"/>
      <c r="ZL739"/>
      <c r="ZM739"/>
      <c r="ZN739"/>
      <c r="ZO739"/>
      <c r="ZP739"/>
      <c r="ZQ739"/>
      <c r="ZR739"/>
      <c r="ZS739"/>
      <c r="ZT739"/>
      <c r="ZU739"/>
      <c r="ZV739"/>
      <c r="ZW739"/>
      <c r="ZX739"/>
      <c r="ZY739"/>
      <c r="ZZ739"/>
      <c r="AAA739"/>
      <c r="AAB739"/>
      <c r="AAC739"/>
      <c r="AAD739"/>
      <c r="AAE739"/>
      <c r="AAF739"/>
      <c r="AAG739"/>
      <c r="AAH739"/>
      <c r="AAI739"/>
      <c r="AAJ739"/>
      <c r="AAK739"/>
      <c r="AAL739"/>
      <c r="AAM739"/>
      <c r="AAN739"/>
      <c r="AAO739"/>
      <c r="AAP739"/>
      <c r="AAQ739"/>
      <c r="AAR739"/>
      <c r="AAS739"/>
      <c r="AAT739"/>
      <c r="AAU739"/>
      <c r="AAV739"/>
      <c r="AAW739"/>
      <c r="AAX739"/>
      <c r="AAY739"/>
      <c r="AAZ739"/>
      <c r="ABA739"/>
      <c r="ABB739"/>
      <c r="ABC739"/>
      <c r="ABD739"/>
      <c r="ABE739"/>
      <c r="ABF739"/>
      <c r="ABG739"/>
      <c r="ABH739"/>
      <c r="ABI739"/>
      <c r="ABJ739"/>
      <c r="ABK739"/>
      <c r="ABL739"/>
      <c r="ABM739"/>
      <c r="ABN739"/>
      <c r="ABO739"/>
      <c r="ABP739"/>
      <c r="ABQ739"/>
      <c r="ABR739"/>
      <c r="ABS739"/>
      <c r="ABT739"/>
      <c r="ABU739"/>
      <c r="ABV739"/>
      <c r="ABW739"/>
      <c r="ABX739"/>
      <c r="ABY739"/>
      <c r="ABZ739"/>
      <c r="ACA739"/>
      <c r="ACB739"/>
      <c r="ACC739"/>
      <c r="ACD739"/>
      <c r="ACE739"/>
      <c r="ACF739"/>
      <c r="ACG739"/>
      <c r="ACH739"/>
      <c r="ACI739"/>
      <c r="ACJ739"/>
      <c r="ACK739"/>
      <c r="ACL739"/>
      <c r="ACM739"/>
      <c r="ACN739"/>
      <c r="ACO739"/>
      <c r="ACP739"/>
      <c r="ACQ739"/>
      <c r="ACR739"/>
      <c r="ACS739"/>
      <c r="ACT739"/>
      <c r="ACU739"/>
      <c r="ACV739"/>
      <c r="ACW739"/>
      <c r="ACX739"/>
      <c r="ACY739"/>
      <c r="ACZ739"/>
      <c r="ADA739"/>
      <c r="ADB739"/>
      <c r="ADC739"/>
      <c r="ADD739"/>
      <c r="ADE739"/>
      <c r="ADF739"/>
      <c r="ADG739"/>
      <c r="ADH739"/>
      <c r="ADI739"/>
      <c r="ADJ739"/>
      <c r="ADK739"/>
      <c r="ADL739"/>
      <c r="ADM739"/>
      <c r="ADN739"/>
      <c r="ADO739"/>
      <c r="ADP739"/>
      <c r="ADQ739"/>
      <c r="ADR739"/>
      <c r="ADS739"/>
      <c r="ADT739"/>
      <c r="ADU739"/>
      <c r="ADV739"/>
      <c r="ADW739"/>
      <c r="ADX739"/>
      <c r="ADY739"/>
      <c r="ADZ739"/>
      <c r="AEA739"/>
      <c r="AEB739"/>
      <c r="AEC739"/>
      <c r="AED739"/>
      <c r="AEE739"/>
      <c r="AEF739"/>
      <c r="AEG739"/>
      <c r="AEH739"/>
      <c r="AEI739"/>
      <c r="AEJ739"/>
      <c r="AEK739"/>
      <c r="AEL739"/>
      <c r="AEM739"/>
      <c r="AEN739"/>
      <c r="AEO739"/>
      <c r="AEP739"/>
      <c r="AEQ739"/>
      <c r="AER739"/>
      <c r="AES739"/>
      <c r="AET739"/>
      <c r="AEU739"/>
      <c r="AEV739"/>
      <c r="AEW739"/>
      <c r="AEX739"/>
      <c r="AEY739"/>
      <c r="AEZ739"/>
      <c r="AFA739"/>
      <c r="AFB739"/>
      <c r="AFC739"/>
      <c r="AFD739"/>
      <c r="AFE739"/>
      <c r="AFF739"/>
      <c r="AFG739"/>
      <c r="AFH739"/>
      <c r="AFI739"/>
      <c r="AFJ739"/>
      <c r="AFK739"/>
      <c r="AFL739"/>
      <c r="AFM739"/>
      <c r="AFN739"/>
      <c r="AFO739"/>
      <c r="AFP739"/>
      <c r="AFQ739"/>
      <c r="AFR739"/>
      <c r="AFS739"/>
      <c r="AFT739"/>
      <c r="AFU739"/>
      <c r="AFV739"/>
      <c r="AFW739"/>
      <c r="AFX739"/>
      <c r="AFY739"/>
      <c r="AFZ739"/>
      <c r="AGA739"/>
      <c r="AGB739"/>
      <c r="AGC739"/>
      <c r="AGD739"/>
      <c r="AGE739"/>
      <c r="AGF739"/>
      <c r="AGG739"/>
      <c r="AGH739"/>
      <c r="AGI739"/>
      <c r="AGJ739"/>
      <c r="AGK739"/>
      <c r="AGL739"/>
      <c r="AGM739"/>
      <c r="AGN739"/>
      <c r="AGO739"/>
      <c r="AGP739"/>
      <c r="AGQ739"/>
      <c r="AGR739"/>
      <c r="AGS739"/>
      <c r="AGT739"/>
      <c r="AGU739"/>
      <c r="AGV739"/>
      <c r="AGW739"/>
      <c r="AGX739"/>
      <c r="AGY739"/>
      <c r="AGZ739"/>
      <c r="AHA739"/>
      <c r="AHB739"/>
      <c r="AHC739"/>
      <c r="AHD739"/>
      <c r="AHE739"/>
      <c r="AHF739"/>
      <c r="AHG739"/>
      <c r="AHH739"/>
      <c r="AHI739"/>
      <c r="AHJ739"/>
      <c r="AHK739"/>
      <c r="AHL739"/>
      <c r="AHM739"/>
      <c r="AHN739"/>
      <c r="AHO739"/>
      <c r="AHP739"/>
      <c r="AHQ739"/>
      <c r="AHR739"/>
      <c r="AHS739"/>
      <c r="AHT739"/>
      <c r="AHU739"/>
      <c r="AHV739"/>
      <c r="AHW739"/>
      <c r="AHX739"/>
      <c r="AHY739"/>
      <c r="AHZ739"/>
      <c r="AIA739"/>
      <c r="AIB739"/>
      <c r="AIC739"/>
      <c r="AID739"/>
      <c r="AIE739"/>
      <c r="AIF739"/>
      <c r="AIG739"/>
      <c r="AIH739"/>
      <c r="AII739"/>
      <c r="AIJ739"/>
      <c r="AIK739"/>
      <c r="AIL739"/>
      <c r="AIM739"/>
      <c r="AIN739"/>
      <c r="AIO739"/>
      <c r="AIP739"/>
      <c r="AIQ739"/>
      <c r="AIR739"/>
      <c r="AIS739"/>
      <c r="AIT739"/>
      <c r="AIU739"/>
      <c r="AIV739"/>
      <c r="AIW739"/>
      <c r="AIX739"/>
      <c r="AIY739"/>
      <c r="AIZ739"/>
      <c r="AJA739"/>
      <c r="AJB739"/>
      <c r="AJC739"/>
      <c r="AJD739"/>
      <c r="AJE739"/>
      <c r="AJF739"/>
      <c r="AJG739"/>
      <c r="AJH739"/>
      <c r="AJI739"/>
      <c r="AJJ739"/>
      <c r="AJK739"/>
      <c r="AJL739"/>
      <c r="AJM739"/>
      <c r="AJN739"/>
      <c r="AJO739"/>
      <c r="AJP739"/>
      <c r="AJQ739"/>
      <c r="AJR739"/>
      <c r="AJS739"/>
      <c r="AJT739"/>
      <c r="AJU739"/>
      <c r="AJV739"/>
      <c r="AJW739"/>
      <c r="AJX739"/>
      <c r="AJY739"/>
      <c r="AJZ739"/>
      <c r="AKA739"/>
      <c r="AKB739"/>
      <c r="AKC739"/>
      <c r="AKD739"/>
      <c r="AKE739"/>
      <c r="AKF739"/>
      <c r="AKG739"/>
      <c r="AKH739"/>
      <c r="AKI739"/>
      <c r="AKJ739"/>
      <c r="AKK739"/>
      <c r="AKL739"/>
      <c r="AKM739"/>
      <c r="AKN739"/>
      <c r="AKO739"/>
      <c r="AKP739"/>
      <c r="AKQ739"/>
      <c r="AKR739"/>
      <c r="AKS739"/>
      <c r="AKT739"/>
      <c r="AKU739"/>
      <c r="AKV739"/>
      <c r="AKW739"/>
      <c r="AKX739"/>
      <c r="AKY739"/>
      <c r="AKZ739"/>
      <c r="ALA739"/>
      <c r="ALB739"/>
      <c r="ALC739"/>
      <c r="ALD739"/>
      <c r="ALE739"/>
      <c r="ALF739"/>
      <c r="ALG739"/>
      <c r="ALH739"/>
      <c r="ALI739"/>
      <c r="ALJ739"/>
      <c r="ALK739"/>
      <c r="ALL739"/>
      <c r="ALM739"/>
      <c r="ALN739"/>
      <c r="ALO739"/>
      <c r="ALP739"/>
      <c r="ALQ739"/>
      <c r="ALR739"/>
      <c r="ALS739"/>
      <c r="ALT739"/>
      <c r="ALU739"/>
      <c r="ALV739"/>
      <c r="ALW739"/>
      <c r="ALX739"/>
      <c r="ALY739"/>
      <c r="ALZ739"/>
      <c r="AMA739"/>
      <c r="AMB739"/>
      <c r="AMC739"/>
      <c r="AMD739"/>
      <c r="AME739"/>
      <c r="AMF739"/>
      <c r="AMG739"/>
      <c r="AMH739"/>
      <c r="AMI739"/>
      <c r="AMJ739"/>
    </row>
    <row r="740" spans="1:1024" ht="31.5" x14ac:dyDescent="0.25">
      <c r="A740" s="252">
        <v>3</v>
      </c>
      <c r="B740" s="253" t="s">
        <v>52</v>
      </c>
      <c r="C740" s="253">
        <v>11</v>
      </c>
      <c r="D740" s="253" t="s">
        <v>52</v>
      </c>
      <c r="E740" s="253">
        <v>25</v>
      </c>
      <c r="F740" s="254" t="s">
        <v>526</v>
      </c>
      <c r="G740" s="255" t="s">
        <v>527</v>
      </c>
      <c r="H740" s="256" t="s">
        <v>140</v>
      </c>
      <c r="I740" s="257">
        <v>3</v>
      </c>
      <c r="J740" s="258">
        <v>60.2</v>
      </c>
      <c r="K740" s="258">
        <v>6.87</v>
      </c>
      <c r="L740" s="259">
        <f>SUM(J740:K740)</f>
        <v>67.070000000000007</v>
      </c>
      <c r="M740" s="259">
        <f>L740*I740</f>
        <v>201.21000000000004</v>
      </c>
      <c r="N740" s="260">
        <f>$P$8</f>
        <v>0.19939999999999999</v>
      </c>
      <c r="O740" s="261">
        <f>M740*(1+N740)</f>
        <v>241.33127400000004</v>
      </c>
      <c r="P740" s="262">
        <f t="shared" si="232"/>
        <v>1.4002384662445923E-4</v>
      </c>
      <c r="Q740" s="242"/>
      <c r="R740" s="243"/>
      <c r="S740" s="263">
        <f>IF($V$8=0,0,L740*(1+$V$8)*(1-$V$6))</f>
        <v>0</v>
      </c>
      <c r="T740" s="263">
        <f>S740*I740</f>
        <v>0</v>
      </c>
      <c r="U740" s="83"/>
      <c r="V740" s="310" t="e">
        <f t="shared" si="233"/>
        <v>#DIV/0!</v>
      </c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  <c r="MM740"/>
      <c r="MN740"/>
      <c r="MO740"/>
      <c r="MP740"/>
      <c r="MQ740"/>
      <c r="MR740"/>
      <c r="MS740"/>
      <c r="MT740"/>
      <c r="MU740"/>
      <c r="MV740"/>
      <c r="MW740"/>
      <c r="MX740"/>
      <c r="MY740"/>
      <c r="MZ740"/>
      <c r="NA740"/>
      <c r="NB740"/>
      <c r="NC740"/>
      <c r="ND740"/>
      <c r="NE740"/>
      <c r="NF740"/>
      <c r="NG740"/>
      <c r="NH740"/>
      <c r="NI740"/>
      <c r="NJ740"/>
      <c r="NK740"/>
      <c r="NL740"/>
      <c r="NM740"/>
      <c r="NN740"/>
      <c r="NO740"/>
      <c r="NP740"/>
      <c r="NQ740"/>
      <c r="NR740"/>
      <c r="NS740"/>
      <c r="NT740"/>
      <c r="NU740"/>
      <c r="NV740"/>
      <c r="NW740"/>
      <c r="NX740"/>
      <c r="NY740"/>
      <c r="NZ740"/>
      <c r="OA740"/>
      <c r="OB740"/>
      <c r="OC740"/>
      <c r="OD740"/>
      <c r="OE740"/>
      <c r="OF740"/>
      <c r="OG740"/>
      <c r="OH740"/>
      <c r="OI740"/>
      <c r="OJ740"/>
      <c r="OK740"/>
      <c r="OL740"/>
      <c r="OM740"/>
      <c r="ON740"/>
      <c r="OO740"/>
      <c r="OP740"/>
      <c r="OQ740"/>
      <c r="OR740"/>
      <c r="OS740"/>
      <c r="OT740"/>
      <c r="OU740"/>
      <c r="OV740"/>
      <c r="OW740"/>
      <c r="OX740"/>
      <c r="OY740"/>
      <c r="OZ740"/>
      <c r="PA740"/>
      <c r="PB740"/>
      <c r="PC740"/>
      <c r="PD740"/>
      <c r="PE740"/>
      <c r="PF740"/>
      <c r="PG740"/>
      <c r="PH740"/>
      <c r="PI740"/>
      <c r="PJ740"/>
      <c r="PK740"/>
      <c r="PL740"/>
      <c r="PM740"/>
      <c r="PN740"/>
      <c r="PO740"/>
      <c r="PP740"/>
      <c r="PQ740"/>
      <c r="PR740"/>
      <c r="PS740"/>
      <c r="PT740"/>
      <c r="PU740"/>
      <c r="PV740"/>
      <c r="PW740"/>
      <c r="PX740"/>
      <c r="PY740"/>
      <c r="PZ740"/>
      <c r="QA740"/>
      <c r="QB740"/>
      <c r="QC740"/>
      <c r="QD740"/>
      <c r="QE740"/>
      <c r="QF740"/>
      <c r="QG740"/>
      <c r="QH740"/>
      <c r="QI740"/>
      <c r="QJ740"/>
      <c r="QK740"/>
      <c r="QL740"/>
      <c r="QM740"/>
      <c r="QN740"/>
      <c r="QO740"/>
      <c r="QP740"/>
      <c r="QQ740"/>
      <c r="QR740"/>
      <c r="QS740"/>
      <c r="QT740"/>
      <c r="QU740"/>
      <c r="QV740"/>
      <c r="QW740"/>
      <c r="QX740"/>
      <c r="QY740"/>
      <c r="QZ740"/>
      <c r="RA740"/>
      <c r="RB740"/>
      <c r="RC740"/>
      <c r="RD740"/>
      <c r="RE740"/>
      <c r="RF740"/>
      <c r="RG740"/>
      <c r="RH740"/>
      <c r="RI740"/>
      <c r="RJ740"/>
      <c r="RK740"/>
      <c r="RL740"/>
      <c r="RM740"/>
      <c r="RN740"/>
      <c r="RO740"/>
      <c r="RP740"/>
      <c r="RQ740"/>
      <c r="RR740"/>
      <c r="RS740"/>
      <c r="RT740"/>
      <c r="RU740"/>
      <c r="RV740"/>
      <c r="RW740"/>
      <c r="RX740"/>
      <c r="RY740"/>
      <c r="RZ740"/>
      <c r="SA740"/>
      <c r="SB740"/>
      <c r="SC740"/>
      <c r="SD740"/>
      <c r="SE740"/>
      <c r="SF740"/>
      <c r="SG740"/>
      <c r="SH740"/>
      <c r="SI740"/>
      <c r="SJ740"/>
      <c r="SK740"/>
      <c r="SL740"/>
      <c r="SM740"/>
      <c r="SN740"/>
      <c r="SO740"/>
      <c r="SP740"/>
      <c r="SQ740"/>
      <c r="SR740"/>
      <c r="SS740"/>
      <c r="ST740"/>
      <c r="SU740"/>
      <c r="SV740"/>
      <c r="SW740"/>
      <c r="SX740"/>
      <c r="SY740"/>
      <c r="SZ740"/>
      <c r="TA740"/>
      <c r="TB740"/>
      <c r="TC740"/>
      <c r="TD740"/>
      <c r="TE740"/>
      <c r="TF740"/>
      <c r="TG740"/>
      <c r="TH740"/>
      <c r="TI740"/>
      <c r="TJ740"/>
      <c r="TK740"/>
      <c r="TL740"/>
      <c r="TM740"/>
      <c r="TN740"/>
      <c r="TO740"/>
      <c r="TP740"/>
      <c r="TQ740"/>
      <c r="TR740"/>
      <c r="TS740"/>
      <c r="TT740"/>
      <c r="TU740"/>
      <c r="TV740"/>
      <c r="TW740"/>
      <c r="TX740"/>
      <c r="TY740"/>
      <c r="TZ740"/>
      <c r="UA740"/>
      <c r="UB740"/>
      <c r="UC740"/>
      <c r="UD740"/>
      <c r="UE740"/>
      <c r="UF740"/>
      <c r="UG740"/>
      <c r="UH740"/>
      <c r="UI740"/>
      <c r="UJ740"/>
      <c r="UK740"/>
      <c r="UL740"/>
      <c r="UM740"/>
      <c r="UN740"/>
      <c r="UO740"/>
      <c r="UP740"/>
      <c r="UQ740"/>
      <c r="UR740"/>
      <c r="US740"/>
      <c r="UT740"/>
      <c r="UU740"/>
      <c r="UV740"/>
      <c r="UW740"/>
      <c r="UX740"/>
      <c r="UY740"/>
      <c r="UZ740"/>
      <c r="VA740"/>
      <c r="VB740"/>
      <c r="VC740"/>
      <c r="VD740"/>
      <c r="VE740"/>
      <c r="VF740"/>
      <c r="VG740"/>
      <c r="VH740"/>
      <c r="VI740"/>
      <c r="VJ740"/>
      <c r="VK740"/>
      <c r="VL740"/>
      <c r="VM740"/>
      <c r="VN740"/>
      <c r="VO740"/>
      <c r="VP740"/>
      <c r="VQ740"/>
      <c r="VR740"/>
      <c r="VS740"/>
      <c r="VT740"/>
      <c r="VU740"/>
      <c r="VV740"/>
      <c r="VW740"/>
      <c r="VX740"/>
      <c r="VY740"/>
      <c r="VZ740"/>
      <c r="WA740"/>
      <c r="WB740"/>
      <c r="WC740"/>
      <c r="WD740"/>
      <c r="WE740"/>
      <c r="WF740"/>
      <c r="WG740"/>
      <c r="WH740"/>
      <c r="WI740"/>
      <c r="WJ740"/>
      <c r="WK740"/>
      <c r="WL740"/>
      <c r="WM740"/>
      <c r="WN740"/>
      <c r="WO740"/>
      <c r="WP740"/>
      <c r="WQ740"/>
      <c r="WR740"/>
      <c r="WS740"/>
      <c r="WT740"/>
      <c r="WU740"/>
      <c r="WV740"/>
      <c r="WW740"/>
      <c r="WX740"/>
      <c r="WY740"/>
      <c r="WZ740"/>
      <c r="XA740"/>
      <c r="XB740"/>
      <c r="XC740"/>
      <c r="XD740"/>
      <c r="XE740"/>
      <c r="XF740"/>
      <c r="XG740"/>
      <c r="XH740"/>
      <c r="XI740"/>
      <c r="XJ740"/>
      <c r="XK740"/>
      <c r="XL740"/>
      <c r="XM740"/>
      <c r="XN740"/>
      <c r="XO740"/>
      <c r="XP740"/>
      <c r="XQ740"/>
      <c r="XR740"/>
      <c r="XS740"/>
      <c r="XT740"/>
      <c r="XU740"/>
      <c r="XV740"/>
      <c r="XW740"/>
      <c r="XX740"/>
      <c r="XY740"/>
      <c r="XZ740"/>
      <c r="YA740"/>
      <c r="YB740"/>
      <c r="YC740"/>
      <c r="YD740"/>
      <c r="YE740"/>
      <c r="YF740"/>
      <c r="YG740"/>
      <c r="YH740"/>
      <c r="YI740"/>
      <c r="YJ740"/>
      <c r="YK740"/>
      <c r="YL740"/>
      <c r="YM740"/>
      <c r="YN740"/>
      <c r="YO740"/>
      <c r="YP740"/>
      <c r="YQ740"/>
      <c r="YR740"/>
      <c r="YS740"/>
      <c r="YT740"/>
      <c r="YU740"/>
      <c r="YV740"/>
      <c r="YW740"/>
      <c r="YX740"/>
      <c r="YY740"/>
      <c r="YZ740"/>
      <c r="ZA740"/>
      <c r="ZB740"/>
      <c r="ZC740"/>
      <c r="ZD740"/>
      <c r="ZE740"/>
      <c r="ZF740"/>
      <c r="ZG740"/>
      <c r="ZH740"/>
      <c r="ZI740"/>
      <c r="ZJ740"/>
      <c r="ZK740"/>
      <c r="ZL740"/>
      <c r="ZM740"/>
      <c r="ZN740"/>
      <c r="ZO740"/>
      <c r="ZP740"/>
      <c r="ZQ740"/>
      <c r="ZR740"/>
      <c r="ZS740"/>
      <c r="ZT740"/>
      <c r="ZU740"/>
      <c r="ZV740"/>
      <c r="ZW740"/>
      <c r="ZX740"/>
      <c r="ZY740"/>
      <c r="ZZ740"/>
      <c r="AAA740"/>
      <c r="AAB740"/>
      <c r="AAC740"/>
      <c r="AAD740"/>
      <c r="AAE740"/>
      <c r="AAF740"/>
      <c r="AAG740"/>
      <c r="AAH740"/>
      <c r="AAI740"/>
      <c r="AAJ740"/>
      <c r="AAK740"/>
      <c r="AAL740"/>
      <c r="AAM740"/>
      <c r="AAN740"/>
      <c r="AAO740"/>
      <c r="AAP740"/>
      <c r="AAQ740"/>
      <c r="AAR740"/>
      <c r="AAS740"/>
      <c r="AAT740"/>
      <c r="AAU740"/>
      <c r="AAV740"/>
      <c r="AAW740"/>
      <c r="AAX740"/>
      <c r="AAY740"/>
      <c r="AAZ740"/>
      <c r="ABA740"/>
      <c r="ABB740"/>
      <c r="ABC740"/>
      <c r="ABD740"/>
      <c r="ABE740"/>
      <c r="ABF740"/>
      <c r="ABG740"/>
      <c r="ABH740"/>
      <c r="ABI740"/>
      <c r="ABJ740"/>
      <c r="ABK740"/>
      <c r="ABL740"/>
      <c r="ABM740"/>
      <c r="ABN740"/>
      <c r="ABO740"/>
      <c r="ABP740"/>
      <c r="ABQ740"/>
      <c r="ABR740"/>
      <c r="ABS740"/>
      <c r="ABT740"/>
      <c r="ABU740"/>
      <c r="ABV740"/>
      <c r="ABW740"/>
      <c r="ABX740"/>
      <c r="ABY740"/>
      <c r="ABZ740"/>
      <c r="ACA740"/>
      <c r="ACB740"/>
      <c r="ACC740"/>
      <c r="ACD740"/>
      <c r="ACE740"/>
      <c r="ACF740"/>
      <c r="ACG740"/>
      <c r="ACH740"/>
      <c r="ACI740"/>
      <c r="ACJ740"/>
      <c r="ACK740"/>
      <c r="ACL740"/>
      <c r="ACM740"/>
      <c r="ACN740"/>
      <c r="ACO740"/>
      <c r="ACP740"/>
      <c r="ACQ740"/>
      <c r="ACR740"/>
      <c r="ACS740"/>
      <c r="ACT740"/>
      <c r="ACU740"/>
      <c r="ACV740"/>
      <c r="ACW740"/>
      <c r="ACX740"/>
      <c r="ACY740"/>
      <c r="ACZ740"/>
      <c r="ADA740"/>
      <c r="ADB740"/>
      <c r="ADC740"/>
      <c r="ADD740"/>
      <c r="ADE740"/>
      <c r="ADF740"/>
      <c r="ADG740"/>
      <c r="ADH740"/>
      <c r="ADI740"/>
      <c r="ADJ740"/>
      <c r="ADK740"/>
      <c r="ADL740"/>
      <c r="ADM740"/>
      <c r="ADN740"/>
      <c r="ADO740"/>
      <c r="ADP740"/>
      <c r="ADQ740"/>
      <c r="ADR740"/>
      <c r="ADS740"/>
      <c r="ADT740"/>
      <c r="ADU740"/>
      <c r="ADV740"/>
      <c r="ADW740"/>
      <c r="ADX740"/>
      <c r="ADY740"/>
      <c r="ADZ740"/>
      <c r="AEA740"/>
      <c r="AEB740"/>
      <c r="AEC740"/>
      <c r="AED740"/>
      <c r="AEE740"/>
      <c r="AEF740"/>
      <c r="AEG740"/>
      <c r="AEH740"/>
      <c r="AEI740"/>
      <c r="AEJ740"/>
      <c r="AEK740"/>
      <c r="AEL740"/>
      <c r="AEM740"/>
      <c r="AEN740"/>
      <c r="AEO740"/>
      <c r="AEP740"/>
      <c r="AEQ740"/>
      <c r="AER740"/>
      <c r="AES740"/>
      <c r="AET740"/>
      <c r="AEU740"/>
      <c r="AEV740"/>
      <c r="AEW740"/>
      <c r="AEX740"/>
      <c r="AEY740"/>
      <c r="AEZ740"/>
      <c r="AFA740"/>
      <c r="AFB740"/>
      <c r="AFC740"/>
      <c r="AFD740"/>
      <c r="AFE740"/>
      <c r="AFF740"/>
      <c r="AFG740"/>
      <c r="AFH740"/>
      <c r="AFI740"/>
      <c r="AFJ740"/>
      <c r="AFK740"/>
      <c r="AFL740"/>
      <c r="AFM740"/>
      <c r="AFN740"/>
      <c r="AFO740"/>
      <c r="AFP740"/>
      <c r="AFQ740"/>
      <c r="AFR740"/>
      <c r="AFS740"/>
      <c r="AFT740"/>
      <c r="AFU740"/>
      <c r="AFV740"/>
      <c r="AFW740"/>
      <c r="AFX740"/>
      <c r="AFY740"/>
      <c r="AFZ740"/>
      <c r="AGA740"/>
      <c r="AGB740"/>
      <c r="AGC740"/>
      <c r="AGD740"/>
      <c r="AGE740"/>
      <c r="AGF740"/>
      <c r="AGG740"/>
      <c r="AGH740"/>
      <c r="AGI740"/>
      <c r="AGJ740"/>
      <c r="AGK740"/>
      <c r="AGL740"/>
      <c r="AGM740"/>
      <c r="AGN740"/>
      <c r="AGO740"/>
      <c r="AGP740"/>
      <c r="AGQ740"/>
      <c r="AGR740"/>
      <c r="AGS740"/>
      <c r="AGT740"/>
      <c r="AGU740"/>
      <c r="AGV740"/>
      <c r="AGW740"/>
      <c r="AGX740"/>
      <c r="AGY740"/>
      <c r="AGZ740"/>
      <c r="AHA740"/>
      <c r="AHB740"/>
      <c r="AHC740"/>
      <c r="AHD740"/>
      <c r="AHE740"/>
      <c r="AHF740"/>
      <c r="AHG740"/>
      <c r="AHH740"/>
      <c r="AHI740"/>
      <c r="AHJ740"/>
      <c r="AHK740"/>
      <c r="AHL740"/>
      <c r="AHM740"/>
      <c r="AHN740"/>
      <c r="AHO740"/>
      <c r="AHP740"/>
      <c r="AHQ740"/>
      <c r="AHR740"/>
      <c r="AHS740"/>
      <c r="AHT740"/>
      <c r="AHU740"/>
      <c r="AHV740"/>
      <c r="AHW740"/>
      <c r="AHX740"/>
      <c r="AHY740"/>
      <c r="AHZ740"/>
      <c r="AIA740"/>
      <c r="AIB740"/>
      <c r="AIC740"/>
      <c r="AID740"/>
      <c r="AIE740"/>
      <c r="AIF740"/>
      <c r="AIG740"/>
      <c r="AIH740"/>
      <c r="AII740"/>
      <c r="AIJ740"/>
      <c r="AIK740"/>
      <c r="AIL740"/>
      <c r="AIM740"/>
      <c r="AIN740"/>
      <c r="AIO740"/>
      <c r="AIP740"/>
      <c r="AIQ740"/>
      <c r="AIR740"/>
      <c r="AIS740"/>
      <c r="AIT740"/>
      <c r="AIU740"/>
      <c r="AIV740"/>
      <c r="AIW740"/>
      <c r="AIX740"/>
      <c r="AIY740"/>
      <c r="AIZ740"/>
      <c r="AJA740"/>
      <c r="AJB740"/>
      <c r="AJC740"/>
      <c r="AJD740"/>
      <c r="AJE740"/>
      <c r="AJF740"/>
      <c r="AJG740"/>
      <c r="AJH740"/>
      <c r="AJI740"/>
      <c r="AJJ740"/>
      <c r="AJK740"/>
      <c r="AJL740"/>
      <c r="AJM740"/>
      <c r="AJN740"/>
      <c r="AJO740"/>
      <c r="AJP740"/>
      <c r="AJQ740"/>
      <c r="AJR740"/>
      <c r="AJS740"/>
      <c r="AJT740"/>
      <c r="AJU740"/>
      <c r="AJV740"/>
      <c r="AJW740"/>
      <c r="AJX740"/>
      <c r="AJY740"/>
      <c r="AJZ740"/>
      <c r="AKA740"/>
      <c r="AKB740"/>
      <c r="AKC740"/>
      <c r="AKD740"/>
      <c r="AKE740"/>
      <c r="AKF740"/>
      <c r="AKG740"/>
      <c r="AKH740"/>
      <c r="AKI740"/>
      <c r="AKJ740"/>
      <c r="AKK740"/>
      <c r="AKL740"/>
      <c r="AKM740"/>
      <c r="AKN740"/>
      <c r="AKO740"/>
      <c r="AKP740"/>
      <c r="AKQ740"/>
      <c r="AKR740"/>
      <c r="AKS740"/>
      <c r="AKT740"/>
      <c r="AKU740"/>
      <c r="AKV740"/>
      <c r="AKW740"/>
      <c r="AKX740"/>
      <c r="AKY740"/>
      <c r="AKZ740"/>
      <c r="ALA740"/>
      <c r="ALB740"/>
      <c r="ALC740"/>
      <c r="ALD740"/>
      <c r="ALE740"/>
      <c r="ALF740"/>
      <c r="ALG740"/>
      <c r="ALH740"/>
      <c r="ALI740"/>
      <c r="ALJ740"/>
      <c r="ALK740"/>
      <c r="ALL740"/>
      <c r="ALM740"/>
      <c r="ALN740"/>
      <c r="ALO740"/>
      <c r="ALP740"/>
      <c r="ALQ740"/>
      <c r="ALR740"/>
      <c r="ALS740"/>
      <c r="ALT740"/>
      <c r="ALU740"/>
      <c r="ALV740"/>
      <c r="ALW740"/>
      <c r="ALX740"/>
      <c r="ALY740"/>
      <c r="ALZ740"/>
      <c r="AMA740"/>
      <c r="AMB740"/>
      <c r="AMC740"/>
      <c r="AMD740"/>
      <c r="AME740"/>
      <c r="AMF740"/>
      <c r="AMG740"/>
      <c r="AMH740"/>
      <c r="AMI740"/>
      <c r="AMJ740"/>
    </row>
    <row r="741" spans="1:1024" s="77" customFormat="1" ht="15.75" x14ac:dyDescent="0.25">
      <c r="A741" s="244"/>
      <c r="B741" s="245"/>
      <c r="C741" s="245"/>
      <c r="D741" s="245"/>
      <c r="E741" s="245"/>
      <c r="F741" s="264"/>
      <c r="G741" s="265" t="s">
        <v>65</v>
      </c>
      <c r="H741" s="266"/>
      <c r="I741" s="266"/>
      <c r="J741" s="267"/>
      <c r="K741" s="268"/>
      <c r="L741" s="269"/>
      <c r="M741" s="269">
        <f>SUM(M712:M740)</f>
        <v>394973.08495834516</v>
      </c>
      <c r="N741" s="269"/>
      <c r="O741" s="269">
        <f>SUM(O712:O740)</f>
        <v>473730.71809903916</v>
      </c>
      <c r="P741" s="270">
        <f t="shared" si="232"/>
        <v>0.27486531817005527</v>
      </c>
      <c r="Q741" s="269"/>
      <c r="R741" s="269"/>
      <c r="S741" s="269">
        <f>SUM(S712:S740)</f>
        <v>0</v>
      </c>
      <c r="T741" s="269">
        <f>SUM(T712:T740)</f>
        <v>0</v>
      </c>
      <c r="U741" s="87"/>
      <c r="V741" s="311" t="e">
        <f t="shared" si="233"/>
        <v>#DIV/0!</v>
      </c>
    </row>
    <row r="742" spans="1:1024" ht="15.75" x14ac:dyDescent="0.25">
      <c r="A742" s="244"/>
      <c r="B742" s="244"/>
      <c r="C742" s="244"/>
      <c r="D742" s="244"/>
      <c r="E742" s="244"/>
      <c r="F742" s="246"/>
      <c r="G742" s="274" t="s">
        <v>528</v>
      </c>
      <c r="H742" s="274"/>
      <c r="I742" s="274"/>
      <c r="J742" s="248"/>
      <c r="K742" s="250"/>
      <c r="L742" s="250"/>
      <c r="M742" s="250">
        <f>SUM(M741,M709,M700,M661,M656,M619,M608,M588,M575,M547,M427)</f>
        <v>604202.65800773713</v>
      </c>
      <c r="N742" s="250"/>
      <c r="O742" s="250">
        <f>SUM(O741,O709,O700,O661,O656,O619,O608,O588,O575,O547,O427)</f>
        <v>738740.89532339911</v>
      </c>
      <c r="P742" s="251">
        <f t="shared" si="232"/>
        <v>0.42862800211289365</v>
      </c>
      <c r="Q742" s="250"/>
      <c r="R742" s="250"/>
      <c r="S742" s="250">
        <f>SUM(S741,S709,S700,S661,S656,S619,S608,S588,S575,S547,S427)</f>
        <v>0</v>
      </c>
      <c r="T742" s="250">
        <f>SUM(T741,T709,T700,T661,T656,T619,T608,T588,T575,T547,T427)</f>
        <v>0</v>
      </c>
      <c r="U742" s="89"/>
      <c r="V742" s="311" t="e">
        <f t="shared" si="233"/>
        <v>#DIV/0!</v>
      </c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  <c r="MM742"/>
      <c r="MN742"/>
      <c r="MO742"/>
      <c r="MP742"/>
      <c r="MQ742"/>
      <c r="MR742"/>
      <c r="MS742"/>
      <c r="MT742"/>
      <c r="MU742"/>
      <c r="MV742"/>
      <c r="MW742"/>
      <c r="MX742"/>
      <c r="MY742"/>
      <c r="MZ742"/>
      <c r="NA742"/>
      <c r="NB742"/>
      <c r="NC742"/>
      <c r="ND742"/>
      <c r="NE742"/>
      <c r="NF742"/>
      <c r="NG742"/>
      <c r="NH742"/>
      <c r="NI742"/>
      <c r="NJ742"/>
      <c r="NK742"/>
      <c r="NL742"/>
      <c r="NM742"/>
      <c r="NN742"/>
      <c r="NO742"/>
      <c r="NP742"/>
      <c r="NQ742"/>
      <c r="NR742"/>
      <c r="NS742"/>
      <c r="NT742"/>
      <c r="NU742"/>
      <c r="NV742"/>
      <c r="NW742"/>
      <c r="NX742"/>
      <c r="NY742"/>
      <c r="NZ742"/>
      <c r="OA742"/>
      <c r="OB742"/>
      <c r="OC742"/>
      <c r="OD742"/>
      <c r="OE742"/>
      <c r="OF742"/>
      <c r="OG742"/>
      <c r="OH742"/>
      <c r="OI742"/>
      <c r="OJ742"/>
      <c r="OK742"/>
      <c r="OL742"/>
      <c r="OM742"/>
      <c r="ON742"/>
      <c r="OO742"/>
      <c r="OP742"/>
      <c r="OQ742"/>
      <c r="OR742"/>
      <c r="OS742"/>
      <c r="OT742"/>
      <c r="OU742"/>
      <c r="OV742"/>
      <c r="OW742"/>
      <c r="OX742"/>
      <c r="OY742"/>
      <c r="OZ742"/>
      <c r="PA742"/>
      <c r="PB742"/>
      <c r="PC742"/>
      <c r="PD742"/>
      <c r="PE742"/>
      <c r="PF742"/>
      <c r="PG742"/>
      <c r="PH742"/>
      <c r="PI742"/>
      <c r="PJ742"/>
      <c r="PK742"/>
      <c r="PL742"/>
      <c r="PM742"/>
      <c r="PN742"/>
      <c r="PO742"/>
      <c r="PP742"/>
      <c r="PQ742"/>
      <c r="PR742"/>
      <c r="PS742"/>
      <c r="PT742"/>
      <c r="PU742"/>
      <c r="PV742"/>
      <c r="PW742"/>
      <c r="PX742"/>
      <c r="PY742"/>
      <c r="PZ742"/>
      <c r="QA742"/>
      <c r="QB742"/>
      <c r="QC742"/>
      <c r="QD742"/>
      <c r="QE742"/>
      <c r="QF742"/>
      <c r="QG742"/>
      <c r="QH742"/>
      <c r="QI742"/>
      <c r="QJ742"/>
      <c r="QK742"/>
      <c r="QL742"/>
      <c r="QM742"/>
      <c r="QN742"/>
      <c r="QO742"/>
      <c r="QP742"/>
      <c r="QQ742"/>
      <c r="QR742"/>
      <c r="QS742"/>
      <c r="QT742"/>
      <c r="QU742"/>
      <c r="QV742"/>
      <c r="QW742"/>
      <c r="QX742"/>
      <c r="QY742"/>
      <c r="QZ742"/>
      <c r="RA742"/>
      <c r="RB742"/>
      <c r="RC742"/>
      <c r="RD742"/>
      <c r="RE742"/>
      <c r="RF742"/>
      <c r="RG742"/>
      <c r="RH742"/>
      <c r="RI742"/>
      <c r="RJ742"/>
      <c r="RK742"/>
      <c r="RL742"/>
      <c r="RM742"/>
      <c r="RN742"/>
      <c r="RO742"/>
      <c r="RP742"/>
      <c r="RQ742"/>
      <c r="RR742"/>
      <c r="RS742"/>
      <c r="RT742"/>
      <c r="RU742"/>
      <c r="RV742"/>
      <c r="RW742"/>
      <c r="RX742"/>
      <c r="RY742"/>
      <c r="RZ742"/>
      <c r="SA742"/>
      <c r="SB742"/>
      <c r="SC742"/>
      <c r="SD742"/>
      <c r="SE742"/>
      <c r="SF742"/>
      <c r="SG742"/>
      <c r="SH742"/>
      <c r="SI742"/>
      <c r="SJ742"/>
      <c r="SK742"/>
      <c r="SL742"/>
      <c r="SM742"/>
      <c r="SN742"/>
      <c r="SO742"/>
      <c r="SP742"/>
      <c r="SQ742"/>
      <c r="SR742"/>
      <c r="SS742"/>
      <c r="ST742"/>
      <c r="SU742"/>
      <c r="SV742"/>
      <c r="SW742"/>
      <c r="SX742"/>
      <c r="SY742"/>
      <c r="SZ742"/>
      <c r="TA742"/>
      <c r="TB742"/>
      <c r="TC742"/>
      <c r="TD742"/>
      <c r="TE742"/>
      <c r="TF742"/>
      <c r="TG742"/>
      <c r="TH742"/>
      <c r="TI742"/>
      <c r="TJ742"/>
      <c r="TK742"/>
      <c r="TL742"/>
      <c r="TM742"/>
      <c r="TN742"/>
      <c r="TO742"/>
      <c r="TP742"/>
      <c r="TQ742"/>
      <c r="TR742"/>
      <c r="TS742"/>
      <c r="TT742"/>
      <c r="TU742"/>
      <c r="TV742"/>
      <c r="TW742"/>
      <c r="TX742"/>
      <c r="TY742"/>
      <c r="TZ742"/>
      <c r="UA742"/>
      <c r="UB742"/>
      <c r="UC742"/>
      <c r="UD742"/>
      <c r="UE742"/>
      <c r="UF742"/>
      <c r="UG742"/>
      <c r="UH742"/>
      <c r="UI742"/>
      <c r="UJ742"/>
      <c r="UK742"/>
      <c r="UL742"/>
      <c r="UM742"/>
      <c r="UN742"/>
      <c r="UO742"/>
      <c r="UP742"/>
      <c r="UQ742"/>
      <c r="UR742"/>
      <c r="US742"/>
      <c r="UT742"/>
      <c r="UU742"/>
      <c r="UV742"/>
      <c r="UW742"/>
      <c r="UX742"/>
      <c r="UY742"/>
      <c r="UZ742"/>
      <c r="VA742"/>
      <c r="VB742"/>
      <c r="VC742"/>
      <c r="VD742"/>
      <c r="VE742"/>
      <c r="VF742"/>
      <c r="VG742"/>
      <c r="VH742"/>
      <c r="VI742"/>
      <c r="VJ742"/>
      <c r="VK742"/>
      <c r="VL742"/>
      <c r="VM742"/>
      <c r="VN742"/>
      <c r="VO742"/>
      <c r="VP742"/>
      <c r="VQ742"/>
      <c r="VR742"/>
      <c r="VS742"/>
      <c r="VT742"/>
      <c r="VU742"/>
      <c r="VV742"/>
      <c r="VW742"/>
      <c r="VX742"/>
      <c r="VY742"/>
      <c r="VZ742"/>
      <c r="WA742"/>
      <c r="WB742"/>
      <c r="WC742"/>
      <c r="WD742"/>
      <c r="WE742"/>
      <c r="WF742"/>
      <c r="WG742"/>
      <c r="WH742"/>
      <c r="WI742"/>
      <c r="WJ742"/>
      <c r="WK742"/>
      <c r="WL742"/>
      <c r="WM742"/>
      <c r="WN742"/>
      <c r="WO742"/>
      <c r="WP742"/>
      <c r="WQ742"/>
      <c r="WR742"/>
      <c r="WS742"/>
      <c r="WT742"/>
      <c r="WU742"/>
      <c r="WV742"/>
      <c r="WW742"/>
      <c r="WX742"/>
      <c r="WY742"/>
      <c r="WZ742"/>
      <c r="XA742"/>
      <c r="XB742"/>
      <c r="XC742"/>
      <c r="XD742"/>
      <c r="XE742"/>
      <c r="XF742"/>
      <c r="XG742"/>
      <c r="XH742"/>
      <c r="XI742"/>
      <c r="XJ742"/>
      <c r="XK742"/>
      <c r="XL742"/>
      <c r="XM742"/>
      <c r="XN742"/>
      <c r="XO742"/>
      <c r="XP742"/>
      <c r="XQ742"/>
      <c r="XR742"/>
      <c r="XS742"/>
      <c r="XT742"/>
      <c r="XU742"/>
      <c r="XV742"/>
      <c r="XW742"/>
      <c r="XX742"/>
      <c r="XY742"/>
      <c r="XZ742"/>
      <c r="YA742"/>
      <c r="YB742"/>
      <c r="YC742"/>
      <c r="YD742"/>
      <c r="YE742"/>
      <c r="YF742"/>
      <c r="YG742"/>
      <c r="YH742"/>
      <c r="YI742"/>
      <c r="YJ742"/>
      <c r="YK742"/>
      <c r="YL742"/>
      <c r="YM742"/>
      <c r="YN742"/>
      <c r="YO742"/>
      <c r="YP742"/>
      <c r="YQ742"/>
      <c r="YR742"/>
      <c r="YS742"/>
      <c r="YT742"/>
      <c r="YU742"/>
      <c r="YV742"/>
      <c r="YW742"/>
      <c r="YX742"/>
      <c r="YY742"/>
      <c r="YZ742"/>
      <c r="ZA742"/>
      <c r="ZB742"/>
      <c r="ZC742"/>
      <c r="ZD742"/>
      <c r="ZE742"/>
      <c r="ZF742"/>
      <c r="ZG742"/>
      <c r="ZH742"/>
      <c r="ZI742"/>
      <c r="ZJ742"/>
      <c r="ZK742"/>
      <c r="ZL742"/>
      <c r="ZM742"/>
      <c r="ZN742"/>
      <c r="ZO742"/>
      <c r="ZP742"/>
      <c r="ZQ742"/>
      <c r="ZR742"/>
      <c r="ZS742"/>
      <c r="ZT742"/>
      <c r="ZU742"/>
      <c r="ZV742"/>
      <c r="ZW742"/>
      <c r="ZX742"/>
      <c r="ZY742"/>
      <c r="ZZ742"/>
      <c r="AAA742"/>
      <c r="AAB742"/>
      <c r="AAC742"/>
      <c r="AAD742"/>
      <c r="AAE742"/>
      <c r="AAF742"/>
      <c r="AAG742"/>
      <c r="AAH742"/>
      <c r="AAI742"/>
      <c r="AAJ742"/>
      <c r="AAK742"/>
      <c r="AAL742"/>
      <c r="AAM742"/>
      <c r="AAN742"/>
      <c r="AAO742"/>
      <c r="AAP742"/>
      <c r="AAQ742"/>
      <c r="AAR742"/>
      <c r="AAS742"/>
      <c r="AAT742"/>
      <c r="AAU742"/>
      <c r="AAV742"/>
      <c r="AAW742"/>
      <c r="AAX742"/>
      <c r="AAY742"/>
      <c r="AAZ742"/>
      <c r="ABA742"/>
      <c r="ABB742"/>
      <c r="ABC742"/>
      <c r="ABD742"/>
      <c r="ABE742"/>
      <c r="ABF742"/>
      <c r="ABG742"/>
      <c r="ABH742"/>
      <c r="ABI742"/>
      <c r="ABJ742"/>
      <c r="ABK742"/>
      <c r="ABL742"/>
      <c r="ABM742"/>
      <c r="ABN742"/>
      <c r="ABO742"/>
      <c r="ABP742"/>
      <c r="ABQ742"/>
      <c r="ABR742"/>
      <c r="ABS742"/>
      <c r="ABT742"/>
      <c r="ABU742"/>
      <c r="ABV742"/>
      <c r="ABW742"/>
      <c r="ABX742"/>
      <c r="ABY742"/>
      <c r="ABZ742"/>
      <c r="ACA742"/>
      <c r="ACB742"/>
      <c r="ACC742"/>
      <c r="ACD742"/>
      <c r="ACE742"/>
      <c r="ACF742"/>
      <c r="ACG742"/>
      <c r="ACH742"/>
      <c r="ACI742"/>
      <c r="ACJ742"/>
      <c r="ACK742"/>
      <c r="ACL742"/>
      <c r="ACM742"/>
      <c r="ACN742"/>
      <c r="ACO742"/>
      <c r="ACP742"/>
      <c r="ACQ742"/>
      <c r="ACR742"/>
      <c r="ACS742"/>
      <c r="ACT742"/>
      <c r="ACU742"/>
      <c r="ACV742"/>
      <c r="ACW742"/>
      <c r="ACX742"/>
      <c r="ACY742"/>
      <c r="ACZ742"/>
      <c r="ADA742"/>
      <c r="ADB742"/>
      <c r="ADC742"/>
      <c r="ADD742"/>
      <c r="ADE742"/>
      <c r="ADF742"/>
      <c r="ADG742"/>
      <c r="ADH742"/>
      <c r="ADI742"/>
      <c r="ADJ742"/>
      <c r="ADK742"/>
      <c r="ADL742"/>
      <c r="ADM742"/>
      <c r="ADN742"/>
      <c r="ADO742"/>
      <c r="ADP742"/>
      <c r="ADQ742"/>
      <c r="ADR742"/>
      <c r="ADS742"/>
      <c r="ADT742"/>
      <c r="ADU742"/>
      <c r="ADV742"/>
      <c r="ADW742"/>
      <c r="ADX742"/>
      <c r="ADY742"/>
      <c r="ADZ742"/>
      <c r="AEA742"/>
      <c r="AEB742"/>
      <c r="AEC742"/>
      <c r="AED742"/>
      <c r="AEE742"/>
      <c r="AEF742"/>
      <c r="AEG742"/>
      <c r="AEH742"/>
      <c r="AEI742"/>
      <c r="AEJ742"/>
      <c r="AEK742"/>
      <c r="AEL742"/>
      <c r="AEM742"/>
      <c r="AEN742"/>
      <c r="AEO742"/>
      <c r="AEP742"/>
      <c r="AEQ742"/>
      <c r="AER742"/>
      <c r="AES742"/>
      <c r="AET742"/>
      <c r="AEU742"/>
      <c r="AEV742"/>
      <c r="AEW742"/>
      <c r="AEX742"/>
      <c r="AEY742"/>
      <c r="AEZ742"/>
      <c r="AFA742"/>
      <c r="AFB742"/>
      <c r="AFC742"/>
      <c r="AFD742"/>
      <c r="AFE742"/>
      <c r="AFF742"/>
      <c r="AFG742"/>
      <c r="AFH742"/>
      <c r="AFI742"/>
      <c r="AFJ742"/>
      <c r="AFK742"/>
      <c r="AFL742"/>
      <c r="AFM742"/>
      <c r="AFN742"/>
      <c r="AFO742"/>
      <c r="AFP742"/>
      <c r="AFQ742"/>
      <c r="AFR742"/>
      <c r="AFS742"/>
      <c r="AFT742"/>
      <c r="AFU742"/>
      <c r="AFV742"/>
      <c r="AFW742"/>
      <c r="AFX742"/>
      <c r="AFY742"/>
      <c r="AFZ742"/>
      <c r="AGA742"/>
      <c r="AGB742"/>
      <c r="AGC742"/>
      <c r="AGD742"/>
      <c r="AGE742"/>
      <c r="AGF742"/>
      <c r="AGG742"/>
      <c r="AGH742"/>
      <c r="AGI742"/>
      <c r="AGJ742"/>
      <c r="AGK742"/>
      <c r="AGL742"/>
      <c r="AGM742"/>
      <c r="AGN742"/>
      <c r="AGO742"/>
      <c r="AGP742"/>
      <c r="AGQ742"/>
      <c r="AGR742"/>
      <c r="AGS742"/>
      <c r="AGT742"/>
      <c r="AGU742"/>
      <c r="AGV742"/>
      <c r="AGW742"/>
      <c r="AGX742"/>
      <c r="AGY742"/>
      <c r="AGZ742"/>
      <c r="AHA742"/>
      <c r="AHB742"/>
      <c r="AHC742"/>
      <c r="AHD742"/>
      <c r="AHE742"/>
      <c r="AHF742"/>
      <c r="AHG742"/>
      <c r="AHH742"/>
      <c r="AHI742"/>
      <c r="AHJ742"/>
      <c r="AHK742"/>
      <c r="AHL742"/>
      <c r="AHM742"/>
      <c r="AHN742"/>
      <c r="AHO742"/>
      <c r="AHP742"/>
      <c r="AHQ742"/>
      <c r="AHR742"/>
      <c r="AHS742"/>
      <c r="AHT742"/>
      <c r="AHU742"/>
      <c r="AHV742"/>
      <c r="AHW742"/>
      <c r="AHX742"/>
      <c r="AHY742"/>
      <c r="AHZ742"/>
      <c r="AIA742"/>
      <c r="AIB742"/>
      <c r="AIC742"/>
      <c r="AID742"/>
      <c r="AIE742"/>
      <c r="AIF742"/>
      <c r="AIG742"/>
      <c r="AIH742"/>
      <c r="AII742"/>
      <c r="AIJ742"/>
      <c r="AIK742"/>
      <c r="AIL742"/>
      <c r="AIM742"/>
      <c r="AIN742"/>
      <c r="AIO742"/>
      <c r="AIP742"/>
      <c r="AIQ742"/>
      <c r="AIR742"/>
      <c r="AIS742"/>
      <c r="AIT742"/>
      <c r="AIU742"/>
      <c r="AIV742"/>
      <c r="AIW742"/>
      <c r="AIX742"/>
      <c r="AIY742"/>
      <c r="AIZ742"/>
      <c r="AJA742"/>
      <c r="AJB742"/>
      <c r="AJC742"/>
      <c r="AJD742"/>
      <c r="AJE742"/>
      <c r="AJF742"/>
      <c r="AJG742"/>
      <c r="AJH742"/>
      <c r="AJI742"/>
      <c r="AJJ742"/>
      <c r="AJK742"/>
      <c r="AJL742"/>
      <c r="AJM742"/>
      <c r="AJN742"/>
      <c r="AJO742"/>
      <c r="AJP742"/>
      <c r="AJQ742"/>
      <c r="AJR742"/>
      <c r="AJS742"/>
      <c r="AJT742"/>
      <c r="AJU742"/>
      <c r="AJV742"/>
      <c r="AJW742"/>
      <c r="AJX742"/>
      <c r="AJY742"/>
      <c r="AJZ742"/>
      <c r="AKA742"/>
      <c r="AKB742"/>
      <c r="AKC742"/>
      <c r="AKD742"/>
      <c r="AKE742"/>
      <c r="AKF742"/>
      <c r="AKG742"/>
      <c r="AKH742"/>
      <c r="AKI742"/>
      <c r="AKJ742"/>
      <c r="AKK742"/>
      <c r="AKL742"/>
      <c r="AKM742"/>
      <c r="AKN742"/>
      <c r="AKO742"/>
      <c r="AKP742"/>
      <c r="AKQ742"/>
      <c r="AKR742"/>
      <c r="AKS742"/>
      <c r="AKT742"/>
      <c r="AKU742"/>
      <c r="AKV742"/>
      <c r="AKW742"/>
      <c r="AKX742"/>
      <c r="AKY742"/>
      <c r="AKZ742"/>
      <c r="ALA742"/>
      <c r="ALB742"/>
      <c r="ALC742"/>
      <c r="ALD742"/>
      <c r="ALE742"/>
      <c r="ALF742"/>
      <c r="ALG742"/>
      <c r="ALH742"/>
      <c r="ALI742"/>
      <c r="ALJ742"/>
      <c r="ALK742"/>
      <c r="ALL742"/>
      <c r="ALM742"/>
      <c r="ALN742"/>
      <c r="ALO742"/>
      <c r="ALP742"/>
      <c r="ALQ742"/>
      <c r="ALR742"/>
      <c r="ALS742"/>
      <c r="ALT742"/>
      <c r="ALU742"/>
      <c r="ALV742"/>
      <c r="ALW742"/>
      <c r="ALX742"/>
      <c r="ALY742"/>
      <c r="ALZ742"/>
      <c r="AMA742"/>
      <c r="AMB742"/>
      <c r="AMC742"/>
      <c r="AMD742"/>
      <c r="AME742"/>
      <c r="AMF742"/>
      <c r="AMG742"/>
      <c r="AMH742"/>
      <c r="AMI742"/>
      <c r="AMJ742"/>
    </row>
    <row r="743" spans="1:1024" ht="15.75" x14ac:dyDescent="0.25">
      <c r="A743" s="235">
        <v>4</v>
      </c>
      <c r="B743" s="235"/>
      <c r="C743" s="235"/>
      <c r="D743" s="235"/>
      <c r="E743" s="235"/>
      <c r="F743" s="236"/>
      <c r="G743" s="237" t="s">
        <v>529</v>
      </c>
      <c r="H743" s="237"/>
      <c r="I743" s="237"/>
      <c r="J743" s="238"/>
      <c r="K743" s="239"/>
      <c r="L743" s="239"/>
      <c r="M743" s="238"/>
      <c r="N743" s="239"/>
      <c r="O743" s="240"/>
      <c r="P743" s="241"/>
      <c r="Q743" s="240"/>
      <c r="R743" s="240"/>
      <c r="S743" s="238"/>
      <c r="T743" s="238"/>
      <c r="U743" s="93"/>
      <c r="V743" s="316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  <c r="MM743"/>
      <c r="MN743"/>
      <c r="MO743"/>
      <c r="MP743"/>
      <c r="MQ743"/>
      <c r="MR743"/>
      <c r="MS743"/>
      <c r="MT743"/>
      <c r="MU743"/>
      <c r="MV743"/>
      <c r="MW743"/>
      <c r="MX743"/>
      <c r="MY743"/>
      <c r="MZ743"/>
      <c r="NA743"/>
      <c r="NB743"/>
      <c r="NC743"/>
      <c r="ND743"/>
      <c r="NE743"/>
      <c r="NF743"/>
      <c r="NG743"/>
      <c r="NH743"/>
      <c r="NI743"/>
      <c r="NJ743"/>
      <c r="NK743"/>
      <c r="NL743"/>
      <c r="NM743"/>
      <c r="NN743"/>
      <c r="NO743"/>
      <c r="NP743"/>
      <c r="NQ743"/>
      <c r="NR743"/>
      <c r="NS743"/>
      <c r="NT743"/>
      <c r="NU743"/>
      <c r="NV743"/>
      <c r="NW743"/>
      <c r="NX743"/>
      <c r="NY743"/>
      <c r="NZ743"/>
      <c r="OA743"/>
      <c r="OB743"/>
      <c r="OC743"/>
      <c r="OD743"/>
      <c r="OE743"/>
      <c r="OF743"/>
      <c r="OG743"/>
      <c r="OH743"/>
      <c r="OI743"/>
      <c r="OJ743"/>
      <c r="OK743"/>
      <c r="OL743"/>
      <c r="OM743"/>
      <c r="ON743"/>
      <c r="OO743"/>
      <c r="OP743"/>
      <c r="OQ743"/>
      <c r="OR743"/>
      <c r="OS743"/>
      <c r="OT743"/>
      <c r="OU743"/>
      <c r="OV743"/>
      <c r="OW743"/>
      <c r="OX743"/>
      <c r="OY743"/>
      <c r="OZ743"/>
      <c r="PA743"/>
      <c r="PB743"/>
      <c r="PC743"/>
      <c r="PD743"/>
      <c r="PE743"/>
      <c r="PF743"/>
      <c r="PG743"/>
      <c r="PH743"/>
      <c r="PI743"/>
      <c r="PJ743"/>
      <c r="PK743"/>
      <c r="PL743"/>
      <c r="PM743"/>
      <c r="PN743"/>
      <c r="PO743"/>
      <c r="PP743"/>
      <c r="PQ743"/>
      <c r="PR743"/>
      <c r="PS743"/>
      <c r="PT743"/>
      <c r="PU743"/>
      <c r="PV743"/>
      <c r="PW743"/>
      <c r="PX743"/>
      <c r="PY743"/>
      <c r="PZ743"/>
      <c r="QA743"/>
      <c r="QB743"/>
      <c r="QC743"/>
      <c r="QD743"/>
      <c r="QE743"/>
      <c r="QF743"/>
      <c r="QG743"/>
      <c r="QH743"/>
      <c r="QI743"/>
      <c r="QJ743"/>
      <c r="QK743"/>
      <c r="QL743"/>
      <c r="QM743"/>
      <c r="QN743"/>
      <c r="QO743"/>
      <c r="QP743"/>
      <c r="QQ743"/>
      <c r="QR743"/>
      <c r="QS743"/>
      <c r="QT743"/>
      <c r="QU743"/>
      <c r="QV743"/>
      <c r="QW743"/>
      <c r="QX743"/>
      <c r="QY743"/>
      <c r="QZ743"/>
      <c r="RA743"/>
      <c r="RB743"/>
      <c r="RC743"/>
      <c r="RD743"/>
      <c r="RE743"/>
      <c r="RF743"/>
      <c r="RG743"/>
      <c r="RH743"/>
      <c r="RI743"/>
      <c r="RJ743"/>
      <c r="RK743"/>
      <c r="RL743"/>
      <c r="RM743"/>
      <c r="RN743"/>
      <c r="RO743"/>
      <c r="RP743"/>
      <c r="RQ743"/>
      <c r="RR743"/>
      <c r="RS743"/>
      <c r="RT743"/>
      <c r="RU743"/>
      <c r="RV743"/>
      <c r="RW743"/>
      <c r="RX743"/>
      <c r="RY743"/>
      <c r="RZ743"/>
      <c r="SA743"/>
      <c r="SB743"/>
      <c r="SC743"/>
      <c r="SD743"/>
      <c r="SE743"/>
      <c r="SF743"/>
      <c r="SG743"/>
      <c r="SH743"/>
      <c r="SI743"/>
      <c r="SJ743"/>
      <c r="SK743"/>
      <c r="SL743"/>
      <c r="SM743"/>
      <c r="SN743"/>
      <c r="SO743"/>
      <c r="SP743"/>
      <c r="SQ743"/>
      <c r="SR743"/>
      <c r="SS743"/>
      <c r="ST743"/>
      <c r="SU743"/>
      <c r="SV743"/>
      <c r="SW743"/>
      <c r="SX743"/>
      <c r="SY743"/>
      <c r="SZ743"/>
      <c r="TA743"/>
      <c r="TB743"/>
      <c r="TC743"/>
      <c r="TD743"/>
      <c r="TE743"/>
      <c r="TF743"/>
      <c r="TG743"/>
      <c r="TH743"/>
      <c r="TI743"/>
      <c r="TJ743"/>
      <c r="TK743"/>
      <c r="TL743"/>
      <c r="TM743"/>
      <c r="TN743"/>
      <c r="TO743"/>
      <c r="TP743"/>
      <c r="TQ743"/>
      <c r="TR743"/>
      <c r="TS743"/>
      <c r="TT743"/>
      <c r="TU743"/>
      <c r="TV743"/>
      <c r="TW743"/>
      <c r="TX743"/>
      <c r="TY743"/>
      <c r="TZ743"/>
      <c r="UA743"/>
      <c r="UB743"/>
      <c r="UC743"/>
      <c r="UD743"/>
      <c r="UE743"/>
      <c r="UF743"/>
      <c r="UG743"/>
      <c r="UH743"/>
      <c r="UI743"/>
      <c r="UJ743"/>
      <c r="UK743"/>
      <c r="UL743"/>
      <c r="UM743"/>
      <c r="UN743"/>
      <c r="UO743"/>
      <c r="UP743"/>
      <c r="UQ743"/>
      <c r="UR743"/>
      <c r="US743"/>
      <c r="UT743"/>
      <c r="UU743"/>
      <c r="UV743"/>
      <c r="UW743"/>
      <c r="UX743"/>
      <c r="UY743"/>
      <c r="UZ743"/>
      <c r="VA743"/>
      <c r="VB743"/>
      <c r="VC743"/>
      <c r="VD743"/>
      <c r="VE743"/>
      <c r="VF743"/>
      <c r="VG743"/>
      <c r="VH743"/>
      <c r="VI743"/>
      <c r="VJ743"/>
      <c r="VK743"/>
      <c r="VL743"/>
      <c r="VM743"/>
      <c r="VN743"/>
      <c r="VO743"/>
      <c r="VP743"/>
      <c r="VQ743"/>
      <c r="VR743"/>
      <c r="VS743"/>
      <c r="VT743"/>
      <c r="VU743"/>
      <c r="VV743"/>
      <c r="VW743"/>
      <c r="VX743"/>
      <c r="VY743"/>
      <c r="VZ743"/>
      <c r="WA743"/>
      <c r="WB743"/>
      <c r="WC743"/>
      <c r="WD743"/>
      <c r="WE743"/>
      <c r="WF743"/>
      <c r="WG743"/>
      <c r="WH743"/>
      <c r="WI743"/>
      <c r="WJ743"/>
      <c r="WK743"/>
      <c r="WL743"/>
      <c r="WM743"/>
      <c r="WN743"/>
      <c r="WO743"/>
      <c r="WP743"/>
      <c r="WQ743"/>
      <c r="WR743"/>
      <c r="WS743"/>
      <c r="WT743"/>
      <c r="WU743"/>
      <c r="WV743"/>
      <c r="WW743"/>
      <c r="WX743"/>
      <c r="WY743"/>
      <c r="WZ743"/>
      <c r="XA743"/>
      <c r="XB743"/>
      <c r="XC743"/>
      <c r="XD743"/>
      <c r="XE743"/>
      <c r="XF743"/>
      <c r="XG743"/>
      <c r="XH743"/>
      <c r="XI743"/>
      <c r="XJ743"/>
      <c r="XK743"/>
      <c r="XL743"/>
      <c r="XM743"/>
      <c r="XN743"/>
      <c r="XO743"/>
      <c r="XP743"/>
      <c r="XQ743"/>
      <c r="XR743"/>
      <c r="XS743"/>
      <c r="XT743"/>
      <c r="XU743"/>
      <c r="XV743"/>
      <c r="XW743"/>
      <c r="XX743"/>
      <c r="XY743"/>
      <c r="XZ743"/>
      <c r="YA743"/>
      <c r="YB743"/>
      <c r="YC743"/>
      <c r="YD743"/>
      <c r="YE743"/>
      <c r="YF743"/>
      <c r="YG743"/>
      <c r="YH743"/>
      <c r="YI743"/>
      <c r="YJ743"/>
      <c r="YK743"/>
      <c r="YL743"/>
      <c r="YM743"/>
      <c r="YN743"/>
      <c r="YO743"/>
      <c r="YP743"/>
      <c r="YQ743"/>
      <c r="YR743"/>
      <c r="YS743"/>
      <c r="YT743"/>
      <c r="YU743"/>
      <c r="YV743"/>
      <c r="YW743"/>
      <c r="YX743"/>
      <c r="YY743"/>
      <c r="YZ743"/>
      <c r="ZA743"/>
      <c r="ZB743"/>
      <c r="ZC743"/>
      <c r="ZD743"/>
      <c r="ZE743"/>
      <c r="ZF743"/>
      <c r="ZG743"/>
      <c r="ZH743"/>
      <c r="ZI743"/>
      <c r="ZJ743"/>
      <c r="ZK743"/>
      <c r="ZL743"/>
      <c r="ZM743"/>
      <c r="ZN743"/>
      <c r="ZO743"/>
      <c r="ZP743"/>
      <c r="ZQ743"/>
      <c r="ZR743"/>
      <c r="ZS743"/>
      <c r="ZT743"/>
      <c r="ZU743"/>
      <c r="ZV743"/>
      <c r="ZW743"/>
      <c r="ZX743"/>
      <c r="ZY743"/>
      <c r="ZZ743"/>
      <c r="AAA743"/>
      <c r="AAB743"/>
      <c r="AAC743"/>
      <c r="AAD743"/>
      <c r="AAE743"/>
      <c r="AAF743"/>
      <c r="AAG743"/>
      <c r="AAH743"/>
      <c r="AAI743"/>
      <c r="AAJ743"/>
      <c r="AAK743"/>
      <c r="AAL743"/>
      <c r="AAM743"/>
      <c r="AAN743"/>
      <c r="AAO743"/>
      <c r="AAP743"/>
      <c r="AAQ743"/>
      <c r="AAR743"/>
      <c r="AAS743"/>
      <c r="AAT743"/>
      <c r="AAU743"/>
      <c r="AAV743"/>
      <c r="AAW743"/>
      <c r="AAX743"/>
      <c r="AAY743"/>
      <c r="AAZ743"/>
      <c r="ABA743"/>
      <c r="ABB743"/>
      <c r="ABC743"/>
      <c r="ABD743"/>
      <c r="ABE743"/>
      <c r="ABF743"/>
      <c r="ABG743"/>
      <c r="ABH743"/>
      <c r="ABI743"/>
      <c r="ABJ743"/>
      <c r="ABK743"/>
      <c r="ABL743"/>
      <c r="ABM743"/>
      <c r="ABN743"/>
      <c r="ABO743"/>
      <c r="ABP743"/>
      <c r="ABQ743"/>
      <c r="ABR743"/>
      <c r="ABS743"/>
      <c r="ABT743"/>
      <c r="ABU743"/>
      <c r="ABV743"/>
      <c r="ABW743"/>
      <c r="ABX743"/>
      <c r="ABY743"/>
      <c r="ABZ743"/>
      <c r="ACA743"/>
      <c r="ACB743"/>
      <c r="ACC743"/>
      <c r="ACD743"/>
      <c r="ACE743"/>
      <c r="ACF743"/>
      <c r="ACG743"/>
      <c r="ACH743"/>
      <c r="ACI743"/>
      <c r="ACJ743"/>
      <c r="ACK743"/>
      <c r="ACL743"/>
      <c r="ACM743"/>
      <c r="ACN743"/>
      <c r="ACO743"/>
      <c r="ACP743"/>
      <c r="ACQ743"/>
      <c r="ACR743"/>
      <c r="ACS743"/>
      <c r="ACT743"/>
      <c r="ACU743"/>
      <c r="ACV743"/>
      <c r="ACW743"/>
      <c r="ACX743"/>
      <c r="ACY743"/>
      <c r="ACZ743"/>
      <c r="ADA743"/>
      <c r="ADB743"/>
      <c r="ADC743"/>
      <c r="ADD743"/>
      <c r="ADE743"/>
      <c r="ADF743"/>
      <c r="ADG743"/>
      <c r="ADH743"/>
      <c r="ADI743"/>
      <c r="ADJ743"/>
      <c r="ADK743"/>
      <c r="ADL743"/>
      <c r="ADM743"/>
      <c r="ADN743"/>
      <c r="ADO743"/>
      <c r="ADP743"/>
      <c r="ADQ743"/>
      <c r="ADR743"/>
      <c r="ADS743"/>
      <c r="ADT743"/>
      <c r="ADU743"/>
      <c r="ADV743"/>
      <c r="ADW743"/>
      <c r="ADX743"/>
      <c r="ADY743"/>
      <c r="ADZ743"/>
      <c r="AEA743"/>
      <c r="AEB743"/>
      <c r="AEC743"/>
      <c r="AED743"/>
      <c r="AEE743"/>
      <c r="AEF743"/>
      <c r="AEG743"/>
      <c r="AEH743"/>
      <c r="AEI743"/>
      <c r="AEJ743"/>
      <c r="AEK743"/>
      <c r="AEL743"/>
      <c r="AEM743"/>
      <c r="AEN743"/>
      <c r="AEO743"/>
      <c r="AEP743"/>
      <c r="AEQ743"/>
      <c r="AER743"/>
      <c r="AES743"/>
      <c r="AET743"/>
      <c r="AEU743"/>
      <c r="AEV743"/>
      <c r="AEW743"/>
      <c r="AEX743"/>
      <c r="AEY743"/>
      <c r="AEZ743"/>
      <c r="AFA743"/>
      <c r="AFB743"/>
      <c r="AFC743"/>
      <c r="AFD743"/>
      <c r="AFE743"/>
      <c r="AFF743"/>
      <c r="AFG743"/>
      <c r="AFH743"/>
      <c r="AFI743"/>
      <c r="AFJ743"/>
      <c r="AFK743"/>
      <c r="AFL743"/>
      <c r="AFM743"/>
      <c r="AFN743"/>
      <c r="AFO743"/>
      <c r="AFP743"/>
      <c r="AFQ743"/>
      <c r="AFR743"/>
      <c r="AFS743"/>
      <c r="AFT743"/>
      <c r="AFU743"/>
      <c r="AFV743"/>
      <c r="AFW743"/>
      <c r="AFX743"/>
      <c r="AFY743"/>
      <c r="AFZ743"/>
      <c r="AGA743"/>
      <c r="AGB743"/>
      <c r="AGC743"/>
      <c r="AGD743"/>
      <c r="AGE743"/>
      <c r="AGF743"/>
      <c r="AGG743"/>
      <c r="AGH743"/>
      <c r="AGI743"/>
      <c r="AGJ743"/>
      <c r="AGK743"/>
      <c r="AGL743"/>
      <c r="AGM743"/>
      <c r="AGN743"/>
      <c r="AGO743"/>
      <c r="AGP743"/>
      <c r="AGQ743"/>
      <c r="AGR743"/>
      <c r="AGS743"/>
      <c r="AGT743"/>
      <c r="AGU743"/>
      <c r="AGV743"/>
      <c r="AGW743"/>
      <c r="AGX743"/>
      <c r="AGY743"/>
      <c r="AGZ743"/>
      <c r="AHA743"/>
      <c r="AHB743"/>
      <c r="AHC743"/>
      <c r="AHD743"/>
      <c r="AHE743"/>
      <c r="AHF743"/>
      <c r="AHG743"/>
      <c r="AHH743"/>
      <c r="AHI743"/>
      <c r="AHJ743"/>
      <c r="AHK743"/>
      <c r="AHL743"/>
      <c r="AHM743"/>
      <c r="AHN743"/>
      <c r="AHO743"/>
      <c r="AHP743"/>
      <c r="AHQ743"/>
      <c r="AHR743"/>
      <c r="AHS743"/>
      <c r="AHT743"/>
      <c r="AHU743"/>
      <c r="AHV743"/>
      <c r="AHW743"/>
      <c r="AHX743"/>
      <c r="AHY743"/>
      <c r="AHZ743"/>
      <c r="AIA743"/>
      <c r="AIB743"/>
      <c r="AIC743"/>
      <c r="AID743"/>
      <c r="AIE743"/>
      <c r="AIF743"/>
      <c r="AIG743"/>
      <c r="AIH743"/>
      <c r="AII743"/>
      <c r="AIJ743"/>
      <c r="AIK743"/>
      <c r="AIL743"/>
      <c r="AIM743"/>
      <c r="AIN743"/>
      <c r="AIO743"/>
      <c r="AIP743"/>
      <c r="AIQ743"/>
      <c r="AIR743"/>
      <c r="AIS743"/>
      <c r="AIT743"/>
      <c r="AIU743"/>
      <c r="AIV743"/>
      <c r="AIW743"/>
      <c r="AIX743"/>
      <c r="AIY743"/>
      <c r="AIZ743"/>
      <c r="AJA743"/>
      <c r="AJB743"/>
      <c r="AJC743"/>
      <c r="AJD743"/>
      <c r="AJE743"/>
      <c r="AJF743"/>
      <c r="AJG743"/>
      <c r="AJH743"/>
      <c r="AJI743"/>
      <c r="AJJ743"/>
      <c r="AJK743"/>
      <c r="AJL743"/>
      <c r="AJM743"/>
      <c r="AJN743"/>
      <c r="AJO743"/>
      <c r="AJP743"/>
      <c r="AJQ743"/>
      <c r="AJR743"/>
      <c r="AJS743"/>
      <c r="AJT743"/>
      <c r="AJU743"/>
      <c r="AJV743"/>
      <c r="AJW743"/>
      <c r="AJX743"/>
      <c r="AJY743"/>
      <c r="AJZ743"/>
      <c r="AKA743"/>
      <c r="AKB743"/>
      <c r="AKC743"/>
      <c r="AKD743"/>
      <c r="AKE743"/>
      <c r="AKF743"/>
      <c r="AKG743"/>
      <c r="AKH743"/>
      <c r="AKI743"/>
      <c r="AKJ743"/>
      <c r="AKK743"/>
      <c r="AKL743"/>
      <c r="AKM743"/>
      <c r="AKN743"/>
      <c r="AKO743"/>
      <c r="AKP743"/>
      <c r="AKQ743"/>
      <c r="AKR743"/>
      <c r="AKS743"/>
      <c r="AKT743"/>
      <c r="AKU743"/>
      <c r="AKV743"/>
      <c r="AKW743"/>
      <c r="AKX743"/>
      <c r="AKY743"/>
      <c r="AKZ743"/>
      <c r="ALA743"/>
      <c r="ALB743"/>
      <c r="ALC743"/>
      <c r="ALD743"/>
      <c r="ALE743"/>
      <c r="ALF743"/>
      <c r="ALG743"/>
      <c r="ALH743"/>
      <c r="ALI743"/>
      <c r="ALJ743"/>
      <c r="ALK743"/>
      <c r="ALL743"/>
      <c r="ALM743"/>
      <c r="ALN743"/>
      <c r="ALO743"/>
      <c r="ALP743"/>
      <c r="ALQ743"/>
      <c r="ALR743"/>
      <c r="ALS743"/>
      <c r="ALT743"/>
      <c r="ALU743"/>
      <c r="ALV743"/>
      <c r="ALW743"/>
      <c r="ALX743"/>
      <c r="ALY743"/>
      <c r="ALZ743"/>
      <c r="AMA743"/>
      <c r="AMB743"/>
      <c r="AMC743"/>
      <c r="AMD743"/>
      <c r="AME743"/>
      <c r="AMF743"/>
      <c r="AMG743"/>
      <c r="AMH743"/>
      <c r="AMI743"/>
      <c r="AMJ743"/>
    </row>
    <row r="744" spans="1:1024" s="77" customFormat="1" ht="31.5" x14ac:dyDescent="0.25">
      <c r="A744" s="244">
        <v>4</v>
      </c>
      <c r="B744" s="245" t="s">
        <v>52</v>
      </c>
      <c r="C744" s="245">
        <v>1</v>
      </c>
      <c r="D744" s="245"/>
      <c r="E744" s="245"/>
      <c r="F744" s="246"/>
      <c r="G744" s="246" t="s">
        <v>530</v>
      </c>
      <c r="H744" s="246"/>
      <c r="I744" s="246"/>
      <c r="J744" s="246"/>
      <c r="K744" s="246"/>
      <c r="L744" s="269"/>
      <c r="M744" s="269"/>
      <c r="N744" s="269"/>
      <c r="O744" s="269"/>
      <c r="P744" s="270"/>
      <c r="Q744" s="269"/>
      <c r="R744" s="269"/>
      <c r="S744" s="269"/>
      <c r="T744" s="269"/>
      <c r="U744" s="87"/>
      <c r="V744" s="311"/>
    </row>
    <row r="745" spans="1:1024" s="95" customFormat="1" ht="15.75" x14ac:dyDescent="0.25">
      <c r="A745" s="252"/>
      <c r="B745" s="253"/>
      <c r="C745" s="253"/>
      <c r="D745" s="253"/>
      <c r="E745" s="253"/>
      <c r="F745" s="280"/>
      <c r="G745" s="277" t="s">
        <v>75</v>
      </c>
      <c r="H745" s="281"/>
      <c r="I745" s="282"/>
      <c r="J745" s="283"/>
      <c r="K745" s="283"/>
      <c r="L745" s="284"/>
      <c r="M745" s="284"/>
      <c r="N745" s="285"/>
      <c r="O745" s="286"/>
      <c r="P745" s="262"/>
      <c r="Q745" s="287"/>
      <c r="R745" s="288"/>
      <c r="S745" s="288"/>
      <c r="T745" s="288"/>
      <c r="U745" s="94"/>
      <c r="V745" s="317"/>
    </row>
    <row r="746" spans="1:1024" ht="31.5" x14ac:dyDescent="0.25">
      <c r="A746" s="252">
        <v>4</v>
      </c>
      <c r="B746" s="253" t="s">
        <v>52</v>
      </c>
      <c r="C746" s="253">
        <v>1</v>
      </c>
      <c r="D746" s="253" t="s">
        <v>52</v>
      </c>
      <c r="E746" s="253">
        <v>1</v>
      </c>
      <c r="F746" s="254" t="s">
        <v>76</v>
      </c>
      <c r="G746" s="255" t="s">
        <v>77</v>
      </c>
      <c r="H746" s="256" t="s">
        <v>56</v>
      </c>
      <c r="I746" s="257">
        <v>40.5</v>
      </c>
      <c r="J746" s="258">
        <v>0.81</v>
      </c>
      <c r="K746" s="258">
        <v>2.61</v>
      </c>
      <c r="L746" s="259">
        <f>SUM(J746:K746)</f>
        <v>3.42</v>
      </c>
      <c r="M746" s="259">
        <f>L746*I746</f>
        <v>138.51</v>
      </c>
      <c r="N746" s="260">
        <f>$P$7</f>
        <v>0.2666</v>
      </c>
      <c r="O746" s="261">
        <f>M746*(1+N746)</f>
        <v>175.43676599999998</v>
      </c>
      <c r="P746" s="262">
        <f>O746/$O$1113</f>
        <v>1.0179091340923821E-4</v>
      </c>
      <c r="Q746" s="242"/>
      <c r="R746" s="243"/>
      <c r="S746" s="263">
        <f>IF($V$7=0,0,L746*(1+$V$7)*(1-$V$6))</f>
        <v>0</v>
      </c>
      <c r="T746" s="263">
        <f>S746*I746</f>
        <v>0</v>
      </c>
      <c r="U746" s="83"/>
      <c r="V746" s="310" t="e">
        <f>T746/$T$1113</f>
        <v>#DIV/0!</v>
      </c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  <c r="MM746"/>
      <c r="MN746"/>
      <c r="MO746"/>
      <c r="MP746"/>
      <c r="MQ746"/>
      <c r="MR746"/>
      <c r="MS746"/>
      <c r="MT746"/>
      <c r="MU746"/>
      <c r="MV746"/>
      <c r="MW746"/>
      <c r="MX746"/>
      <c r="MY746"/>
      <c r="MZ746"/>
      <c r="NA746"/>
      <c r="NB746"/>
      <c r="NC746"/>
      <c r="ND746"/>
      <c r="NE746"/>
      <c r="NF746"/>
      <c r="NG746"/>
      <c r="NH746"/>
      <c r="NI746"/>
      <c r="NJ746"/>
      <c r="NK746"/>
      <c r="NL746"/>
      <c r="NM746"/>
      <c r="NN746"/>
      <c r="NO746"/>
      <c r="NP746"/>
      <c r="NQ746"/>
      <c r="NR746"/>
      <c r="NS746"/>
      <c r="NT746"/>
      <c r="NU746"/>
      <c r="NV746"/>
      <c r="NW746"/>
      <c r="NX746"/>
      <c r="NY746"/>
      <c r="NZ746"/>
      <c r="OA746"/>
      <c r="OB746"/>
      <c r="OC746"/>
      <c r="OD746"/>
      <c r="OE746"/>
      <c r="OF746"/>
      <c r="OG746"/>
      <c r="OH746"/>
      <c r="OI746"/>
      <c r="OJ746"/>
      <c r="OK746"/>
      <c r="OL746"/>
      <c r="OM746"/>
      <c r="ON746"/>
      <c r="OO746"/>
      <c r="OP746"/>
      <c r="OQ746"/>
      <c r="OR746"/>
      <c r="OS746"/>
      <c r="OT746"/>
      <c r="OU746"/>
      <c r="OV746"/>
      <c r="OW746"/>
      <c r="OX746"/>
      <c r="OY746"/>
      <c r="OZ746"/>
      <c r="PA746"/>
      <c r="PB746"/>
      <c r="PC746"/>
      <c r="PD746"/>
      <c r="PE746"/>
      <c r="PF746"/>
      <c r="PG746"/>
      <c r="PH746"/>
      <c r="PI746"/>
      <c r="PJ746"/>
      <c r="PK746"/>
      <c r="PL746"/>
      <c r="PM746"/>
      <c r="PN746"/>
      <c r="PO746"/>
      <c r="PP746"/>
      <c r="PQ746"/>
      <c r="PR746"/>
      <c r="PS746"/>
      <c r="PT746"/>
      <c r="PU746"/>
      <c r="PV746"/>
      <c r="PW746"/>
      <c r="PX746"/>
      <c r="PY746"/>
      <c r="PZ746"/>
      <c r="QA746"/>
      <c r="QB746"/>
      <c r="QC746"/>
      <c r="QD746"/>
      <c r="QE746"/>
      <c r="QF746"/>
      <c r="QG746"/>
      <c r="QH746"/>
      <c r="QI746"/>
      <c r="QJ746"/>
      <c r="QK746"/>
      <c r="QL746"/>
      <c r="QM746"/>
      <c r="QN746"/>
      <c r="QO746"/>
      <c r="QP746"/>
      <c r="QQ746"/>
      <c r="QR746"/>
      <c r="QS746"/>
      <c r="QT746"/>
      <c r="QU746"/>
      <c r="QV746"/>
      <c r="QW746"/>
      <c r="QX746"/>
      <c r="QY746"/>
      <c r="QZ746"/>
      <c r="RA746"/>
      <c r="RB746"/>
      <c r="RC746"/>
      <c r="RD746"/>
      <c r="RE746"/>
      <c r="RF746"/>
      <c r="RG746"/>
      <c r="RH746"/>
      <c r="RI746"/>
      <c r="RJ746"/>
      <c r="RK746"/>
      <c r="RL746"/>
      <c r="RM746"/>
      <c r="RN746"/>
      <c r="RO746"/>
      <c r="RP746"/>
      <c r="RQ746"/>
      <c r="RR746"/>
      <c r="RS746"/>
      <c r="RT746"/>
      <c r="RU746"/>
      <c r="RV746"/>
      <c r="RW746"/>
      <c r="RX746"/>
      <c r="RY746"/>
      <c r="RZ746"/>
      <c r="SA746"/>
      <c r="SB746"/>
      <c r="SC746"/>
      <c r="SD746"/>
      <c r="SE746"/>
      <c r="SF746"/>
      <c r="SG746"/>
      <c r="SH746"/>
      <c r="SI746"/>
      <c r="SJ746"/>
      <c r="SK746"/>
      <c r="SL746"/>
      <c r="SM746"/>
      <c r="SN746"/>
      <c r="SO746"/>
      <c r="SP746"/>
      <c r="SQ746"/>
      <c r="SR746"/>
      <c r="SS746"/>
      <c r="ST746"/>
      <c r="SU746"/>
      <c r="SV746"/>
      <c r="SW746"/>
      <c r="SX746"/>
      <c r="SY746"/>
      <c r="SZ746"/>
      <c r="TA746"/>
      <c r="TB746"/>
      <c r="TC746"/>
      <c r="TD746"/>
      <c r="TE746"/>
      <c r="TF746"/>
      <c r="TG746"/>
      <c r="TH746"/>
      <c r="TI746"/>
      <c r="TJ746"/>
      <c r="TK746"/>
      <c r="TL746"/>
      <c r="TM746"/>
      <c r="TN746"/>
      <c r="TO746"/>
      <c r="TP746"/>
      <c r="TQ746"/>
      <c r="TR746"/>
      <c r="TS746"/>
      <c r="TT746"/>
      <c r="TU746"/>
      <c r="TV746"/>
      <c r="TW746"/>
      <c r="TX746"/>
      <c r="TY746"/>
      <c r="TZ746"/>
      <c r="UA746"/>
      <c r="UB746"/>
      <c r="UC746"/>
      <c r="UD746"/>
      <c r="UE746"/>
      <c r="UF746"/>
      <c r="UG746"/>
      <c r="UH746"/>
      <c r="UI746"/>
      <c r="UJ746"/>
      <c r="UK746"/>
      <c r="UL746"/>
      <c r="UM746"/>
      <c r="UN746"/>
      <c r="UO746"/>
      <c r="UP746"/>
      <c r="UQ746"/>
      <c r="UR746"/>
      <c r="US746"/>
      <c r="UT746"/>
      <c r="UU746"/>
      <c r="UV746"/>
      <c r="UW746"/>
      <c r="UX746"/>
      <c r="UY746"/>
      <c r="UZ746"/>
      <c r="VA746"/>
      <c r="VB746"/>
      <c r="VC746"/>
      <c r="VD746"/>
      <c r="VE746"/>
      <c r="VF746"/>
      <c r="VG746"/>
      <c r="VH746"/>
      <c r="VI746"/>
      <c r="VJ746"/>
      <c r="VK746"/>
      <c r="VL746"/>
      <c r="VM746"/>
      <c r="VN746"/>
      <c r="VO746"/>
      <c r="VP746"/>
      <c r="VQ746"/>
      <c r="VR746"/>
      <c r="VS746"/>
      <c r="VT746"/>
      <c r="VU746"/>
      <c r="VV746"/>
      <c r="VW746"/>
      <c r="VX746"/>
      <c r="VY746"/>
      <c r="VZ746"/>
      <c r="WA746"/>
      <c r="WB746"/>
      <c r="WC746"/>
      <c r="WD746"/>
      <c r="WE746"/>
      <c r="WF746"/>
      <c r="WG746"/>
      <c r="WH746"/>
      <c r="WI746"/>
      <c r="WJ746"/>
      <c r="WK746"/>
      <c r="WL746"/>
      <c r="WM746"/>
      <c r="WN746"/>
      <c r="WO746"/>
      <c r="WP746"/>
      <c r="WQ746"/>
      <c r="WR746"/>
      <c r="WS746"/>
      <c r="WT746"/>
      <c r="WU746"/>
      <c r="WV746"/>
      <c r="WW746"/>
      <c r="WX746"/>
      <c r="WY746"/>
      <c r="WZ746"/>
      <c r="XA746"/>
      <c r="XB746"/>
      <c r="XC746"/>
      <c r="XD746"/>
      <c r="XE746"/>
      <c r="XF746"/>
      <c r="XG746"/>
      <c r="XH746"/>
      <c r="XI746"/>
      <c r="XJ746"/>
      <c r="XK746"/>
      <c r="XL746"/>
      <c r="XM746"/>
      <c r="XN746"/>
      <c r="XO746"/>
      <c r="XP746"/>
      <c r="XQ746"/>
      <c r="XR746"/>
      <c r="XS746"/>
      <c r="XT746"/>
      <c r="XU746"/>
      <c r="XV746"/>
      <c r="XW746"/>
      <c r="XX746"/>
      <c r="XY746"/>
      <c r="XZ746"/>
      <c r="YA746"/>
      <c r="YB746"/>
      <c r="YC746"/>
      <c r="YD746"/>
      <c r="YE746"/>
      <c r="YF746"/>
      <c r="YG746"/>
      <c r="YH746"/>
      <c r="YI746"/>
      <c r="YJ746"/>
      <c r="YK746"/>
      <c r="YL746"/>
      <c r="YM746"/>
      <c r="YN746"/>
      <c r="YO746"/>
      <c r="YP746"/>
      <c r="YQ746"/>
      <c r="YR746"/>
      <c r="YS746"/>
      <c r="YT746"/>
      <c r="YU746"/>
      <c r="YV746"/>
      <c r="YW746"/>
      <c r="YX746"/>
      <c r="YY746"/>
      <c r="YZ746"/>
      <c r="ZA746"/>
      <c r="ZB746"/>
      <c r="ZC746"/>
      <c r="ZD746"/>
      <c r="ZE746"/>
      <c r="ZF746"/>
      <c r="ZG746"/>
      <c r="ZH746"/>
      <c r="ZI746"/>
      <c r="ZJ746"/>
      <c r="ZK746"/>
      <c r="ZL746"/>
      <c r="ZM746"/>
      <c r="ZN746"/>
      <c r="ZO746"/>
      <c r="ZP746"/>
      <c r="ZQ746"/>
      <c r="ZR746"/>
      <c r="ZS746"/>
      <c r="ZT746"/>
      <c r="ZU746"/>
      <c r="ZV746"/>
      <c r="ZW746"/>
      <c r="ZX746"/>
      <c r="ZY746"/>
      <c r="ZZ746"/>
      <c r="AAA746"/>
      <c r="AAB746"/>
      <c r="AAC746"/>
      <c r="AAD746"/>
      <c r="AAE746"/>
      <c r="AAF746"/>
      <c r="AAG746"/>
      <c r="AAH746"/>
      <c r="AAI746"/>
      <c r="AAJ746"/>
      <c r="AAK746"/>
      <c r="AAL746"/>
      <c r="AAM746"/>
      <c r="AAN746"/>
      <c r="AAO746"/>
      <c r="AAP746"/>
      <c r="AAQ746"/>
      <c r="AAR746"/>
      <c r="AAS746"/>
      <c r="AAT746"/>
      <c r="AAU746"/>
      <c r="AAV746"/>
      <c r="AAW746"/>
      <c r="AAX746"/>
      <c r="AAY746"/>
      <c r="AAZ746"/>
      <c r="ABA746"/>
      <c r="ABB746"/>
      <c r="ABC746"/>
      <c r="ABD746"/>
      <c r="ABE746"/>
      <c r="ABF746"/>
      <c r="ABG746"/>
      <c r="ABH746"/>
      <c r="ABI746"/>
      <c r="ABJ746"/>
      <c r="ABK746"/>
      <c r="ABL746"/>
      <c r="ABM746"/>
      <c r="ABN746"/>
      <c r="ABO746"/>
      <c r="ABP746"/>
      <c r="ABQ746"/>
      <c r="ABR746"/>
      <c r="ABS746"/>
      <c r="ABT746"/>
      <c r="ABU746"/>
      <c r="ABV746"/>
      <c r="ABW746"/>
      <c r="ABX746"/>
      <c r="ABY746"/>
      <c r="ABZ746"/>
      <c r="ACA746"/>
      <c r="ACB746"/>
      <c r="ACC746"/>
      <c r="ACD746"/>
      <c r="ACE746"/>
      <c r="ACF746"/>
      <c r="ACG746"/>
      <c r="ACH746"/>
      <c r="ACI746"/>
      <c r="ACJ746"/>
      <c r="ACK746"/>
      <c r="ACL746"/>
      <c r="ACM746"/>
      <c r="ACN746"/>
      <c r="ACO746"/>
      <c r="ACP746"/>
      <c r="ACQ746"/>
      <c r="ACR746"/>
      <c r="ACS746"/>
      <c r="ACT746"/>
      <c r="ACU746"/>
      <c r="ACV746"/>
      <c r="ACW746"/>
      <c r="ACX746"/>
      <c r="ACY746"/>
      <c r="ACZ746"/>
      <c r="ADA746"/>
      <c r="ADB746"/>
      <c r="ADC746"/>
      <c r="ADD746"/>
      <c r="ADE746"/>
      <c r="ADF746"/>
      <c r="ADG746"/>
      <c r="ADH746"/>
      <c r="ADI746"/>
      <c r="ADJ746"/>
      <c r="ADK746"/>
      <c r="ADL746"/>
      <c r="ADM746"/>
      <c r="ADN746"/>
      <c r="ADO746"/>
      <c r="ADP746"/>
      <c r="ADQ746"/>
      <c r="ADR746"/>
      <c r="ADS746"/>
      <c r="ADT746"/>
      <c r="ADU746"/>
      <c r="ADV746"/>
      <c r="ADW746"/>
      <c r="ADX746"/>
      <c r="ADY746"/>
      <c r="ADZ746"/>
      <c r="AEA746"/>
      <c r="AEB746"/>
      <c r="AEC746"/>
      <c r="AED746"/>
      <c r="AEE746"/>
      <c r="AEF746"/>
      <c r="AEG746"/>
      <c r="AEH746"/>
      <c r="AEI746"/>
      <c r="AEJ746"/>
      <c r="AEK746"/>
      <c r="AEL746"/>
      <c r="AEM746"/>
      <c r="AEN746"/>
      <c r="AEO746"/>
      <c r="AEP746"/>
      <c r="AEQ746"/>
      <c r="AER746"/>
      <c r="AES746"/>
      <c r="AET746"/>
      <c r="AEU746"/>
      <c r="AEV746"/>
      <c r="AEW746"/>
      <c r="AEX746"/>
      <c r="AEY746"/>
      <c r="AEZ746"/>
      <c r="AFA746"/>
      <c r="AFB746"/>
      <c r="AFC746"/>
      <c r="AFD746"/>
      <c r="AFE746"/>
      <c r="AFF746"/>
      <c r="AFG746"/>
      <c r="AFH746"/>
      <c r="AFI746"/>
      <c r="AFJ746"/>
      <c r="AFK746"/>
      <c r="AFL746"/>
      <c r="AFM746"/>
      <c r="AFN746"/>
      <c r="AFO746"/>
      <c r="AFP746"/>
      <c r="AFQ746"/>
      <c r="AFR746"/>
      <c r="AFS746"/>
      <c r="AFT746"/>
      <c r="AFU746"/>
      <c r="AFV746"/>
      <c r="AFW746"/>
      <c r="AFX746"/>
      <c r="AFY746"/>
      <c r="AFZ746"/>
      <c r="AGA746"/>
      <c r="AGB746"/>
      <c r="AGC746"/>
      <c r="AGD746"/>
      <c r="AGE746"/>
      <c r="AGF746"/>
      <c r="AGG746"/>
      <c r="AGH746"/>
      <c r="AGI746"/>
      <c r="AGJ746"/>
      <c r="AGK746"/>
      <c r="AGL746"/>
      <c r="AGM746"/>
      <c r="AGN746"/>
      <c r="AGO746"/>
      <c r="AGP746"/>
      <c r="AGQ746"/>
      <c r="AGR746"/>
      <c r="AGS746"/>
      <c r="AGT746"/>
      <c r="AGU746"/>
      <c r="AGV746"/>
      <c r="AGW746"/>
      <c r="AGX746"/>
      <c r="AGY746"/>
      <c r="AGZ746"/>
      <c r="AHA746"/>
      <c r="AHB746"/>
      <c r="AHC746"/>
      <c r="AHD746"/>
      <c r="AHE746"/>
      <c r="AHF746"/>
      <c r="AHG746"/>
      <c r="AHH746"/>
      <c r="AHI746"/>
      <c r="AHJ746"/>
      <c r="AHK746"/>
      <c r="AHL746"/>
      <c r="AHM746"/>
      <c r="AHN746"/>
      <c r="AHO746"/>
      <c r="AHP746"/>
      <c r="AHQ746"/>
      <c r="AHR746"/>
      <c r="AHS746"/>
      <c r="AHT746"/>
      <c r="AHU746"/>
      <c r="AHV746"/>
      <c r="AHW746"/>
      <c r="AHX746"/>
      <c r="AHY746"/>
      <c r="AHZ746"/>
      <c r="AIA746"/>
      <c r="AIB746"/>
      <c r="AIC746"/>
      <c r="AID746"/>
      <c r="AIE746"/>
      <c r="AIF746"/>
      <c r="AIG746"/>
      <c r="AIH746"/>
      <c r="AII746"/>
      <c r="AIJ746"/>
      <c r="AIK746"/>
      <c r="AIL746"/>
      <c r="AIM746"/>
      <c r="AIN746"/>
      <c r="AIO746"/>
      <c r="AIP746"/>
      <c r="AIQ746"/>
      <c r="AIR746"/>
      <c r="AIS746"/>
      <c r="AIT746"/>
      <c r="AIU746"/>
      <c r="AIV746"/>
      <c r="AIW746"/>
      <c r="AIX746"/>
      <c r="AIY746"/>
      <c r="AIZ746"/>
      <c r="AJA746"/>
      <c r="AJB746"/>
      <c r="AJC746"/>
      <c r="AJD746"/>
      <c r="AJE746"/>
      <c r="AJF746"/>
      <c r="AJG746"/>
      <c r="AJH746"/>
      <c r="AJI746"/>
      <c r="AJJ746"/>
      <c r="AJK746"/>
      <c r="AJL746"/>
      <c r="AJM746"/>
      <c r="AJN746"/>
      <c r="AJO746"/>
      <c r="AJP746"/>
      <c r="AJQ746"/>
      <c r="AJR746"/>
      <c r="AJS746"/>
      <c r="AJT746"/>
      <c r="AJU746"/>
      <c r="AJV746"/>
      <c r="AJW746"/>
      <c r="AJX746"/>
      <c r="AJY746"/>
      <c r="AJZ746"/>
      <c r="AKA746"/>
      <c r="AKB746"/>
      <c r="AKC746"/>
      <c r="AKD746"/>
      <c r="AKE746"/>
      <c r="AKF746"/>
      <c r="AKG746"/>
      <c r="AKH746"/>
      <c r="AKI746"/>
      <c r="AKJ746"/>
      <c r="AKK746"/>
      <c r="AKL746"/>
      <c r="AKM746"/>
      <c r="AKN746"/>
      <c r="AKO746"/>
      <c r="AKP746"/>
      <c r="AKQ746"/>
      <c r="AKR746"/>
      <c r="AKS746"/>
      <c r="AKT746"/>
      <c r="AKU746"/>
      <c r="AKV746"/>
      <c r="AKW746"/>
      <c r="AKX746"/>
      <c r="AKY746"/>
      <c r="AKZ746"/>
      <c r="ALA746"/>
      <c r="ALB746"/>
      <c r="ALC746"/>
      <c r="ALD746"/>
      <c r="ALE746"/>
      <c r="ALF746"/>
      <c r="ALG746"/>
      <c r="ALH746"/>
      <c r="ALI746"/>
      <c r="ALJ746"/>
      <c r="ALK746"/>
      <c r="ALL746"/>
      <c r="ALM746"/>
      <c r="ALN746"/>
      <c r="ALO746"/>
      <c r="ALP746"/>
      <c r="ALQ746"/>
      <c r="ALR746"/>
      <c r="ALS746"/>
      <c r="ALT746"/>
      <c r="ALU746"/>
      <c r="ALV746"/>
      <c r="ALW746"/>
      <c r="ALX746"/>
      <c r="ALY746"/>
      <c r="ALZ746"/>
      <c r="AMA746"/>
      <c r="AMB746"/>
      <c r="AMC746"/>
      <c r="AMD746"/>
      <c r="AME746"/>
      <c r="AMF746"/>
      <c r="AMG746"/>
      <c r="AMH746"/>
      <c r="AMI746"/>
      <c r="AMJ746"/>
    </row>
    <row r="747" spans="1:1024" ht="47.25" x14ac:dyDescent="0.25">
      <c r="A747" s="252">
        <v>4</v>
      </c>
      <c r="B747" s="253" t="s">
        <v>52</v>
      </c>
      <c r="C747" s="253">
        <v>1</v>
      </c>
      <c r="D747" s="253" t="s">
        <v>52</v>
      </c>
      <c r="E747" s="253">
        <v>2</v>
      </c>
      <c r="F747" s="254" t="s">
        <v>78</v>
      </c>
      <c r="G747" s="255" t="s">
        <v>79</v>
      </c>
      <c r="H747" s="256" t="s">
        <v>56</v>
      </c>
      <c r="I747" s="257">
        <v>40.5</v>
      </c>
      <c r="J747" s="258">
        <v>1.22</v>
      </c>
      <c r="K747" s="258">
        <v>2.4</v>
      </c>
      <c r="L747" s="259">
        <f>SUM(J747:K747)</f>
        <v>3.62</v>
      </c>
      <c r="M747" s="259">
        <f>L747*I747</f>
        <v>146.61000000000001</v>
      </c>
      <c r="N747" s="260">
        <f>$P$7</f>
        <v>0.2666</v>
      </c>
      <c r="O747" s="261">
        <f>M747*(1+N747)</f>
        <v>185.696226</v>
      </c>
      <c r="P747" s="262">
        <f>O747/$O$1113</f>
        <v>1.0774359840393051E-4</v>
      </c>
      <c r="Q747" s="242"/>
      <c r="R747" s="243"/>
      <c r="S747" s="263">
        <f>IF($V$7=0,0,L747*(1+$V$7)*(1-$V$6))</f>
        <v>0</v>
      </c>
      <c r="T747" s="263">
        <f>S747*I747</f>
        <v>0</v>
      </c>
      <c r="U747" s="83"/>
      <c r="V747" s="310" t="e">
        <f>T747/$T$1113</f>
        <v>#DIV/0!</v>
      </c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  <c r="ML747"/>
      <c r="MM747"/>
      <c r="MN747"/>
      <c r="MO747"/>
      <c r="MP747"/>
      <c r="MQ747"/>
      <c r="MR747"/>
      <c r="MS747"/>
      <c r="MT747"/>
      <c r="MU747"/>
      <c r="MV747"/>
      <c r="MW747"/>
      <c r="MX747"/>
      <c r="MY747"/>
      <c r="MZ747"/>
      <c r="NA747"/>
      <c r="NB747"/>
      <c r="NC747"/>
      <c r="ND747"/>
      <c r="NE747"/>
      <c r="NF747"/>
      <c r="NG747"/>
      <c r="NH747"/>
      <c r="NI747"/>
      <c r="NJ747"/>
      <c r="NK747"/>
      <c r="NL747"/>
      <c r="NM747"/>
      <c r="NN747"/>
      <c r="NO747"/>
      <c r="NP747"/>
      <c r="NQ747"/>
      <c r="NR747"/>
      <c r="NS747"/>
      <c r="NT747"/>
      <c r="NU747"/>
      <c r="NV747"/>
      <c r="NW747"/>
      <c r="NX747"/>
      <c r="NY747"/>
      <c r="NZ747"/>
      <c r="OA747"/>
      <c r="OB747"/>
      <c r="OC747"/>
      <c r="OD747"/>
      <c r="OE747"/>
      <c r="OF747"/>
      <c r="OG747"/>
      <c r="OH747"/>
      <c r="OI747"/>
      <c r="OJ747"/>
      <c r="OK747"/>
      <c r="OL747"/>
      <c r="OM747"/>
      <c r="ON747"/>
      <c r="OO747"/>
      <c r="OP747"/>
      <c r="OQ747"/>
      <c r="OR747"/>
      <c r="OS747"/>
      <c r="OT747"/>
      <c r="OU747"/>
      <c r="OV747"/>
      <c r="OW747"/>
      <c r="OX747"/>
      <c r="OY747"/>
      <c r="OZ747"/>
      <c r="PA747"/>
      <c r="PB747"/>
      <c r="PC747"/>
      <c r="PD747"/>
      <c r="PE747"/>
      <c r="PF747"/>
      <c r="PG747"/>
      <c r="PH747"/>
      <c r="PI747"/>
      <c r="PJ747"/>
      <c r="PK747"/>
      <c r="PL747"/>
      <c r="PM747"/>
      <c r="PN747"/>
      <c r="PO747"/>
      <c r="PP747"/>
      <c r="PQ747"/>
      <c r="PR747"/>
      <c r="PS747"/>
      <c r="PT747"/>
      <c r="PU747"/>
      <c r="PV747"/>
      <c r="PW747"/>
      <c r="PX747"/>
      <c r="PY747"/>
      <c r="PZ747"/>
      <c r="QA747"/>
      <c r="QB747"/>
      <c r="QC747"/>
      <c r="QD747"/>
      <c r="QE747"/>
      <c r="QF747"/>
      <c r="QG747"/>
      <c r="QH747"/>
      <c r="QI747"/>
      <c r="QJ747"/>
      <c r="QK747"/>
      <c r="QL747"/>
      <c r="QM747"/>
      <c r="QN747"/>
      <c r="QO747"/>
      <c r="QP747"/>
      <c r="QQ747"/>
      <c r="QR747"/>
      <c r="QS747"/>
      <c r="QT747"/>
      <c r="QU747"/>
      <c r="QV747"/>
      <c r="QW747"/>
      <c r="QX747"/>
      <c r="QY747"/>
      <c r="QZ747"/>
      <c r="RA747"/>
      <c r="RB747"/>
      <c r="RC747"/>
      <c r="RD747"/>
      <c r="RE747"/>
      <c r="RF747"/>
      <c r="RG747"/>
      <c r="RH747"/>
      <c r="RI747"/>
      <c r="RJ747"/>
      <c r="RK747"/>
      <c r="RL747"/>
      <c r="RM747"/>
      <c r="RN747"/>
      <c r="RO747"/>
      <c r="RP747"/>
      <c r="RQ747"/>
      <c r="RR747"/>
      <c r="RS747"/>
      <c r="RT747"/>
      <c r="RU747"/>
      <c r="RV747"/>
      <c r="RW747"/>
      <c r="RX747"/>
      <c r="RY747"/>
      <c r="RZ747"/>
      <c r="SA747"/>
      <c r="SB747"/>
      <c r="SC747"/>
      <c r="SD747"/>
      <c r="SE747"/>
      <c r="SF747"/>
      <c r="SG747"/>
      <c r="SH747"/>
      <c r="SI747"/>
      <c r="SJ747"/>
      <c r="SK747"/>
      <c r="SL747"/>
      <c r="SM747"/>
      <c r="SN747"/>
      <c r="SO747"/>
      <c r="SP747"/>
      <c r="SQ747"/>
      <c r="SR747"/>
      <c r="SS747"/>
      <c r="ST747"/>
      <c r="SU747"/>
      <c r="SV747"/>
      <c r="SW747"/>
      <c r="SX747"/>
      <c r="SY747"/>
      <c r="SZ747"/>
      <c r="TA747"/>
      <c r="TB747"/>
      <c r="TC747"/>
      <c r="TD747"/>
      <c r="TE747"/>
      <c r="TF747"/>
      <c r="TG747"/>
      <c r="TH747"/>
      <c r="TI747"/>
      <c r="TJ747"/>
      <c r="TK747"/>
      <c r="TL747"/>
      <c r="TM747"/>
      <c r="TN747"/>
      <c r="TO747"/>
      <c r="TP747"/>
      <c r="TQ747"/>
      <c r="TR747"/>
      <c r="TS747"/>
      <c r="TT747"/>
      <c r="TU747"/>
      <c r="TV747"/>
      <c r="TW747"/>
      <c r="TX747"/>
      <c r="TY747"/>
      <c r="TZ747"/>
      <c r="UA747"/>
      <c r="UB747"/>
      <c r="UC747"/>
      <c r="UD747"/>
      <c r="UE747"/>
      <c r="UF747"/>
      <c r="UG747"/>
      <c r="UH747"/>
      <c r="UI747"/>
      <c r="UJ747"/>
      <c r="UK747"/>
      <c r="UL747"/>
      <c r="UM747"/>
      <c r="UN747"/>
      <c r="UO747"/>
      <c r="UP747"/>
      <c r="UQ747"/>
      <c r="UR747"/>
      <c r="US747"/>
      <c r="UT747"/>
      <c r="UU747"/>
      <c r="UV747"/>
      <c r="UW747"/>
      <c r="UX747"/>
      <c r="UY747"/>
      <c r="UZ747"/>
      <c r="VA747"/>
      <c r="VB747"/>
      <c r="VC747"/>
      <c r="VD747"/>
      <c r="VE747"/>
      <c r="VF747"/>
      <c r="VG747"/>
      <c r="VH747"/>
      <c r="VI747"/>
      <c r="VJ747"/>
      <c r="VK747"/>
      <c r="VL747"/>
      <c r="VM747"/>
      <c r="VN747"/>
      <c r="VO747"/>
      <c r="VP747"/>
      <c r="VQ747"/>
      <c r="VR747"/>
      <c r="VS747"/>
      <c r="VT747"/>
      <c r="VU747"/>
      <c r="VV747"/>
      <c r="VW747"/>
      <c r="VX747"/>
      <c r="VY747"/>
      <c r="VZ747"/>
      <c r="WA747"/>
      <c r="WB747"/>
      <c r="WC747"/>
      <c r="WD747"/>
      <c r="WE747"/>
      <c r="WF747"/>
      <c r="WG747"/>
      <c r="WH747"/>
      <c r="WI747"/>
      <c r="WJ747"/>
      <c r="WK747"/>
      <c r="WL747"/>
      <c r="WM747"/>
      <c r="WN747"/>
      <c r="WO747"/>
      <c r="WP747"/>
      <c r="WQ747"/>
      <c r="WR747"/>
      <c r="WS747"/>
      <c r="WT747"/>
      <c r="WU747"/>
      <c r="WV747"/>
      <c r="WW747"/>
      <c r="WX747"/>
      <c r="WY747"/>
      <c r="WZ747"/>
      <c r="XA747"/>
      <c r="XB747"/>
      <c r="XC747"/>
      <c r="XD747"/>
      <c r="XE747"/>
      <c r="XF747"/>
      <c r="XG747"/>
      <c r="XH747"/>
      <c r="XI747"/>
      <c r="XJ747"/>
      <c r="XK747"/>
      <c r="XL747"/>
      <c r="XM747"/>
      <c r="XN747"/>
      <c r="XO747"/>
      <c r="XP747"/>
      <c r="XQ747"/>
      <c r="XR747"/>
      <c r="XS747"/>
      <c r="XT747"/>
      <c r="XU747"/>
      <c r="XV747"/>
      <c r="XW747"/>
      <c r="XX747"/>
      <c r="XY747"/>
      <c r="XZ747"/>
      <c r="YA747"/>
      <c r="YB747"/>
      <c r="YC747"/>
      <c r="YD747"/>
      <c r="YE747"/>
      <c r="YF747"/>
      <c r="YG747"/>
      <c r="YH747"/>
      <c r="YI747"/>
      <c r="YJ747"/>
      <c r="YK747"/>
      <c r="YL747"/>
      <c r="YM747"/>
      <c r="YN747"/>
      <c r="YO747"/>
      <c r="YP747"/>
      <c r="YQ747"/>
      <c r="YR747"/>
      <c r="YS747"/>
      <c r="YT747"/>
      <c r="YU747"/>
      <c r="YV747"/>
      <c r="YW747"/>
      <c r="YX747"/>
      <c r="YY747"/>
      <c r="YZ747"/>
      <c r="ZA747"/>
      <c r="ZB747"/>
      <c r="ZC747"/>
      <c r="ZD747"/>
      <c r="ZE747"/>
      <c r="ZF747"/>
      <c r="ZG747"/>
      <c r="ZH747"/>
      <c r="ZI747"/>
      <c r="ZJ747"/>
      <c r="ZK747"/>
      <c r="ZL747"/>
      <c r="ZM747"/>
      <c r="ZN747"/>
      <c r="ZO747"/>
      <c r="ZP747"/>
      <c r="ZQ747"/>
      <c r="ZR747"/>
      <c r="ZS747"/>
      <c r="ZT747"/>
      <c r="ZU747"/>
      <c r="ZV747"/>
      <c r="ZW747"/>
      <c r="ZX747"/>
      <c r="ZY747"/>
      <c r="ZZ747"/>
      <c r="AAA747"/>
      <c r="AAB747"/>
      <c r="AAC747"/>
      <c r="AAD747"/>
      <c r="AAE747"/>
      <c r="AAF747"/>
      <c r="AAG747"/>
      <c r="AAH747"/>
      <c r="AAI747"/>
      <c r="AAJ747"/>
      <c r="AAK747"/>
      <c r="AAL747"/>
      <c r="AAM747"/>
      <c r="AAN747"/>
      <c r="AAO747"/>
      <c r="AAP747"/>
      <c r="AAQ747"/>
      <c r="AAR747"/>
      <c r="AAS747"/>
      <c r="AAT747"/>
      <c r="AAU747"/>
      <c r="AAV747"/>
      <c r="AAW747"/>
      <c r="AAX747"/>
      <c r="AAY747"/>
      <c r="AAZ747"/>
      <c r="ABA747"/>
      <c r="ABB747"/>
      <c r="ABC747"/>
      <c r="ABD747"/>
      <c r="ABE747"/>
      <c r="ABF747"/>
      <c r="ABG747"/>
      <c r="ABH747"/>
      <c r="ABI747"/>
      <c r="ABJ747"/>
      <c r="ABK747"/>
      <c r="ABL747"/>
      <c r="ABM747"/>
      <c r="ABN747"/>
      <c r="ABO747"/>
      <c r="ABP747"/>
      <c r="ABQ747"/>
      <c r="ABR747"/>
      <c r="ABS747"/>
      <c r="ABT747"/>
      <c r="ABU747"/>
      <c r="ABV747"/>
      <c r="ABW747"/>
      <c r="ABX747"/>
      <c r="ABY747"/>
      <c r="ABZ747"/>
      <c r="ACA747"/>
      <c r="ACB747"/>
      <c r="ACC747"/>
      <c r="ACD747"/>
      <c r="ACE747"/>
      <c r="ACF747"/>
      <c r="ACG747"/>
      <c r="ACH747"/>
      <c r="ACI747"/>
      <c r="ACJ747"/>
      <c r="ACK747"/>
      <c r="ACL747"/>
      <c r="ACM747"/>
      <c r="ACN747"/>
      <c r="ACO747"/>
      <c r="ACP747"/>
      <c r="ACQ747"/>
      <c r="ACR747"/>
      <c r="ACS747"/>
      <c r="ACT747"/>
      <c r="ACU747"/>
      <c r="ACV747"/>
      <c r="ACW747"/>
      <c r="ACX747"/>
      <c r="ACY747"/>
      <c r="ACZ747"/>
      <c r="ADA747"/>
      <c r="ADB747"/>
      <c r="ADC747"/>
      <c r="ADD747"/>
      <c r="ADE747"/>
      <c r="ADF747"/>
      <c r="ADG747"/>
      <c r="ADH747"/>
      <c r="ADI747"/>
      <c r="ADJ747"/>
      <c r="ADK747"/>
      <c r="ADL747"/>
      <c r="ADM747"/>
      <c r="ADN747"/>
      <c r="ADO747"/>
      <c r="ADP747"/>
      <c r="ADQ747"/>
      <c r="ADR747"/>
      <c r="ADS747"/>
      <c r="ADT747"/>
      <c r="ADU747"/>
      <c r="ADV747"/>
      <c r="ADW747"/>
      <c r="ADX747"/>
      <c r="ADY747"/>
      <c r="ADZ747"/>
      <c r="AEA747"/>
      <c r="AEB747"/>
      <c r="AEC747"/>
      <c r="AED747"/>
      <c r="AEE747"/>
      <c r="AEF747"/>
      <c r="AEG747"/>
      <c r="AEH747"/>
      <c r="AEI747"/>
      <c r="AEJ747"/>
      <c r="AEK747"/>
      <c r="AEL747"/>
      <c r="AEM747"/>
      <c r="AEN747"/>
      <c r="AEO747"/>
      <c r="AEP747"/>
      <c r="AEQ747"/>
      <c r="AER747"/>
      <c r="AES747"/>
      <c r="AET747"/>
      <c r="AEU747"/>
      <c r="AEV747"/>
      <c r="AEW747"/>
      <c r="AEX747"/>
      <c r="AEY747"/>
      <c r="AEZ747"/>
      <c r="AFA747"/>
      <c r="AFB747"/>
      <c r="AFC747"/>
      <c r="AFD747"/>
      <c r="AFE747"/>
      <c r="AFF747"/>
      <c r="AFG747"/>
      <c r="AFH747"/>
      <c r="AFI747"/>
      <c r="AFJ747"/>
      <c r="AFK747"/>
      <c r="AFL747"/>
      <c r="AFM747"/>
      <c r="AFN747"/>
      <c r="AFO747"/>
      <c r="AFP747"/>
      <c r="AFQ747"/>
      <c r="AFR747"/>
      <c r="AFS747"/>
      <c r="AFT747"/>
      <c r="AFU747"/>
      <c r="AFV747"/>
      <c r="AFW747"/>
      <c r="AFX747"/>
      <c r="AFY747"/>
      <c r="AFZ747"/>
      <c r="AGA747"/>
      <c r="AGB747"/>
      <c r="AGC747"/>
      <c r="AGD747"/>
      <c r="AGE747"/>
      <c r="AGF747"/>
      <c r="AGG747"/>
      <c r="AGH747"/>
      <c r="AGI747"/>
      <c r="AGJ747"/>
      <c r="AGK747"/>
      <c r="AGL747"/>
      <c r="AGM747"/>
      <c r="AGN747"/>
      <c r="AGO747"/>
      <c r="AGP747"/>
      <c r="AGQ747"/>
      <c r="AGR747"/>
      <c r="AGS747"/>
      <c r="AGT747"/>
      <c r="AGU747"/>
      <c r="AGV747"/>
      <c r="AGW747"/>
      <c r="AGX747"/>
      <c r="AGY747"/>
      <c r="AGZ747"/>
      <c r="AHA747"/>
      <c r="AHB747"/>
      <c r="AHC747"/>
      <c r="AHD747"/>
      <c r="AHE747"/>
      <c r="AHF747"/>
      <c r="AHG747"/>
      <c r="AHH747"/>
      <c r="AHI747"/>
      <c r="AHJ747"/>
      <c r="AHK747"/>
      <c r="AHL747"/>
      <c r="AHM747"/>
      <c r="AHN747"/>
      <c r="AHO747"/>
      <c r="AHP747"/>
      <c r="AHQ747"/>
      <c r="AHR747"/>
      <c r="AHS747"/>
      <c r="AHT747"/>
      <c r="AHU747"/>
      <c r="AHV747"/>
      <c r="AHW747"/>
      <c r="AHX747"/>
      <c r="AHY747"/>
      <c r="AHZ747"/>
      <c r="AIA747"/>
      <c r="AIB747"/>
      <c r="AIC747"/>
      <c r="AID747"/>
      <c r="AIE747"/>
      <c r="AIF747"/>
      <c r="AIG747"/>
      <c r="AIH747"/>
      <c r="AII747"/>
      <c r="AIJ747"/>
      <c r="AIK747"/>
      <c r="AIL747"/>
      <c r="AIM747"/>
      <c r="AIN747"/>
      <c r="AIO747"/>
      <c r="AIP747"/>
      <c r="AIQ747"/>
      <c r="AIR747"/>
      <c r="AIS747"/>
      <c r="AIT747"/>
      <c r="AIU747"/>
      <c r="AIV747"/>
      <c r="AIW747"/>
      <c r="AIX747"/>
      <c r="AIY747"/>
      <c r="AIZ747"/>
      <c r="AJA747"/>
      <c r="AJB747"/>
      <c r="AJC747"/>
      <c r="AJD747"/>
      <c r="AJE747"/>
      <c r="AJF747"/>
      <c r="AJG747"/>
      <c r="AJH747"/>
      <c r="AJI747"/>
      <c r="AJJ747"/>
      <c r="AJK747"/>
      <c r="AJL747"/>
      <c r="AJM747"/>
      <c r="AJN747"/>
      <c r="AJO747"/>
      <c r="AJP747"/>
      <c r="AJQ747"/>
      <c r="AJR747"/>
      <c r="AJS747"/>
      <c r="AJT747"/>
      <c r="AJU747"/>
      <c r="AJV747"/>
      <c r="AJW747"/>
      <c r="AJX747"/>
      <c r="AJY747"/>
      <c r="AJZ747"/>
      <c r="AKA747"/>
      <c r="AKB747"/>
      <c r="AKC747"/>
      <c r="AKD747"/>
      <c r="AKE747"/>
      <c r="AKF747"/>
      <c r="AKG747"/>
      <c r="AKH747"/>
      <c r="AKI747"/>
      <c r="AKJ747"/>
      <c r="AKK747"/>
      <c r="AKL747"/>
      <c r="AKM747"/>
      <c r="AKN747"/>
      <c r="AKO747"/>
      <c r="AKP747"/>
      <c r="AKQ747"/>
      <c r="AKR747"/>
      <c r="AKS747"/>
      <c r="AKT747"/>
      <c r="AKU747"/>
      <c r="AKV747"/>
      <c r="AKW747"/>
      <c r="AKX747"/>
      <c r="AKY747"/>
      <c r="AKZ747"/>
      <c r="ALA747"/>
      <c r="ALB747"/>
      <c r="ALC747"/>
      <c r="ALD747"/>
      <c r="ALE747"/>
      <c r="ALF747"/>
      <c r="ALG747"/>
      <c r="ALH747"/>
      <c r="ALI747"/>
      <c r="ALJ747"/>
      <c r="ALK747"/>
      <c r="ALL747"/>
      <c r="ALM747"/>
      <c r="ALN747"/>
      <c r="ALO747"/>
      <c r="ALP747"/>
      <c r="ALQ747"/>
      <c r="ALR747"/>
      <c r="ALS747"/>
      <c r="ALT747"/>
      <c r="ALU747"/>
      <c r="ALV747"/>
      <c r="ALW747"/>
      <c r="ALX747"/>
      <c r="ALY747"/>
      <c r="ALZ747"/>
      <c r="AMA747"/>
      <c r="AMB747"/>
      <c r="AMC747"/>
      <c r="AMD747"/>
      <c r="AME747"/>
      <c r="AMF747"/>
      <c r="AMG747"/>
      <c r="AMH747"/>
      <c r="AMI747"/>
      <c r="AMJ747"/>
    </row>
    <row r="748" spans="1:1024" ht="31.5" x14ac:dyDescent="0.25">
      <c r="A748" s="252">
        <v>4</v>
      </c>
      <c r="B748" s="253" t="s">
        <v>52</v>
      </c>
      <c r="C748" s="253">
        <v>1</v>
      </c>
      <c r="D748" s="253" t="s">
        <v>52</v>
      </c>
      <c r="E748" s="253">
        <v>3</v>
      </c>
      <c r="F748" s="254">
        <v>93358</v>
      </c>
      <c r="G748" s="255" t="s">
        <v>80</v>
      </c>
      <c r="H748" s="256" t="s">
        <v>81</v>
      </c>
      <c r="I748" s="257">
        <v>3.36</v>
      </c>
      <c r="J748" s="258">
        <v>13.89</v>
      </c>
      <c r="K748" s="258">
        <v>40.22</v>
      </c>
      <c r="L748" s="259">
        <f>SUM(J748:K748)</f>
        <v>54.11</v>
      </c>
      <c r="M748" s="259">
        <f>L748*I748</f>
        <v>181.80959999999999</v>
      </c>
      <c r="N748" s="260">
        <f>$P$7</f>
        <v>0.2666</v>
      </c>
      <c r="O748" s="261">
        <f>M748*(1+N748)</f>
        <v>230.28003935999999</v>
      </c>
      <c r="P748" s="262">
        <f>O748/$O$1113</f>
        <v>1.3361176269271704E-4</v>
      </c>
      <c r="Q748" s="242"/>
      <c r="R748" s="243"/>
      <c r="S748" s="263">
        <f>IF($V$7=0,0,L748*(1+$V$7)*(1-$V$6))</f>
        <v>0</v>
      </c>
      <c r="T748" s="263">
        <f>S748*I748</f>
        <v>0</v>
      </c>
      <c r="U748" s="83"/>
      <c r="V748" s="310" t="e">
        <f>T748/$T$1113</f>
        <v>#DIV/0!</v>
      </c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  <c r="JD748"/>
      <c r="JE748"/>
      <c r="JF748"/>
      <c r="JG748"/>
      <c r="JH748"/>
      <c r="JI748"/>
      <c r="JJ748"/>
      <c r="JK748"/>
      <c r="JL748"/>
      <c r="JM748"/>
      <c r="JN748"/>
      <c r="JO748"/>
      <c r="JP748"/>
      <c r="JQ748"/>
      <c r="JR748"/>
      <c r="JS748"/>
      <c r="JT748"/>
      <c r="JU748"/>
      <c r="JV748"/>
      <c r="JW748"/>
      <c r="JX748"/>
      <c r="JY748"/>
      <c r="JZ748"/>
      <c r="KA748"/>
      <c r="KB748"/>
      <c r="KC748"/>
      <c r="KD748"/>
      <c r="KE748"/>
      <c r="KF748"/>
      <c r="KG748"/>
      <c r="KH748"/>
      <c r="KI748"/>
      <c r="KJ748"/>
      <c r="KK748"/>
      <c r="KL748"/>
      <c r="KM748"/>
      <c r="KN748"/>
      <c r="KO748"/>
      <c r="KP748"/>
      <c r="KQ748"/>
      <c r="KR748"/>
      <c r="KS748"/>
      <c r="KT748"/>
      <c r="KU748"/>
      <c r="KV748"/>
      <c r="KW748"/>
      <c r="KX748"/>
      <c r="KY748"/>
      <c r="KZ748"/>
      <c r="LA748"/>
      <c r="LB748"/>
      <c r="LC748"/>
      <c r="LD748"/>
      <c r="LE748"/>
      <c r="LF748"/>
      <c r="LG748"/>
      <c r="LH748"/>
      <c r="LI748"/>
      <c r="LJ748"/>
      <c r="LK748"/>
      <c r="LL748"/>
      <c r="LM748"/>
      <c r="LN748"/>
      <c r="LO748"/>
      <c r="LP748"/>
      <c r="LQ748"/>
      <c r="LR748"/>
      <c r="LS748"/>
      <c r="LT748"/>
      <c r="LU748"/>
      <c r="LV748"/>
      <c r="LW748"/>
      <c r="LX748"/>
      <c r="LY748"/>
      <c r="LZ748"/>
      <c r="MA748"/>
      <c r="MB748"/>
      <c r="MC748"/>
      <c r="MD748"/>
      <c r="ME748"/>
      <c r="MF748"/>
      <c r="MG748"/>
      <c r="MH748"/>
      <c r="MI748"/>
      <c r="MJ748"/>
      <c r="MK748"/>
      <c r="ML748"/>
      <c r="MM748"/>
      <c r="MN748"/>
      <c r="MO748"/>
      <c r="MP748"/>
      <c r="MQ748"/>
      <c r="MR748"/>
      <c r="MS748"/>
      <c r="MT748"/>
      <c r="MU748"/>
      <c r="MV748"/>
      <c r="MW748"/>
      <c r="MX748"/>
      <c r="MY748"/>
      <c r="MZ748"/>
      <c r="NA748"/>
      <c r="NB748"/>
      <c r="NC748"/>
      <c r="ND748"/>
      <c r="NE748"/>
      <c r="NF748"/>
      <c r="NG748"/>
      <c r="NH748"/>
      <c r="NI748"/>
      <c r="NJ748"/>
      <c r="NK748"/>
      <c r="NL748"/>
      <c r="NM748"/>
      <c r="NN748"/>
      <c r="NO748"/>
      <c r="NP748"/>
      <c r="NQ748"/>
      <c r="NR748"/>
      <c r="NS748"/>
      <c r="NT748"/>
      <c r="NU748"/>
      <c r="NV748"/>
      <c r="NW748"/>
      <c r="NX748"/>
      <c r="NY748"/>
      <c r="NZ748"/>
      <c r="OA748"/>
      <c r="OB748"/>
      <c r="OC748"/>
      <c r="OD748"/>
      <c r="OE748"/>
      <c r="OF748"/>
      <c r="OG748"/>
      <c r="OH748"/>
      <c r="OI748"/>
      <c r="OJ748"/>
      <c r="OK748"/>
      <c r="OL748"/>
      <c r="OM748"/>
      <c r="ON748"/>
      <c r="OO748"/>
      <c r="OP748"/>
      <c r="OQ748"/>
      <c r="OR748"/>
      <c r="OS748"/>
      <c r="OT748"/>
      <c r="OU748"/>
      <c r="OV748"/>
      <c r="OW748"/>
      <c r="OX748"/>
      <c r="OY748"/>
      <c r="OZ748"/>
      <c r="PA748"/>
      <c r="PB748"/>
      <c r="PC748"/>
      <c r="PD748"/>
      <c r="PE748"/>
      <c r="PF748"/>
      <c r="PG748"/>
      <c r="PH748"/>
      <c r="PI748"/>
      <c r="PJ748"/>
      <c r="PK748"/>
      <c r="PL748"/>
      <c r="PM748"/>
      <c r="PN748"/>
      <c r="PO748"/>
      <c r="PP748"/>
      <c r="PQ748"/>
      <c r="PR748"/>
      <c r="PS748"/>
      <c r="PT748"/>
      <c r="PU748"/>
      <c r="PV748"/>
      <c r="PW748"/>
      <c r="PX748"/>
      <c r="PY748"/>
      <c r="PZ748"/>
      <c r="QA748"/>
      <c r="QB748"/>
      <c r="QC748"/>
      <c r="QD748"/>
      <c r="QE748"/>
      <c r="QF748"/>
      <c r="QG748"/>
      <c r="QH748"/>
      <c r="QI748"/>
      <c r="QJ748"/>
      <c r="QK748"/>
      <c r="QL748"/>
      <c r="QM748"/>
      <c r="QN748"/>
      <c r="QO748"/>
      <c r="QP748"/>
      <c r="QQ748"/>
      <c r="QR748"/>
      <c r="QS748"/>
      <c r="QT748"/>
      <c r="QU748"/>
      <c r="QV748"/>
      <c r="QW748"/>
      <c r="QX748"/>
      <c r="QY748"/>
      <c r="QZ748"/>
      <c r="RA748"/>
      <c r="RB748"/>
      <c r="RC748"/>
      <c r="RD748"/>
      <c r="RE748"/>
      <c r="RF748"/>
      <c r="RG748"/>
      <c r="RH748"/>
      <c r="RI748"/>
      <c r="RJ748"/>
      <c r="RK748"/>
      <c r="RL748"/>
      <c r="RM748"/>
      <c r="RN748"/>
      <c r="RO748"/>
      <c r="RP748"/>
      <c r="RQ748"/>
      <c r="RR748"/>
      <c r="RS748"/>
      <c r="RT748"/>
      <c r="RU748"/>
      <c r="RV748"/>
      <c r="RW748"/>
      <c r="RX748"/>
      <c r="RY748"/>
      <c r="RZ748"/>
      <c r="SA748"/>
      <c r="SB748"/>
      <c r="SC748"/>
      <c r="SD748"/>
      <c r="SE748"/>
      <c r="SF748"/>
      <c r="SG748"/>
      <c r="SH748"/>
      <c r="SI748"/>
      <c r="SJ748"/>
      <c r="SK748"/>
      <c r="SL748"/>
      <c r="SM748"/>
      <c r="SN748"/>
      <c r="SO748"/>
      <c r="SP748"/>
      <c r="SQ748"/>
      <c r="SR748"/>
      <c r="SS748"/>
      <c r="ST748"/>
      <c r="SU748"/>
      <c r="SV748"/>
      <c r="SW748"/>
      <c r="SX748"/>
      <c r="SY748"/>
      <c r="SZ748"/>
      <c r="TA748"/>
      <c r="TB748"/>
      <c r="TC748"/>
      <c r="TD748"/>
      <c r="TE748"/>
      <c r="TF748"/>
      <c r="TG748"/>
      <c r="TH748"/>
      <c r="TI748"/>
      <c r="TJ748"/>
      <c r="TK748"/>
      <c r="TL748"/>
      <c r="TM748"/>
      <c r="TN748"/>
      <c r="TO748"/>
      <c r="TP748"/>
      <c r="TQ748"/>
      <c r="TR748"/>
      <c r="TS748"/>
      <c r="TT748"/>
      <c r="TU748"/>
      <c r="TV748"/>
      <c r="TW748"/>
      <c r="TX748"/>
      <c r="TY748"/>
      <c r="TZ748"/>
      <c r="UA748"/>
      <c r="UB748"/>
      <c r="UC748"/>
      <c r="UD748"/>
      <c r="UE748"/>
      <c r="UF748"/>
      <c r="UG748"/>
      <c r="UH748"/>
      <c r="UI748"/>
      <c r="UJ748"/>
      <c r="UK748"/>
      <c r="UL748"/>
      <c r="UM748"/>
      <c r="UN748"/>
      <c r="UO748"/>
      <c r="UP748"/>
      <c r="UQ748"/>
      <c r="UR748"/>
      <c r="US748"/>
      <c r="UT748"/>
      <c r="UU748"/>
      <c r="UV748"/>
      <c r="UW748"/>
      <c r="UX748"/>
      <c r="UY748"/>
      <c r="UZ748"/>
      <c r="VA748"/>
      <c r="VB748"/>
      <c r="VC748"/>
      <c r="VD748"/>
      <c r="VE748"/>
      <c r="VF748"/>
      <c r="VG748"/>
      <c r="VH748"/>
      <c r="VI748"/>
      <c r="VJ748"/>
      <c r="VK748"/>
      <c r="VL748"/>
      <c r="VM748"/>
      <c r="VN748"/>
      <c r="VO748"/>
      <c r="VP748"/>
      <c r="VQ748"/>
      <c r="VR748"/>
      <c r="VS748"/>
      <c r="VT748"/>
      <c r="VU748"/>
      <c r="VV748"/>
      <c r="VW748"/>
      <c r="VX748"/>
      <c r="VY748"/>
      <c r="VZ748"/>
      <c r="WA748"/>
      <c r="WB748"/>
      <c r="WC748"/>
      <c r="WD748"/>
      <c r="WE748"/>
      <c r="WF748"/>
      <c r="WG748"/>
      <c r="WH748"/>
      <c r="WI748"/>
      <c r="WJ748"/>
      <c r="WK748"/>
      <c r="WL748"/>
      <c r="WM748"/>
      <c r="WN748"/>
      <c r="WO748"/>
      <c r="WP748"/>
      <c r="WQ748"/>
      <c r="WR748"/>
      <c r="WS748"/>
      <c r="WT748"/>
      <c r="WU748"/>
      <c r="WV748"/>
      <c r="WW748"/>
      <c r="WX748"/>
      <c r="WY748"/>
      <c r="WZ748"/>
      <c r="XA748"/>
      <c r="XB748"/>
      <c r="XC748"/>
      <c r="XD748"/>
      <c r="XE748"/>
      <c r="XF748"/>
      <c r="XG748"/>
      <c r="XH748"/>
      <c r="XI748"/>
      <c r="XJ748"/>
      <c r="XK748"/>
      <c r="XL748"/>
      <c r="XM748"/>
      <c r="XN748"/>
      <c r="XO748"/>
      <c r="XP748"/>
      <c r="XQ748"/>
      <c r="XR748"/>
      <c r="XS748"/>
      <c r="XT748"/>
      <c r="XU748"/>
      <c r="XV748"/>
      <c r="XW748"/>
      <c r="XX748"/>
      <c r="XY748"/>
      <c r="XZ748"/>
      <c r="YA748"/>
      <c r="YB748"/>
      <c r="YC748"/>
      <c r="YD748"/>
      <c r="YE748"/>
      <c r="YF748"/>
      <c r="YG748"/>
      <c r="YH748"/>
      <c r="YI748"/>
      <c r="YJ748"/>
      <c r="YK748"/>
      <c r="YL748"/>
      <c r="YM748"/>
      <c r="YN748"/>
      <c r="YO748"/>
      <c r="YP748"/>
      <c r="YQ748"/>
      <c r="YR748"/>
      <c r="YS748"/>
      <c r="YT748"/>
      <c r="YU748"/>
      <c r="YV748"/>
      <c r="YW748"/>
      <c r="YX748"/>
      <c r="YY748"/>
      <c r="YZ748"/>
      <c r="ZA748"/>
      <c r="ZB748"/>
      <c r="ZC748"/>
      <c r="ZD748"/>
      <c r="ZE748"/>
      <c r="ZF748"/>
      <c r="ZG748"/>
      <c r="ZH748"/>
      <c r="ZI748"/>
      <c r="ZJ748"/>
      <c r="ZK748"/>
      <c r="ZL748"/>
      <c r="ZM748"/>
      <c r="ZN748"/>
      <c r="ZO748"/>
      <c r="ZP748"/>
      <c r="ZQ748"/>
      <c r="ZR748"/>
      <c r="ZS748"/>
      <c r="ZT748"/>
      <c r="ZU748"/>
      <c r="ZV748"/>
      <c r="ZW748"/>
      <c r="ZX748"/>
      <c r="ZY748"/>
      <c r="ZZ748"/>
      <c r="AAA748"/>
      <c r="AAB748"/>
      <c r="AAC748"/>
      <c r="AAD748"/>
      <c r="AAE748"/>
      <c r="AAF748"/>
      <c r="AAG748"/>
      <c r="AAH748"/>
      <c r="AAI748"/>
      <c r="AAJ748"/>
      <c r="AAK748"/>
      <c r="AAL748"/>
      <c r="AAM748"/>
      <c r="AAN748"/>
      <c r="AAO748"/>
      <c r="AAP748"/>
      <c r="AAQ748"/>
      <c r="AAR748"/>
      <c r="AAS748"/>
      <c r="AAT748"/>
      <c r="AAU748"/>
      <c r="AAV748"/>
      <c r="AAW748"/>
      <c r="AAX748"/>
      <c r="AAY748"/>
      <c r="AAZ748"/>
      <c r="ABA748"/>
      <c r="ABB748"/>
      <c r="ABC748"/>
      <c r="ABD748"/>
      <c r="ABE748"/>
      <c r="ABF748"/>
      <c r="ABG748"/>
      <c r="ABH748"/>
      <c r="ABI748"/>
      <c r="ABJ748"/>
      <c r="ABK748"/>
      <c r="ABL748"/>
      <c r="ABM748"/>
      <c r="ABN748"/>
      <c r="ABO748"/>
      <c r="ABP748"/>
      <c r="ABQ748"/>
      <c r="ABR748"/>
      <c r="ABS748"/>
      <c r="ABT748"/>
      <c r="ABU748"/>
      <c r="ABV748"/>
      <c r="ABW748"/>
      <c r="ABX748"/>
      <c r="ABY748"/>
      <c r="ABZ748"/>
      <c r="ACA748"/>
      <c r="ACB748"/>
      <c r="ACC748"/>
      <c r="ACD748"/>
      <c r="ACE748"/>
      <c r="ACF748"/>
      <c r="ACG748"/>
      <c r="ACH748"/>
      <c r="ACI748"/>
      <c r="ACJ748"/>
      <c r="ACK748"/>
      <c r="ACL748"/>
      <c r="ACM748"/>
      <c r="ACN748"/>
      <c r="ACO748"/>
      <c r="ACP748"/>
      <c r="ACQ748"/>
      <c r="ACR748"/>
      <c r="ACS748"/>
      <c r="ACT748"/>
      <c r="ACU748"/>
      <c r="ACV748"/>
      <c r="ACW748"/>
      <c r="ACX748"/>
      <c r="ACY748"/>
      <c r="ACZ748"/>
      <c r="ADA748"/>
      <c r="ADB748"/>
      <c r="ADC748"/>
      <c r="ADD748"/>
      <c r="ADE748"/>
      <c r="ADF748"/>
      <c r="ADG748"/>
      <c r="ADH748"/>
      <c r="ADI748"/>
      <c r="ADJ748"/>
      <c r="ADK748"/>
      <c r="ADL748"/>
      <c r="ADM748"/>
      <c r="ADN748"/>
      <c r="ADO748"/>
      <c r="ADP748"/>
      <c r="ADQ748"/>
      <c r="ADR748"/>
      <c r="ADS748"/>
      <c r="ADT748"/>
      <c r="ADU748"/>
      <c r="ADV748"/>
      <c r="ADW748"/>
      <c r="ADX748"/>
      <c r="ADY748"/>
      <c r="ADZ748"/>
      <c r="AEA748"/>
      <c r="AEB748"/>
      <c r="AEC748"/>
      <c r="AED748"/>
      <c r="AEE748"/>
      <c r="AEF748"/>
      <c r="AEG748"/>
      <c r="AEH748"/>
      <c r="AEI748"/>
      <c r="AEJ748"/>
      <c r="AEK748"/>
      <c r="AEL748"/>
      <c r="AEM748"/>
      <c r="AEN748"/>
      <c r="AEO748"/>
      <c r="AEP748"/>
      <c r="AEQ748"/>
      <c r="AER748"/>
      <c r="AES748"/>
      <c r="AET748"/>
      <c r="AEU748"/>
      <c r="AEV748"/>
      <c r="AEW748"/>
      <c r="AEX748"/>
      <c r="AEY748"/>
      <c r="AEZ748"/>
      <c r="AFA748"/>
      <c r="AFB748"/>
      <c r="AFC748"/>
      <c r="AFD748"/>
      <c r="AFE748"/>
      <c r="AFF748"/>
      <c r="AFG748"/>
      <c r="AFH748"/>
      <c r="AFI748"/>
      <c r="AFJ748"/>
      <c r="AFK748"/>
      <c r="AFL748"/>
      <c r="AFM748"/>
      <c r="AFN748"/>
      <c r="AFO748"/>
      <c r="AFP748"/>
      <c r="AFQ748"/>
      <c r="AFR748"/>
      <c r="AFS748"/>
      <c r="AFT748"/>
      <c r="AFU748"/>
      <c r="AFV748"/>
      <c r="AFW748"/>
      <c r="AFX748"/>
      <c r="AFY748"/>
      <c r="AFZ748"/>
      <c r="AGA748"/>
      <c r="AGB748"/>
      <c r="AGC748"/>
      <c r="AGD748"/>
      <c r="AGE748"/>
      <c r="AGF748"/>
      <c r="AGG748"/>
      <c r="AGH748"/>
      <c r="AGI748"/>
      <c r="AGJ748"/>
      <c r="AGK748"/>
      <c r="AGL748"/>
      <c r="AGM748"/>
      <c r="AGN748"/>
      <c r="AGO748"/>
      <c r="AGP748"/>
      <c r="AGQ748"/>
      <c r="AGR748"/>
      <c r="AGS748"/>
      <c r="AGT748"/>
      <c r="AGU748"/>
      <c r="AGV748"/>
      <c r="AGW748"/>
      <c r="AGX748"/>
      <c r="AGY748"/>
      <c r="AGZ748"/>
      <c r="AHA748"/>
      <c r="AHB748"/>
      <c r="AHC748"/>
      <c r="AHD748"/>
      <c r="AHE748"/>
      <c r="AHF748"/>
      <c r="AHG748"/>
      <c r="AHH748"/>
      <c r="AHI748"/>
      <c r="AHJ748"/>
      <c r="AHK748"/>
      <c r="AHL748"/>
      <c r="AHM748"/>
      <c r="AHN748"/>
      <c r="AHO748"/>
      <c r="AHP748"/>
      <c r="AHQ748"/>
      <c r="AHR748"/>
      <c r="AHS748"/>
      <c r="AHT748"/>
      <c r="AHU748"/>
      <c r="AHV748"/>
      <c r="AHW748"/>
      <c r="AHX748"/>
      <c r="AHY748"/>
      <c r="AHZ748"/>
      <c r="AIA748"/>
      <c r="AIB748"/>
      <c r="AIC748"/>
      <c r="AID748"/>
      <c r="AIE748"/>
      <c r="AIF748"/>
      <c r="AIG748"/>
      <c r="AIH748"/>
      <c r="AII748"/>
      <c r="AIJ748"/>
      <c r="AIK748"/>
      <c r="AIL748"/>
      <c r="AIM748"/>
      <c r="AIN748"/>
      <c r="AIO748"/>
      <c r="AIP748"/>
      <c r="AIQ748"/>
      <c r="AIR748"/>
      <c r="AIS748"/>
      <c r="AIT748"/>
      <c r="AIU748"/>
      <c r="AIV748"/>
      <c r="AIW748"/>
      <c r="AIX748"/>
      <c r="AIY748"/>
      <c r="AIZ748"/>
      <c r="AJA748"/>
      <c r="AJB748"/>
      <c r="AJC748"/>
      <c r="AJD748"/>
      <c r="AJE748"/>
      <c r="AJF748"/>
      <c r="AJG748"/>
      <c r="AJH748"/>
      <c r="AJI748"/>
      <c r="AJJ748"/>
      <c r="AJK748"/>
      <c r="AJL748"/>
      <c r="AJM748"/>
      <c r="AJN748"/>
      <c r="AJO748"/>
      <c r="AJP748"/>
      <c r="AJQ748"/>
      <c r="AJR748"/>
      <c r="AJS748"/>
      <c r="AJT748"/>
      <c r="AJU748"/>
      <c r="AJV748"/>
      <c r="AJW748"/>
      <c r="AJX748"/>
      <c r="AJY748"/>
      <c r="AJZ748"/>
      <c r="AKA748"/>
      <c r="AKB748"/>
      <c r="AKC748"/>
      <c r="AKD748"/>
      <c r="AKE748"/>
      <c r="AKF748"/>
      <c r="AKG748"/>
      <c r="AKH748"/>
      <c r="AKI748"/>
      <c r="AKJ748"/>
      <c r="AKK748"/>
      <c r="AKL748"/>
      <c r="AKM748"/>
      <c r="AKN748"/>
      <c r="AKO748"/>
      <c r="AKP748"/>
      <c r="AKQ748"/>
      <c r="AKR748"/>
      <c r="AKS748"/>
      <c r="AKT748"/>
      <c r="AKU748"/>
      <c r="AKV748"/>
      <c r="AKW748"/>
      <c r="AKX748"/>
      <c r="AKY748"/>
      <c r="AKZ748"/>
      <c r="ALA748"/>
      <c r="ALB748"/>
      <c r="ALC748"/>
      <c r="ALD748"/>
      <c r="ALE748"/>
      <c r="ALF748"/>
      <c r="ALG748"/>
      <c r="ALH748"/>
      <c r="ALI748"/>
      <c r="ALJ748"/>
      <c r="ALK748"/>
      <c r="ALL748"/>
      <c r="ALM748"/>
      <c r="ALN748"/>
      <c r="ALO748"/>
      <c r="ALP748"/>
      <c r="ALQ748"/>
      <c r="ALR748"/>
      <c r="ALS748"/>
      <c r="ALT748"/>
      <c r="ALU748"/>
      <c r="ALV748"/>
      <c r="ALW748"/>
      <c r="ALX748"/>
      <c r="ALY748"/>
      <c r="ALZ748"/>
      <c r="AMA748"/>
      <c r="AMB748"/>
      <c r="AMC748"/>
      <c r="AMD748"/>
      <c r="AME748"/>
      <c r="AMF748"/>
      <c r="AMG748"/>
      <c r="AMH748"/>
      <c r="AMI748"/>
      <c r="AMJ748"/>
    </row>
    <row r="749" spans="1:1024" ht="31.5" x14ac:dyDescent="0.25">
      <c r="A749" s="252">
        <v>4</v>
      </c>
      <c r="B749" s="253" t="s">
        <v>52</v>
      </c>
      <c r="C749" s="253">
        <v>1</v>
      </c>
      <c r="D749" s="253" t="s">
        <v>52</v>
      </c>
      <c r="E749" s="253">
        <v>4</v>
      </c>
      <c r="F749" s="254" t="s">
        <v>82</v>
      </c>
      <c r="G749" s="255" t="s">
        <v>83</v>
      </c>
      <c r="H749" s="256" t="s">
        <v>81</v>
      </c>
      <c r="I749" s="257">
        <v>14.1</v>
      </c>
      <c r="J749" s="258">
        <v>10.65</v>
      </c>
      <c r="K749" s="258">
        <v>30.39</v>
      </c>
      <c r="L749" s="259">
        <f>SUM(J749:K749)</f>
        <v>41.04</v>
      </c>
      <c r="M749" s="259">
        <f>L749*I749</f>
        <v>578.66399999999999</v>
      </c>
      <c r="N749" s="260">
        <f>$P$7</f>
        <v>0.2666</v>
      </c>
      <c r="O749" s="261">
        <f>M749*(1+N749)</f>
        <v>732.93582240000001</v>
      </c>
      <c r="P749" s="262">
        <f>O749/$O$1113</f>
        <v>4.2525981602081742E-4</v>
      </c>
      <c r="Q749" s="242"/>
      <c r="R749" s="243"/>
      <c r="S749" s="263">
        <f>IF($V$7=0,0,L749*(1+$V$7)*(1-$V$6))</f>
        <v>0</v>
      </c>
      <c r="T749" s="263">
        <f>S749*I749</f>
        <v>0</v>
      </c>
      <c r="U749" s="83"/>
      <c r="V749" s="310" t="e">
        <f>T749/$T$1113</f>
        <v>#DIV/0!</v>
      </c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  <c r="ML749"/>
      <c r="MM749"/>
      <c r="MN749"/>
      <c r="MO749"/>
      <c r="MP749"/>
      <c r="MQ749"/>
      <c r="MR749"/>
      <c r="MS749"/>
      <c r="MT749"/>
      <c r="MU749"/>
      <c r="MV749"/>
      <c r="MW749"/>
      <c r="MX749"/>
      <c r="MY749"/>
      <c r="MZ749"/>
      <c r="NA749"/>
      <c r="NB749"/>
      <c r="NC749"/>
      <c r="ND749"/>
      <c r="NE749"/>
      <c r="NF749"/>
      <c r="NG749"/>
      <c r="NH749"/>
      <c r="NI749"/>
      <c r="NJ749"/>
      <c r="NK749"/>
      <c r="NL749"/>
      <c r="NM749"/>
      <c r="NN749"/>
      <c r="NO749"/>
      <c r="NP749"/>
      <c r="NQ749"/>
      <c r="NR749"/>
      <c r="NS749"/>
      <c r="NT749"/>
      <c r="NU749"/>
      <c r="NV749"/>
      <c r="NW749"/>
      <c r="NX749"/>
      <c r="NY749"/>
      <c r="NZ749"/>
      <c r="OA749"/>
      <c r="OB749"/>
      <c r="OC749"/>
      <c r="OD749"/>
      <c r="OE749"/>
      <c r="OF749"/>
      <c r="OG749"/>
      <c r="OH749"/>
      <c r="OI749"/>
      <c r="OJ749"/>
      <c r="OK749"/>
      <c r="OL749"/>
      <c r="OM749"/>
      <c r="ON749"/>
      <c r="OO749"/>
      <c r="OP749"/>
      <c r="OQ749"/>
      <c r="OR749"/>
      <c r="OS749"/>
      <c r="OT749"/>
      <c r="OU749"/>
      <c r="OV749"/>
      <c r="OW749"/>
      <c r="OX749"/>
      <c r="OY749"/>
      <c r="OZ749"/>
      <c r="PA749"/>
      <c r="PB749"/>
      <c r="PC749"/>
      <c r="PD749"/>
      <c r="PE749"/>
      <c r="PF749"/>
      <c r="PG749"/>
      <c r="PH749"/>
      <c r="PI749"/>
      <c r="PJ749"/>
      <c r="PK749"/>
      <c r="PL749"/>
      <c r="PM749"/>
      <c r="PN749"/>
      <c r="PO749"/>
      <c r="PP749"/>
      <c r="PQ749"/>
      <c r="PR749"/>
      <c r="PS749"/>
      <c r="PT749"/>
      <c r="PU749"/>
      <c r="PV749"/>
      <c r="PW749"/>
      <c r="PX749"/>
      <c r="PY749"/>
      <c r="PZ749"/>
      <c r="QA749"/>
      <c r="QB749"/>
      <c r="QC749"/>
      <c r="QD749"/>
      <c r="QE749"/>
      <c r="QF749"/>
      <c r="QG749"/>
      <c r="QH749"/>
      <c r="QI749"/>
      <c r="QJ749"/>
      <c r="QK749"/>
      <c r="QL749"/>
      <c r="QM749"/>
      <c r="QN749"/>
      <c r="QO749"/>
      <c r="QP749"/>
      <c r="QQ749"/>
      <c r="QR749"/>
      <c r="QS749"/>
      <c r="QT749"/>
      <c r="QU749"/>
      <c r="QV749"/>
      <c r="QW749"/>
      <c r="QX749"/>
      <c r="QY749"/>
      <c r="QZ749"/>
      <c r="RA749"/>
      <c r="RB749"/>
      <c r="RC749"/>
      <c r="RD749"/>
      <c r="RE749"/>
      <c r="RF749"/>
      <c r="RG749"/>
      <c r="RH749"/>
      <c r="RI749"/>
      <c r="RJ749"/>
      <c r="RK749"/>
      <c r="RL749"/>
      <c r="RM749"/>
      <c r="RN749"/>
      <c r="RO749"/>
      <c r="RP749"/>
      <c r="RQ749"/>
      <c r="RR749"/>
      <c r="RS749"/>
      <c r="RT749"/>
      <c r="RU749"/>
      <c r="RV749"/>
      <c r="RW749"/>
      <c r="RX749"/>
      <c r="RY749"/>
      <c r="RZ749"/>
      <c r="SA749"/>
      <c r="SB749"/>
      <c r="SC749"/>
      <c r="SD749"/>
      <c r="SE749"/>
      <c r="SF749"/>
      <c r="SG749"/>
      <c r="SH749"/>
      <c r="SI749"/>
      <c r="SJ749"/>
      <c r="SK749"/>
      <c r="SL749"/>
      <c r="SM749"/>
      <c r="SN749"/>
      <c r="SO749"/>
      <c r="SP749"/>
      <c r="SQ749"/>
      <c r="SR749"/>
      <c r="SS749"/>
      <c r="ST749"/>
      <c r="SU749"/>
      <c r="SV749"/>
      <c r="SW749"/>
      <c r="SX749"/>
      <c r="SY749"/>
      <c r="SZ749"/>
      <c r="TA749"/>
      <c r="TB749"/>
      <c r="TC749"/>
      <c r="TD749"/>
      <c r="TE749"/>
      <c r="TF749"/>
      <c r="TG749"/>
      <c r="TH749"/>
      <c r="TI749"/>
      <c r="TJ749"/>
      <c r="TK749"/>
      <c r="TL749"/>
      <c r="TM749"/>
      <c r="TN749"/>
      <c r="TO749"/>
      <c r="TP749"/>
      <c r="TQ749"/>
      <c r="TR749"/>
      <c r="TS749"/>
      <c r="TT749"/>
      <c r="TU749"/>
      <c r="TV749"/>
      <c r="TW749"/>
      <c r="TX749"/>
      <c r="TY749"/>
      <c r="TZ749"/>
      <c r="UA749"/>
      <c r="UB749"/>
      <c r="UC749"/>
      <c r="UD749"/>
      <c r="UE749"/>
      <c r="UF749"/>
      <c r="UG749"/>
      <c r="UH749"/>
      <c r="UI749"/>
      <c r="UJ749"/>
      <c r="UK749"/>
      <c r="UL749"/>
      <c r="UM749"/>
      <c r="UN749"/>
      <c r="UO749"/>
      <c r="UP749"/>
      <c r="UQ749"/>
      <c r="UR749"/>
      <c r="US749"/>
      <c r="UT749"/>
      <c r="UU749"/>
      <c r="UV749"/>
      <c r="UW749"/>
      <c r="UX749"/>
      <c r="UY749"/>
      <c r="UZ749"/>
      <c r="VA749"/>
      <c r="VB749"/>
      <c r="VC749"/>
      <c r="VD749"/>
      <c r="VE749"/>
      <c r="VF749"/>
      <c r="VG749"/>
      <c r="VH749"/>
      <c r="VI749"/>
      <c r="VJ749"/>
      <c r="VK749"/>
      <c r="VL749"/>
      <c r="VM749"/>
      <c r="VN749"/>
      <c r="VO749"/>
      <c r="VP749"/>
      <c r="VQ749"/>
      <c r="VR749"/>
      <c r="VS749"/>
      <c r="VT749"/>
      <c r="VU749"/>
      <c r="VV749"/>
      <c r="VW749"/>
      <c r="VX749"/>
      <c r="VY749"/>
      <c r="VZ749"/>
      <c r="WA749"/>
      <c r="WB749"/>
      <c r="WC749"/>
      <c r="WD749"/>
      <c r="WE749"/>
      <c r="WF749"/>
      <c r="WG749"/>
      <c r="WH749"/>
      <c r="WI749"/>
      <c r="WJ749"/>
      <c r="WK749"/>
      <c r="WL749"/>
      <c r="WM749"/>
      <c r="WN749"/>
      <c r="WO749"/>
      <c r="WP749"/>
      <c r="WQ749"/>
      <c r="WR749"/>
      <c r="WS749"/>
      <c r="WT749"/>
      <c r="WU749"/>
      <c r="WV749"/>
      <c r="WW749"/>
      <c r="WX749"/>
      <c r="WY749"/>
      <c r="WZ749"/>
      <c r="XA749"/>
      <c r="XB749"/>
      <c r="XC749"/>
      <c r="XD749"/>
      <c r="XE749"/>
      <c r="XF749"/>
      <c r="XG749"/>
      <c r="XH749"/>
      <c r="XI749"/>
      <c r="XJ749"/>
      <c r="XK749"/>
      <c r="XL749"/>
      <c r="XM749"/>
      <c r="XN749"/>
      <c r="XO749"/>
      <c r="XP749"/>
      <c r="XQ749"/>
      <c r="XR749"/>
      <c r="XS749"/>
      <c r="XT749"/>
      <c r="XU749"/>
      <c r="XV749"/>
      <c r="XW749"/>
      <c r="XX749"/>
      <c r="XY749"/>
      <c r="XZ749"/>
      <c r="YA749"/>
      <c r="YB749"/>
      <c r="YC749"/>
      <c r="YD749"/>
      <c r="YE749"/>
      <c r="YF749"/>
      <c r="YG749"/>
      <c r="YH749"/>
      <c r="YI749"/>
      <c r="YJ749"/>
      <c r="YK749"/>
      <c r="YL749"/>
      <c r="YM749"/>
      <c r="YN749"/>
      <c r="YO749"/>
      <c r="YP749"/>
      <c r="YQ749"/>
      <c r="YR749"/>
      <c r="YS749"/>
      <c r="YT749"/>
      <c r="YU749"/>
      <c r="YV749"/>
      <c r="YW749"/>
      <c r="YX749"/>
      <c r="YY749"/>
      <c r="YZ749"/>
      <c r="ZA749"/>
      <c r="ZB749"/>
      <c r="ZC749"/>
      <c r="ZD749"/>
      <c r="ZE749"/>
      <c r="ZF749"/>
      <c r="ZG749"/>
      <c r="ZH749"/>
      <c r="ZI749"/>
      <c r="ZJ749"/>
      <c r="ZK749"/>
      <c r="ZL749"/>
      <c r="ZM749"/>
      <c r="ZN749"/>
      <c r="ZO749"/>
      <c r="ZP749"/>
      <c r="ZQ749"/>
      <c r="ZR749"/>
      <c r="ZS749"/>
      <c r="ZT749"/>
      <c r="ZU749"/>
      <c r="ZV749"/>
      <c r="ZW749"/>
      <c r="ZX749"/>
      <c r="ZY749"/>
      <c r="ZZ749"/>
      <c r="AAA749"/>
      <c r="AAB749"/>
      <c r="AAC749"/>
      <c r="AAD749"/>
      <c r="AAE749"/>
      <c r="AAF749"/>
      <c r="AAG749"/>
      <c r="AAH749"/>
      <c r="AAI749"/>
      <c r="AAJ749"/>
      <c r="AAK749"/>
      <c r="AAL749"/>
      <c r="AAM749"/>
      <c r="AAN749"/>
      <c r="AAO749"/>
      <c r="AAP749"/>
      <c r="AAQ749"/>
      <c r="AAR749"/>
      <c r="AAS749"/>
      <c r="AAT749"/>
      <c r="AAU749"/>
      <c r="AAV749"/>
      <c r="AAW749"/>
      <c r="AAX749"/>
      <c r="AAY749"/>
      <c r="AAZ749"/>
      <c r="ABA749"/>
      <c r="ABB749"/>
      <c r="ABC749"/>
      <c r="ABD749"/>
      <c r="ABE749"/>
      <c r="ABF749"/>
      <c r="ABG749"/>
      <c r="ABH749"/>
      <c r="ABI749"/>
      <c r="ABJ749"/>
      <c r="ABK749"/>
      <c r="ABL749"/>
      <c r="ABM749"/>
      <c r="ABN749"/>
      <c r="ABO749"/>
      <c r="ABP749"/>
      <c r="ABQ749"/>
      <c r="ABR749"/>
      <c r="ABS749"/>
      <c r="ABT749"/>
      <c r="ABU749"/>
      <c r="ABV749"/>
      <c r="ABW749"/>
      <c r="ABX749"/>
      <c r="ABY749"/>
      <c r="ABZ749"/>
      <c r="ACA749"/>
      <c r="ACB749"/>
      <c r="ACC749"/>
      <c r="ACD749"/>
      <c r="ACE749"/>
      <c r="ACF749"/>
      <c r="ACG749"/>
      <c r="ACH749"/>
      <c r="ACI749"/>
      <c r="ACJ749"/>
      <c r="ACK749"/>
      <c r="ACL749"/>
      <c r="ACM749"/>
      <c r="ACN749"/>
      <c r="ACO749"/>
      <c r="ACP749"/>
      <c r="ACQ749"/>
      <c r="ACR749"/>
      <c r="ACS749"/>
      <c r="ACT749"/>
      <c r="ACU749"/>
      <c r="ACV749"/>
      <c r="ACW749"/>
      <c r="ACX749"/>
      <c r="ACY749"/>
      <c r="ACZ749"/>
      <c r="ADA749"/>
      <c r="ADB749"/>
      <c r="ADC749"/>
      <c r="ADD749"/>
      <c r="ADE749"/>
      <c r="ADF749"/>
      <c r="ADG749"/>
      <c r="ADH749"/>
      <c r="ADI749"/>
      <c r="ADJ749"/>
      <c r="ADK749"/>
      <c r="ADL749"/>
      <c r="ADM749"/>
      <c r="ADN749"/>
      <c r="ADO749"/>
      <c r="ADP749"/>
      <c r="ADQ749"/>
      <c r="ADR749"/>
      <c r="ADS749"/>
      <c r="ADT749"/>
      <c r="ADU749"/>
      <c r="ADV749"/>
      <c r="ADW749"/>
      <c r="ADX749"/>
      <c r="ADY749"/>
      <c r="ADZ749"/>
      <c r="AEA749"/>
      <c r="AEB749"/>
      <c r="AEC749"/>
      <c r="AED749"/>
      <c r="AEE749"/>
      <c r="AEF749"/>
      <c r="AEG749"/>
      <c r="AEH749"/>
      <c r="AEI749"/>
      <c r="AEJ749"/>
      <c r="AEK749"/>
      <c r="AEL749"/>
      <c r="AEM749"/>
      <c r="AEN749"/>
      <c r="AEO749"/>
      <c r="AEP749"/>
      <c r="AEQ749"/>
      <c r="AER749"/>
      <c r="AES749"/>
      <c r="AET749"/>
      <c r="AEU749"/>
      <c r="AEV749"/>
      <c r="AEW749"/>
      <c r="AEX749"/>
      <c r="AEY749"/>
      <c r="AEZ749"/>
      <c r="AFA749"/>
      <c r="AFB749"/>
      <c r="AFC749"/>
      <c r="AFD749"/>
      <c r="AFE749"/>
      <c r="AFF749"/>
      <c r="AFG749"/>
      <c r="AFH749"/>
      <c r="AFI749"/>
      <c r="AFJ749"/>
      <c r="AFK749"/>
      <c r="AFL749"/>
      <c r="AFM749"/>
      <c r="AFN749"/>
      <c r="AFO749"/>
      <c r="AFP749"/>
      <c r="AFQ749"/>
      <c r="AFR749"/>
      <c r="AFS749"/>
      <c r="AFT749"/>
      <c r="AFU749"/>
      <c r="AFV749"/>
      <c r="AFW749"/>
      <c r="AFX749"/>
      <c r="AFY749"/>
      <c r="AFZ749"/>
      <c r="AGA749"/>
      <c r="AGB749"/>
      <c r="AGC749"/>
      <c r="AGD749"/>
      <c r="AGE749"/>
      <c r="AGF749"/>
      <c r="AGG749"/>
      <c r="AGH749"/>
      <c r="AGI749"/>
      <c r="AGJ749"/>
      <c r="AGK749"/>
      <c r="AGL749"/>
      <c r="AGM749"/>
      <c r="AGN749"/>
      <c r="AGO749"/>
      <c r="AGP749"/>
      <c r="AGQ749"/>
      <c r="AGR749"/>
      <c r="AGS749"/>
      <c r="AGT749"/>
      <c r="AGU749"/>
      <c r="AGV749"/>
      <c r="AGW749"/>
      <c r="AGX749"/>
      <c r="AGY749"/>
      <c r="AGZ749"/>
      <c r="AHA749"/>
      <c r="AHB749"/>
      <c r="AHC749"/>
      <c r="AHD749"/>
      <c r="AHE749"/>
      <c r="AHF749"/>
      <c r="AHG749"/>
      <c r="AHH749"/>
      <c r="AHI749"/>
      <c r="AHJ749"/>
      <c r="AHK749"/>
      <c r="AHL749"/>
      <c r="AHM749"/>
      <c r="AHN749"/>
      <c r="AHO749"/>
      <c r="AHP749"/>
      <c r="AHQ749"/>
      <c r="AHR749"/>
      <c r="AHS749"/>
      <c r="AHT749"/>
      <c r="AHU749"/>
      <c r="AHV749"/>
      <c r="AHW749"/>
      <c r="AHX749"/>
      <c r="AHY749"/>
      <c r="AHZ749"/>
      <c r="AIA749"/>
      <c r="AIB749"/>
      <c r="AIC749"/>
      <c r="AID749"/>
      <c r="AIE749"/>
      <c r="AIF749"/>
      <c r="AIG749"/>
      <c r="AIH749"/>
      <c r="AII749"/>
      <c r="AIJ749"/>
      <c r="AIK749"/>
      <c r="AIL749"/>
      <c r="AIM749"/>
      <c r="AIN749"/>
      <c r="AIO749"/>
      <c r="AIP749"/>
      <c r="AIQ749"/>
      <c r="AIR749"/>
      <c r="AIS749"/>
      <c r="AIT749"/>
      <c r="AIU749"/>
      <c r="AIV749"/>
      <c r="AIW749"/>
      <c r="AIX749"/>
      <c r="AIY749"/>
      <c r="AIZ749"/>
      <c r="AJA749"/>
      <c r="AJB749"/>
      <c r="AJC749"/>
      <c r="AJD749"/>
      <c r="AJE749"/>
      <c r="AJF749"/>
      <c r="AJG749"/>
      <c r="AJH749"/>
      <c r="AJI749"/>
      <c r="AJJ749"/>
      <c r="AJK749"/>
      <c r="AJL749"/>
      <c r="AJM749"/>
      <c r="AJN749"/>
      <c r="AJO749"/>
      <c r="AJP749"/>
      <c r="AJQ749"/>
      <c r="AJR749"/>
      <c r="AJS749"/>
      <c r="AJT749"/>
      <c r="AJU749"/>
      <c r="AJV749"/>
      <c r="AJW749"/>
      <c r="AJX749"/>
      <c r="AJY749"/>
      <c r="AJZ749"/>
      <c r="AKA749"/>
      <c r="AKB749"/>
      <c r="AKC749"/>
      <c r="AKD749"/>
      <c r="AKE749"/>
      <c r="AKF749"/>
      <c r="AKG749"/>
      <c r="AKH749"/>
      <c r="AKI749"/>
      <c r="AKJ749"/>
      <c r="AKK749"/>
      <c r="AKL749"/>
      <c r="AKM749"/>
      <c r="AKN749"/>
      <c r="AKO749"/>
      <c r="AKP749"/>
      <c r="AKQ749"/>
      <c r="AKR749"/>
      <c r="AKS749"/>
      <c r="AKT749"/>
      <c r="AKU749"/>
      <c r="AKV749"/>
      <c r="AKW749"/>
      <c r="AKX749"/>
      <c r="AKY749"/>
      <c r="AKZ749"/>
      <c r="ALA749"/>
      <c r="ALB749"/>
      <c r="ALC749"/>
      <c r="ALD749"/>
      <c r="ALE749"/>
      <c r="ALF749"/>
      <c r="ALG749"/>
      <c r="ALH749"/>
      <c r="ALI749"/>
      <c r="ALJ749"/>
      <c r="ALK749"/>
      <c r="ALL749"/>
      <c r="ALM749"/>
      <c r="ALN749"/>
      <c r="ALO749"/>
      <c r="ALP749"/>
      <c r="ALQ749"/>
      <c r="ALR749"/>
      <c r="ALS749"/>
      <c r="ALT749"/>
      <c r="ALU749"/>
      <c r="ALV749"/>
      <c r="ALW749"/>
      <c r="ALX749"/>
      <c r="ALY749"/>
      <c r="ALZ749"/>
      <c r="AMA749"/>
      <c r="AMB749"/>
      <c r="AMC749"/>
      <c r="AMD749"/>
      <c r="AME749"/>
      <c r="AMF749"/>
      <c r="AMG749"/>
      <c r="AMH749"/>
      <c r="AMI749"/>
      <c r="AMJ749"/>
    </row>
    <row r="750" spans="1:1024" ht="31.5" x14ac:dyDescent="0.25">
      <c r="A750" s="252">
        <v>4</v>
      </c>
      <c r="B750" s="253" t="s">
        <v>52</v>
      </c>
      <c r="C750" s="253">
        <v>1</v>
      </c>
      <c r="D750" s="253" t="s">
        <v>52</v>
      </c>
      <c r="E750" s="253">
        <v>5</v>
      </c>
      <c r="F750" s="254"/>
      <c r="G750" s="255"/>
      <c r="H750" s="256"/>
      <c r="I750" s="257"/>
      <c r="J750" s="258"/>
      <c r="K750" s="258"/>
      <c r="L750" s="259"/>
      <c r="M750" s="259"/>
      <c r="N750" s="260"/>
      <c r="O750" s="261"/>
      <c r="P750" s="262"/>
      <c r="Q750" s="242"/>
      <c r="R750" s="243"/>
      <c r="S750" s="243"/>
      <c r="T750" s="243"/>
      <c r="U750" s="83"/>
      <c r="V750" s="314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  <c r="MM750"/>
      <c r="MN750"/>
      <c r="MO750"/>
      <c r="MP750"/>
      <c r="MQ750"/>
      <c r="MR750"/>
      <c r="MS750"/>
      <c r="MT750"/>
      <c r="MU750"/>
      <c r="MV750"/>
      <c r="MW750"/>
      <c r="MX750"/>
      <c r="MY750"/>
      <c r="MZ750"/>
      <c r="NA750"/>
      <c r="NB750"/>
      <c r="NC750"/>
      <c r="ND750"/>
      <c r="NE750"/>
      <c r="NF750"/>
      <c r="NG750"/>
      <c r="NH750"/>
      <c r="NI750"/>
      <c r="NJ750"/>
      <c r="NK750"/>
      <c r="NL750"/>
      <c r="NM750"/>
      <c r="NN750"/>
      <c r="NO750"/>
      <c r="NP750"/>
      <c r="NQ750"/>
      <c r="NR750"/>
      <c r="NS750"/>
      <c r="NT750"/>
      <c r="NU750"/>
      <c r="NV750"/>
      <c r="NW750"/>
      <c r="NX750"/>
      <c r="NY750"/>
      <c r="NZ750"/>
      <c r="OA750"/>
      <c r="OB750"/>
      <c r="OC750"/>
      <c r="OD750"/>
      <c r="OE750"/>
      <c r="OF750"/>
      <c r="OG750"/>
      <c r="OH750"/>
      <c r="OI750"/>
      <c r="OJ750"/>
      <c r="OK750"/>
      <c r="OL750"/>
      <c r="OM750"/>
      <c r="ON750"/>
      <c r="OO750"/>
      <c r="OP750"/>
      <c r="OQ750"/>
      <c r="OR750"/>
      <c r="OS750"/>
      <c r="OT750"/>
      <c r="OU750"/>
      <c r="OV750"/>
      <c r="OW750"/>
      <c r="OX750"/>
      <c r="OY750"/>
      <c r="OZ750"/>
      <c r="PA750"/>
      <c r="PB750"/>
      <c r="PC750"/>
      <c r="PD750"/>
      <c r="PE750"/>
      <c r="PF750"/>
      <c r="PG750"/>
      <c r="PH750"/>
      <c r="PI750"/>
      <c r="PJ750"/>
      <c r="PK750"/>
      <c r="PL750"/>
      <c r="PM750"/>
      <c r="PN750"/>
      <c r="PO750"/>
      <c r="PP750"/>
      <c r="PQ750"/>
      <c r="PR750"/>
      <c r="PS750"/>
      <c r="PT750"/>
      <c r="PU750"/>
      <c r="PV750"/>
      <c r="PW750"/>
      <c r="PX750"/>
      <c r="PY750"/>
      <c r="PZ750"/>
      <c r="QA750"/>
      <c r="QB750"/>
      <c r="QC750"/>
      <c r="QD750"/>
      <c r="QE750"/>
      <c r="QF750"/>
      <c r="QG750"/>
      <c r="QH750"/>
      <c r="QI750"/>
      <c r="QJ750"/>
      <c r="QK750"/>
      <c r="QL750"/>
      <c r="QM750"/>
      <c r="QN750"/>
      <c r="QO750"/>
      <c r="QP750"/>
      <c r="QQ750"/>
      <c r="QR750"/>
      <c r="QS750"/>
      <c r="QT750"/>
      <c r="QU750"/>
      <c r="QV750"/>
      <c r="QW750"/>
      <c r="QX750"/>
      <c r="QY750"/>
      <c r="QZ750"/>
      <c r="RA750"/>
      <c r="RB750"/>
      <c r="RC750"/>
      <c r="RD750"/>
      <c r="RE750"/>
      <c r="RF750"/>
      <c r="RG750"/>
      <c r="RH750"/>
      <c r="RI750"/>
      <c r="RJ750"/>
      <c r="RK750"/>
      <c r="RL750"/>
      <c r="RM750"/>
      <c r="RN750"/>
      <c r="RO750"/>
      <c r="RP750"/>
      <c r="RQ750"/>
      <c r="RR750"/>
      <c r="RS750"/>
      <c r="RT750"/>
      <c r="RU750"/>
      <c r="RV750"/>
      <c r="RW750"/>
      <c r="RX750"/>
      <c r="RY750"/>
      <c r="RZ750"/>
      <c r="SA750"/>
      <c r="SB750"/>
      <c r="SC750"/>
      <c r="SD750"/>
      <c r="SE750"/>
      <c r="SF750"/>
      <c r="SG750"/>
      <c r="SH750"/>
      <c r="SI750"/>
      <c r="SJ750"/>
      <c r="SK750"/>
      <c r="SL750"/>
      <c r="SM750"/>
      <c r="SN750"/>
      <c r="SO750"/>
      <c r="SP750"/>
      <c r="SQ750"/>
      <c r="SR750"/>
      <c r="SS750"/>
      <c r="ST750"/>
      <c r="SU750"/>
      <c r="SV750"/>
      <c r="SW750"/>
      <c r="SX750"/>
      <c r="SY750"/>
      <c r="SZ750"/>
      <c r="TA750"/>
      <c r="TB750"/>
      <c r="TC750"/>
      <c r="TD750"/>
      <c r="TE750"/>
      <c r="TF750"/>
      <c r="TG750"/>
      <c r="TH750"/>
      <c r="TI750"/>
      <c r="TJ750"/>
      <c r="TK750"/>
      <c r="TL750"/>
      <c r="TM750"/>
      <c r="TN750"/>
      <c r="TO750"/>
      <c r="TP750"/>
      <c r="TQ750"/>
      <c r="TR750"/>
      <c r="TS750"/>
      <c r="TT750"/>
      <c r="TU750"/>
      <c r="TV750"/>
      <c r="TW750"/>
      <c r="TX750"/>
      <c r="TY750"/>
      <c r="TZ750"/>
      <c r="UA750"/>
      <c r="UB750"/>
      <c r="UC750"/>
      <c r="UD750"/>
      <c r="UE750"/>
      <c r="UF750"/>
      <c r="UG750"/>
      <c r="UH750"/>
      <c r="UI750"/>
      <c r="UJ750"/>
      <c r="UK750"/>
      <c r="UL750"/>
      <c r="UM750"/>
      <c r="UN750"/>
      <c r="UO750"/>
      <c r="UP750"/>
      <c r="UQ750"/>
      <c r="UR750"/>
      <c r="US750"/>
      <c r="UT750"/>
      <c r="UU750"/>
      <c r="UV750"/>
      <c r="UW750"/>
      <c r="UX750"/>
      <c r="UY750"/>
      <c r="UZ750"/>
      <c r="VA750"/>
      <c r="VB750"/>
      <c r="VC750"/>
      <c r="VD750"/>
      <c r="VE750"/>
      <c r="VF750"/>
      <c r="VG750"/>
      <c r="VH750"/>
      <c r="VI750"/>
      <c r="VJ750"/>
      <c r="VK750"/>
      <c r="VL750"/>
      <c r="VM750"/>
      <c r="VN750"/>
      <c r="VO750"/>
      <c r="VP750"/>
      <c r="VQ750"/>
      <c r="VR750"/>
      <c r="VS750"/>
      <c r="VT750"/>
      <c r="VU750"/>
      <c r="VV750"/>
      <c r="VW750"/>
      <c r="VX750"/>
      <c r="VY750"/>
      <c r="VZ750"/>
      <c r="WA750"/>
      <c r="WB750"/>
      <c r="WC750"/>
      <c r="WD750"/>
      <c r="WE750"/>
      <c r="WF750"/>
      <c r="WG750"/>
      <c r="WH750"/>
      <c r="WI750"/>
      <c r="WJ750"/>
      <c r="WK750"/>
      <c r="WL750"/>
      <c r="WM750"/>
      <c r="WN750"/>
      <c r="WO750"/>
      <c r="WP750"/>
      <c r="WQ750"/>
      <c r="WR750"/>
      <c r="WS750"/>
      <c r="WT750"/>
      <c r="WU750"/>
      <c r="WV750"/>
      <c r="WW750"/>
      <c r="WX750"/>
      <c r="WY750"/>
      <c r="WZ750"/>
      <c r="XA750"/>
      <c r="XB750"/>
      <c r="XC750"/>
      <c r="XD750"/>
      <c r="XE750"/>
      <c r="XF750"/>
      <c r="XG750"/>
      <c r="XH750"/>
      <c r="XI750"/>
      <c r="XJ750"/>
      <c r="XK750"/>
      <c r="XL750"/>
      <c r="XM750"/>
      <c r="XN750"/>
      <c r="XO750"/>
      <c r="XP750"/>
      <c r="XQ750"/>
      <c r="XR750"/>
      <c r="XS750"/>
      <c r="XT750"/>
      <c r="XU750"/>
      <c r="XV750"/>
      <c r="XW750"/>
      <c r="XX750"/>
      <c r="XY750"/>
      <c r="XZ750"/>
      <c r="YA750"/>
      <c r="YB750"/>
      <c r="YC750"/>
      <c r="YD750"/>
      <c r="YE750"/>
      <c r="YF750"/>
      <c r="YG750"/>
      <c r="YH750"/>
      <c r="YI750"/>
      <c r="YJ750"/>
      <c r="YK750"/>
      <c r="YL750"/>
      <c r="YM750"/>
      <c r="YN750"/>
      <c r="YO750"/>
      <c r="YP750"/>
      <c r="YQ750"/>
      <c r="YR750"/>
      <c r="YS750"/>
      <c r="YT750"/>
      <c r="YU750"/>
      <c r="YV750"/>
      <c r="YW750"/>
      <c r="YX750"/>
      <c r="YY750"/>
      <c r="YZ750"/>
      <c r="ZA750"/>
      <c r="ZB750"/>
      <c r="ZC750"/>
      <c r="ZD750"/>
      <c r="ZE750"/>
      <c r="ZF750"/>
      <c r="ZG750"/>
      <c r="ZH750"/>
      <c r="ZI750"/>
      <c r="ZJ750"/>
      <c r="ZK750"/>
      <c r="ZL750"/>
      <c r="ZM750"/>
      <c r="ZN750"/>
      <c r="ZO750"/>
      <c r="ZP750"/>
      <c r="ZQ750"/>
      <c r="ZR750"/>
      <c r="ZS750"/>
      <c r="ZT750"/>
      <c r="ZU750"/>
      <c r="ZV750"/>
      <c r="ZW750"/>
      <c r="ZX750"/>
      <c r="ZY750"/>
      <c r="ZZ750"/>
      <c r="AAA750"/>
      <c r="AAB750"/>
      <c r="AAC750"/>
      <c r="AAD750"/>
      <c r="AAE750"/>
      <c r="AAF750"/>
      <c r="AAG750"/>
      <c r="AAH750"/>
      <c r="AAI750"/>
      <c r="AAJ750"/>
      <c r="AAK750"/>
      <c r="AAL750"/>
      <c r="AAM750"/>
      <c r="AAN750"/>
      <c r="AAO750"/>
      <c r="AAP750"/>
      <c r="AAQ750"/>
      <c r="AAR750"/>
      <c r="AAS750"/>
      <c r="AAT750"/>
      <c r="AAU750"/>
      <c r="AAV750"/>
      <c r="AAW750"/>
      <c r="AAX750"/>
      <c r="AAY750"/>
      <c r="AAZ750"/>
      <c r="ABA750"/>
      <c r="ABB750"/>
      <c r="ABC750"/>
      <c r="ABD750"/>
      <c r="ABE750"/>
      <c r="ABF750"/>
      <c r="ABG750"/>
      <c r="ABH750"/>
      <c r="ABI750"/>
      <c r="ABJ750"/>
      <c r="ABK750"/>
      <c r="ABL750"/>
      <c r="ABM750"/>
      <c r="ABN750"/>
      <c r="ABO750"/>
      <c r="ABP750"/>
      <c r="ABQ750"/>
      <c r="ABR750"/>
      <c r="ABS750"/>
      <c r="ABT750"/>
      <c r="ABU750"/>
      <c r="ABV750"/>
      <c r="ABW750"/>
      <c r="ABX750"/>
      <c r="ABY750"/>
      <c r="ABZ750"/>
      <c r="ACA750"/>
      <c r="ACB750"/>
      <c r="ACC750"/>
      <c r="ACD750"/>
      <c r="ACE750"/>
      <c r="ACF750"/>
      <c r="ACG750"/>
      <c r="ACH750"/>
      <c r="ACI750"/>
      <c r="ACJ750"/>
      <c r="ACK750"/>
      <c r="ACL750"/>
      <c r="ACM750"/>
      <c r="ACN750"/>
      <c r="ACO750"/>
      <c r="ACP750"/>
      <c r="ACQ750"/>
      <c r="ACR750"/>
      <c r="ACS750"/>
      <c r="ACT750"/>
      <c r="ACU750"/>
      <c r="ACV750"/>
      <c r="ACW750"/>
      <c r="ACX750"/>
      <c r="ACY750"/>
      <c r="ACZ750"/>
      <c r="ADA750"/>
      <c r="ADB750"/>
      <c r="ADC750"/>
      <c r="ADD750"/>
      <c r="ADE750"/>
      <c r="ADF750"/>
      <c r="ADG750"/>
      <c r="ADH750"/>
      <c r="ADI750"/>
      <c r="ADJ750"/>
      <c r="ADK750"/>
      <c r="ADL750"/>
      <c r="ADM750"/>
      <c r="ADN750"/>
      <c r="ADO750"/>
      <c r="ADP750"/>
      <c r="ADQ750"/>
      <c r="ADR750"/>
      <c r="ADS750"/>
      <c r="ADT750"/>
      <c r="ADU750"/>
      <c r="ADV750"/>
      <c r="ADW750"/>
      <c r="ADX750"/>
      <c r="ADY750"/>
      <c r="ADZ750"/>
      <c r="AEA750"/>
      <c r="AEB750"/>
      <c r="AEC750"/>
      <c r="AED750"/>
      <c r="AEE750"/>
      <c r="AEF750"/>
      <c r="AEG750"/>
      <c r="AEH750"/>
      <c r="AEI750"/>
      <c r="AEJ750"/>
      <c r="AEK750"/>
      <c r="AEL750"/>
      <c r="AEM750"/>
      <c r="AEN750"/>
      <c r="AEO750"/>
      <c r="AEP750"/>
      <c r="AEQ750"/>
      <c r="AER750"/>
      <c r="AES750"/>
      <c r="AET750"/>
      <c r="AEU750"/>
      <c r="AEV750"/>
      <c r="AEW750"/>
      <c r="AEX750"/>
      <c r="AEY750"/>
      <c r="AEZ750"/>
      <c r="AFA750"/>
      <c r="AFB750"/>
      <c r="AFC750"/>
      <c r="AFD750"/>
      <c r="AFE750"/>
      <c r="AFF750"/>
      <c r="AFG750"/>
      <c r="AFH750"/>
      <c r="AFI750"/>
      <c r="AFJ750"/>
      <c r="AFK750"/>
      <c r="AFL750"/>
      <c r="AFM750"/>
      <c r="AFN750"/>
      <c r="AFO750"/>
      <c r="AFP750"/>
      <c r="AFQ750"/>
      <c r="AFR750"/>
      <c r="AFS750"/>
      <c r="AFT750"/>
      <c r="AFU750"/>
      <c r="AFV750"/>
      <c r="AFW750"/>
      <c r="AFX750"/>
      <c r="AFY750"/>
      <c r="AFZ750"/>
      <c r="AGA750"/>
      <c r="AGB750"/>
      <c r="AGC750"/>
      <c r="AGD750"/>
      <c r="AGE750"/>
      <c r="AGF750"/>
      <c r="AGG750"/>
      <c r="AGH750"/>
      <c r="AGI750"/>
      <c r="AGJ750"/>
      <c r="AGK750"/>
      <c r="AGL750"/>
      <c r="AGM750"/>
      <c r="AGN750"/>
      <c r="AGO750"/>
      <c r="AGP750"/>
      <c r="AGQ750"/>
      <c r="AGR750"/>
      <c r="AGS750"/>
      <c r="AGT750"/>
      <c r="AGU750"/>
      <c r="AGV750"/>
      <c r="AGW750"/>
      <c r="AGX750"/>
      <c r="AGY750"/>
      <c r="AGZ750"/>
      <c r="AHA750"/>
      <c r="AHB750"/>
      <c r="AHC750"/>
      <c r="AHD750"/>
      <c r="AHE750"/>
      <c r="AHF750"/>
      <c r="AHG750"/>
      <c r="AHH750"/>
      <c r="AHI750"/>
      <c r="AHJ750"/>
      <c r="AHK750"/>
      <c r="AHL750"/>
      <c r="AHM750"/>
      <c r="AHN750"/>
      <c r="AHO750"/>
      <c r="AHP750"/>
      <c r="AHQ750"/>
      <c r="AHR750"/>
      <c r="AHS750"/>
      <c r="AHT750"/>
      <c r="AHU750"/>
      <c r="AHV750"/>
      <c r="AHW750"/>
      <c r="AHX750"/>
      <c r="AHY750"/>
      <c r="AHZ750"/>
      <c r="AIA750"/>
      <c r="AIB750"/>
      <c r="AIC750"/>
      <c r="AID750"/>
      <c r="AIE750"/>
      <c r="AIF750"/>
      <c r="AIG750"/>
      <c r="AIH750"/>
      <c r="AII750"/>
      <c r="AIJ750"/>
      <c r="AIK750"/>
      <c r="AIL750"/>
      <c r="AIM750"/>
      <c r="AIN750"/>
      <c r="AIO750"/>
      <c r="AIP750"/>
      <c r="AIQ750"/>
      <c r="AIR750"/>
      <c r="AIS750"/>
      <c r="AIT750"/>
      <c r="AIU750"/>
      <c r="AIV750"/>
      <c r="AIW750"/>
      <c r="AIX750"/>
      <c r="AIY750"/>
      <c r="AIZ750"/>
      <c r="AJA750"/>
      <c r="AJB750"/>
      <c r="AJC750"/>
      <c r="AJD750"/>
      <c r="AJE750"/>
      <c r="AJF750"/>
      <c r="AJG750"/>
      <c r="AJH750"/>
      <c r="AJI750"/>
      <c r="AJJ750"/>
      <c r="AJK750"/>
      <c r="AJL750"/>
      <c r="AJM750"/>
      <c r="AJN750"/>
      <c r="AJO750"/>
      <c r="AJP750"/>
      <c r="AJQ750"/>
      <c r="AJR750"/>
      <c r="AJS750"/>
      <c r="AJT750"/>
      <c r="AJU750"/>
      <c r="AJV750"/>
      <c r="AJW750"/>
      <c r="AJX750"/>
      <c r="AJY750"/>
      <c r="AJZ750"/>
      <c r="AKA750"/>
      <c r="AKB750"/>
      <c r="AKC750"/>
      <c r="AKD750"/>
      <c r="AKE750"/>
      <c r="AKF750"/>
      <c r="AKG750"/>
      <c r="AKH750"/>
      <c r="AKI750"/>
      <c r="AKJ750"/>
      <c r="AKK750"/>
      <c r="AKL750"/>
      <c r="AKM750"/>
      <c r="AKN750"/>
      <c r="AKO750"/>
      <c r="AKP750"/>
      <c r="AKQ750"/>
      <c r="AKR750"/>
      <c r="AKS750"/>
      <c r="AKT750"/>
      <c r="AKU750"/>
      <c r="AKV750"/>
      <c r="AKW750"/>
      <c r="AKX750"/>
      <c r="AKY750"/>
      <c r="AKZ750"/>
      <c r="ALA750"/>
      <c r="ALB750"/>
      <c r="ALC750"/>
      <c r="ALD750"/>
      <c r="ALE750"/>
      <c r="ALF750"/>
      <c r="ALG750"/>
      <c r="ALH750"/>
      <c r="ALI750"/>
      <c r="ALJ750"/>
      <c r="ALK750"/>
      <c r="ALL750"/>
      <c r="ALM750"/>
      <c r="ALN750"/>
      <c r="ALO750"/>
      <c r="ALP750"/>
      <c r="ALQ750"/>
      <c r="ALR750"/>
      <c r="ALS750"/>
      <c r="ALT750"/>
      <c r="ALU750"/>
      <c r="ALV750"/>
      <c r="ALW750"/>
      <c r="ALX750"/>
      <c r="ALY750"/>
      <c r="ALZ750"/>
      <c r="AMA750"/>
      <c r="AMB750"/>
      <c r="AMC750"/>
      <c r="AMD750"/>
      <c r="AME750"/>
      <c r="AMF750"/>
      <c r="AMG750"/>
      <c r="AMH750"/>
      <c r="AMI750"/>
      <c r="AMJ750"/>
    </row>
    <row r="751" spans="1:1024" s="95" customFormat="1" ht="15.75" x14ac:dyDescent="0.25">
      <c r="A751" s="252"/>
      <c r="B751" s="253"/>
      <c r="C751" s="253"/>
      <c r="D751" s="253"/>
      <c r="E751" s="253"/>
      <c r="F751" s="280"/>
      <c r="G751" s="277" t="s">
        <v>84</v>
      </c>
      <c r="H751" s="281"/>
      <c r="I751" s="282"/>
      <c r="J751" s="283"/>
      <c r="K751" s="283"/>
      <c r="L751" s="284"/>
      <c r="M751" s="284"/>
      <c r="N751" s="285"/>
      <c r="O751" s="286"/>
      <c r="P751" s="262"/>
      <c r="Q751" s="287"/>
      <c r="R751" s="288"/>
      <c r="S751" s="288"/>
      <c r="T751" s="288"/>
      <c r="U751" s="94"/>
      <c r="V751" s="317"/>
    </row>
    <row r="752" spans="1:1024" ht="63" x14ac:dyDescent="0.25">
      <c r="A752" s="252">
        <v>4</v>
      </c>
      <c r="B752" s="253" t="s">
        <v>52</v>
      </c>
      <c r="C752" s="253">
        <v>1</v>
      </c>
      <c r="D752" s="253" t="s">
        <v>52</v>
      </c>
      <c r="E752" s="253">
        <v>6</v>
      </c>
      <c r="F752" s="254">
        <v>90877</v>
      </c>
      <c r="G752" s="255" t="s">
        <v>85</v>
      </c>
      <c r="H752" s="256" t="s">
        <v>86</v>
      </c>
      <c r="I752" s="257">
        <v>56</v>
      </c>
      <c r="J752" s="258">
        <v>29.6</v>
      </c>
      <c r="K752" s="258">
        <v>10.59</v>
      </c>
      <c r="L752" s="259">
        <f>SUM(J752:K752)</f>
        <v>40.19</v>
      </c>
      <c r="M752" s="259">
        <f>L752*I752</f>
        <v>2250.64</v>
      </c>
      <c r="N752" s="260">
        <f>$P$7</f>
        <v>0.2666</v>
      </c>
      <c r="O752" s="261">
        <f>M752*(1+N752)</f>
        <v>2850.6606239999996</v>
      </c>
      <c r="P752" s="262">
        <f>O752/$O$1113</f>
        <v>1.6539939452412669E-3</v>
      </c>
      <c r="Q752" s="242"/>
      <c r="R752" s="243"/>
      <c r="S752" s="263">
        <f>IF($V$7=0,0,L752*(1+$V$7)*(1-$V$6))</f>
        <v>0</v>
      </c>
      <c r="T752" s="263">
        <f>S752*I752</f>
        <v>0</v>
      </c>
      <c r="U752" s="83"/>
      <c r="V752" s="310" t="e">
        <f>T752/$T$1113</f>
        <v>#DIV/0!</v>
      </c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  <c r="PG752"/>
      <c r="PH752"/>
      <c r="PI752"/>
      <c r="PJ752"/>
      <c r="PK752"/>
      <c r="PL752"/>
      <c r="PM752"/>
      <c r="PN752"/>
      <c r="PO752"/>
      <c r="PP752"/>
      <c r="PQ752"/>
      <c r="PR752"/>
      <c r="PS752"/>
      <c r="PT752"/>
      <c r="PU752"/>
      <c r="PV752"/>
      <c r="PW752"/>
      <c r="PX752"/>
      <c r="PY752"/>
      <c r="PZ752"/>
      <c r="QA752"/>
      <c r="QB752"/>
      <c r="QC752"/>
      <c r="QD752"/>
      <c r="QE752"/>
      <c r="QF752"/>
      <c r="QG752"/>
      <c r="QH752"/>
      <c r="QI752"/>
      <c r="QJ752"/>
      <c r="QK752"/>
      <c r="QL752"/>
      <c r="QM752"/>
      <c r="QN752"/>
      <c r="QO752"/>
      <c r="QP752"/>
      <c r="QQ752"/>
      <c r="QR752"/>
      <c r="QS752"/>
      <c r="QT752"/>
      <c r="QU752"/>
      <c r="QV752"/>
      <c r="QW752"/>
      <c r="QX752"/>
      <c r="QY752"/>
      <c r="QZ752"/>
      <c r="RA752"/>
      <c r="RB752"/>
      <c r="RC752"/>
      <c r="RD752"/>
      <c r="RE752"/>
      <c r="RF752"/>
      <c r="RG752"/>
      <c r="RH752"/>
      <c r="RI752"/>
      <c r="RJ752"/>
      <c r="RK752"/>
      <c r="RL752"/>
      <c r="RM752"/>
      <c r="RN752"/>
      <c r="RO752"/>
      <c r="RP752"/>
      <c r="RQ752"/>
      <c r="RR752"/>
      <c r="RS752"/>
      <c r="RT752"/>
      <c r="RU752"/>
      <c r="RV752"/>
      <c r="RW752"/>
      <c r="RX752"/>
      <c r="RY752"/>
      <c r="RZ752"/>
      <c r="SA752"/>
      <c r="SB752"/>
      <c r="SC752"/>
      <c r="SD752"/>
      <c r="SE752"/>
      <c r="SF752"/>
      <c r="SG752"/>
      <c r="SH752"/>
      <c r="SI752"/>
      <c r="SJ752"/>
      <c r="SK752"/>
      <c r="SL752"/>
      <c r="SM752"/>
      <c r="SN752"/>
      <c r="SO752"/>
      <c r="SP752"/>
      <c r="SQ752"/>
      <c r="SR752"/>
      <c r="SS752"/>
      <c r="ST752"/>
      <c r="SU752"/>
      <c r="SV752"/>
      <c r="SW752"/>
      <c r="SX752"/>
      <c r="SY752"/>
      <c r="SZ752"/>
      <c r="TA752"/>
      <c r="TB752"/>
      <c r="TC752"/>
      <c r="TD752"/>
      <c r="TE752"/>
      <c r="TF752"/>
      <c r="TG752"/>
      <c r="TH752"/>
      <c r="TI752"/>
      <c r="TJ752"/>
      <c r="TK752"/>
      <c r="TL752"/>
      <c r="TM752"/>
      <c r="TN752"/>
      <c r="TO752"/>
      <c r="TP752"/>
      <c r="TQ752"/>
      <c r="TR752"/>
      <c r="TS752"/>
      <c r="TT752"/>
      <c r="TU752"/>
      <c r="TV752"/>
      <c r="TW752"/>
      <c r="TX752"/>
      <c r="TY752"/>
      <c r="TZ752"/>
      <c r="UA752"/>
      <c r="UB752"/>
      <c r="UC752"/>
      <c r="UD752"/>
      <c r="UE752"/>
      <c r="UF752"/>
      <c r="UG752"/>
      <c r="UH752"/>
      <c r="UI752"/>
      <c r="UJ752"/>
      <c r="UK752"/>
      <c r="UL752"/>
      <c r="UM752"/>
      <c r="UN752"/>
      <c r="UO752"/>
      <c r="UP752"/>
      <c r="UQ752"/>
      <c r="UR752"/>
      <c r="US752"/>
      <c r="UT752"/>
      <c r="UU752"/>
      <c r="UV752"/>
      <c r="UW752"/>
      <c r="UX752"/>
      <c r="UY752"/>
      <c r="UZ752"/>
      <c r="VA752"/>
      <c r="VB752"/>
      <c r="VC752"/>
      <c r="VD752"/>
      <c r="VE752"/>
      <c r="VF752"/>
      <c r="VG752"/>
      <c r="VH752"/>
      <c r="VI752"/>
      <c r="VJ752"/>
      <c r="VK752"/>
      <c r="VL752"/>
      <c r="VM752"/>
      <c r="VN752"/>
      <c r="VO752"/>
      <c r="VP752"/>
      <c r="VQ752"/>
      <c r="VR752"/>
      <c r="VS752"/>
      <c r="VT752"/>
      <c r="VU752"/>
      <c r="VV752"/>
      <c r="VW752"/>
      <c r="VX752"/>
      <c r="VY752"/>
      <c r="VZ752"/>
      <c r="WA752"/>
      <c r="WB752"/>
      <c r="WC752"/>
      <c r="WD752"/>
      <c r="WE752"/>
      <c r="WF752"/>
      <c r="WG752"/>
      <c r="WH752"/>
      <c r="WI752"/>
      <c r="WJ752"/>
      <c r="WK752"/>
      <c r="WL752"/>
      <c r="WM752"/>
      <c r="WN752"/>
      <c r="WO752"/>
      <c r="WP752"/>
      <c r="WQ752"/>
      <c r="WR752"/>
      <c r="WS752"/>
      <c r="WT752"/>
      <c r="WU752"/>
      <c r="WV752"/>
      <c r="WW752"/>
      <c r="WX752"/>
      <c r="WY752"/>
      <c r="WZ752"/>
      <c r="XA752"/>
      <c r="XB752"/>
      <c r="XC752"/>
      <c r="XD752"/>
      <c r="XE752"/>
      <c r="XF752"/>
      <c r="XG752"/>
      <c r="XH752"/>
      <c r="XI752"/>
      <c r="XJ752"/>
      <c r="XK752"/>
      <c r="XL752"/>
      <c r="XM752"/>
      <c r="XN752"/>
      <c r="XO752"/>
      <c r="XP752"/>
      <c r="XQ752"/>
      <c r="XR752"/>
      <c r="XS752"/>
      <c r="XT752"/>
      <c r="XU752"/>
      <c r="XV752"/>
      <c r="XW752"/>
      <c r="XX752"/>
      <c r="XY752"/>
      <c r="XZ752"/>
      <c r="YA752"/>
      <c r="YB752"/>
      <c r="YC752"/>
      <c r="YD752"/>
      <c r="YE752"/>
      <c r="YF752"/>
      <c r="YG752"/>
      <c r="YH752"/>
      <c r="YI752"/>
      <c r="YJ752"/>
      <c r="YK752"/>
      <c r="YL752"/>
      <c r="YM752"/>
      <c r="YN752"/>
      <c r="YO752"/>
      <c r="YP752"/>
      <c r="YQ752"/>
      <c r="YR752"/>
      <c r="YS752"/>
      <c r="YT752"/>
      <c r="YU752"/>
      <c r="YV752"/>
      <c r="YW752"/>
      <c r="YX752"/>
      <c r="YY752"/>
      <c r="YZ752"/>
      <c r="ZA752"/>
      <c r="ZB752"/>
      <c r="ZC752"/>
      <c r="ZD752"/>
      <c r="ZE752"/>
      <c r="ZF752"/>
      <c r="ZG752"/>
      <c r="ZH752"/>
      <c r="ZI752"/>
      <c r="ZJ752"/>
      <c r="ZK752"/>
      <c r="ZL752"/>
      <c r="ZM752"/>
      <c r="ZN752"/>
      <c r="ZO752"/>
      <c r="ZP752"/>
      <c r="ZQ752"/>
      <c r="ZR752"/>
      <c r="ZS752"/>
      <c r="ZT752"/>
      <c r="ZU752"/>
      <c r="ZV752"/>
      <c r="ZW752"/>
      <c r="ZX752"/>
      <c r="ZY752"/>
      <c r="ZZ752"/>
      <c r="AAA752"/>
      <c r="AAB752"/>
      <c r="AAC752"/>
      <c r="AAD752"/>
      <c r="AAE752"/>
      <c r="AAF752"/>
      <c r="AAG752"/>
      <c r="AAH752"/>
      <c r="AAI752"/>
      <c r="AAJ752"/>
      <c r="AAK752"/>
      <c r="AAL752"/>
      <c r="AAM752"/>
      <c r="AAN752"/>
      <c r="AAO752"/>
      <c r="AAP752"/>
      <c r="AAQ752"/>
      <c r="AAR752"/>
      <c r="AAS752"/>
      <c r="AAT752"/>
      <c r="AAU752"/>
      <c r="AAV752"/>
      <c r="AAW752"/>
      <c r="AAX752"/>
      <c r="AAY752"/>
      <c r="AAZ752"/>
      <c r="ABA752"/>
      <c r="ABB752"/>
      <c r="ABC752"/>
      <c r="ABD752"/>
      <c r="ABE752"/>
      <c r="ABF752"/>
      <c r="ABG752"/>
      <c r="ABH752"/>
      <c r="ABI752"/>
      <c r="ABJ752"/>
      <c r="ABK752"/>
      <c r="ABL752"/>
      <c r="ABM752"/>
      <c r="ABN752"/>
      <c r="ABO752"/>
      <c r="ABP752"/>
      <c r="ABQ752"/>
      <c r="ABR752"/>
      <c r="ABS752"/>
      <c r="ABT752"/>
      <c r="ABU752"/>
      <c r="ABV752"/>
      <c r="ABW752"/>
      <c r="ABX752"/>
      <c r="ABY752"/>
      <c r="ABZ752"/>
      <c r="ACA752"/>
      <c r="ACB752"/>
      <c r="ACC752"/>
      <c r="ACD752"/>
      <c r="ACE752"/>
      <c r="ACF752"/>
      <c r="ACG752"/>
      <c r="ACH752"/>
      <c r="ACI752"/>
      <c r="ACJ752"/>
      <c r="ACK752"/>
      <c r="ACL752"/>
      <c r="ACM752"/>
      <c r="ACN752"/>
      <c r="ACO752"/>
      <c r="ACP752"/>
      <c r="ACQ752"/>
      <c r="ACR752"/>
      <c r="ACS752"/>
      <c r="ACT752"/>
      <c r="ACU752"/>
      <c r="ACV752"/>
      <c r="ACW752"/>
      <c r="ACX752"/>
      <c r="ACY752"/>
      <c r="ACZ752"/>
      <c r="ADA752"/>
      <c r="ADB752"/>
      <c r="ADC752"/>
      <c r="ADD752"/>
      <c r="ADE752"/>
      <c r="ADF752"/>
      <c r="ADG752"/>
      <c r="ADH752"/>
      <c r="ADI752"/>
      <c r="ADJ752"/>
      <c r="ADK752"/>
      <c r="ADL752"/>
      <c r="ADM752"/>
      <c r="ADN752"/>
      <c r="ADO752"/>
      <c r="ADP752"/>
      <c r="ADQ752"/>
      <c r="ADR752"/>
      <c r="ADS752"/>
      <c r="ADT752"/>
      <c r="ADU752"/>
      <c r="ADV752"/>
      <c r="ADW752"/>
      <c r="ADX752"/>
      <c r="ADY752"/>
      <c r="ADZ752"/>
      <c r="AEA752"/>
      <c r="AEB752"/>
      <c r="AEC752"/>
      <c r="AED752"/>
      <c r="AEE752"/>
      <c r="AEF752"/>
      <c r="AEG752"/>
      <c r="AEH752"/>
      <c r="AEI752"/>
      <c r="AEJ752"/>
      <c r="AEK752"/>
      <c r="AEL752"/>
      <c r="AEM752"/>
      <c r="AEN752"/>
      <c r="AEO752"/>
      <c r="AEP752"/>
      <c r="AEQ752"/>
      <c r="AER752"/>
      <c r="AES752"/>
      <c r="AET752"/>
      <c r="AEU752"/>
      <c r="AEV752"/>
      <c r="AEW752"/>
      <c r="AEX752"/>
      <c r="AEY752"/>
      <c r="AEZ752"/>
      <c r="AFA752"/>
      <c r="AFB752"/>
      <c r="AFC752"/>
      <c r="AFD752"/>
      <c r="AFE752"/>
      <c r="AFF752"/>
      <c r="AFG752"/>
      <c r="AFH752"/>
      <c r="AFI752"/>
      <c r="AFJ752"/>
      <c r="AFK752"/>
      <c r="AFL752"/>
      <c r="AFM752"/>
      <c r="AFN752"/>
      <c r="AFO752"/>
      <c r="AFP752"/>
      <c r="AFQ752"/>
      <c r="AFR752"/>
      <c r="AFS752"/>
      <c r="AFT752"/>
      <c r="AFU752"/>
      <c r="AFV752"/>
      <c r="AFW752"/>
      <c r="AFX752"/>
      <c r="AFY752"/>
      <c r="AFZ752"/>
      <c r="AGA752"/>
      <c r="AGB752"/>
      <c r="AGC752"/>
      <c r="AGD752"/>
      <c r="AGE752"/>
      <c r="AGF752"/>
      <c r="AGG752"/>
      <c r="AGH752"/>
      <c r="AGI752"/>
      <c r="AGJ752"/>
      <c r="AGK752"/>
      <c r="AGL752"/>
      <c r="AGM752"/>
      <c r="AGN752"/>
      <c r="AGO752"/>
      <c r="AGP752"/>
      <c r="AGQ752"/>
      <c r="AGR752"/>
      <c r="AGS752"/>
      <c r="AGT752"/>
      <c r="AGU752"/>
      <c r="AGV752"/>
      <c r="AGW752"/>
      <c r="AGX752"/>
      <c r="AGY752"/>
      <c r="AGZ752"/>
      <c r="AHA752"/>
      <c r="AHB752"/>
      <c r="AHC752"/>
      <c r="AHD752"/>
      <c r="AHE752"/>
      <c r="AHF752"/>
      <c r="AHG752"/>
      <c r="AHH752"/>
      <c r="AHI752"/>
      <c r="AHJ752"/>
      <c r="AHK752"/>
      <c r="AHL752"/>
      <c r="AHM752"/>
      <c r="AHN752"/>
      <c r="AHO752"/>
      <c r="AHP752"/>
      <c r="AHQ752"/>
      <c r="AHR752"/>
      <c r="AHS752"/>
      <c r="AHT752"/>
      <c r="AHU752"/>
      <c r="AHV752"/>
      <c r="AHW752"/>
      <c r="AHX752"/>
      <c r="AHY752"/>
      <c r="AHZ752"/>
      <c r="AIA752"/>
      <c r="AIB752"/>
      <c r="AIC752"/>
      <c r="AID752"/>
      <c r="AIE752"/>
      <c r="AIF752"/>
      <c r="AIG752"/>
      <c r="AIH752"/>
      <c r="AII752"/>
      <c r="AIJ752"/>
      <c r="AIK752"/>
      <c r="AIL752"/>
      <c r="AIM752"/>
      <c r="AIN752"/>
      <c r="AIO752"/>
      <c r="AIP752"/>
      <c r="AIQ752"/>
      <c r="AIR752"/>
      <c r="AIS752"/>
      <c r="AIT752"/>
      <c r="AIU752"/>
      <c r="AIV752"/>
      <c r="AIW752"/>
      <c r="AIX752"/>
      <c r="AIY752"/>
      <c r="AIZ752"/>
      <c r="AJA752"/>
      <c r="AJB752"/>
      <c r="AJC752"/>
      <c r="AJD752"/>
      <c r="AJE752"/>
      <c r="AJF752"/>
      <c r="AJG752"/>
      <c r="AJH752"/>
      <c r="AJI752"/>
      <c r="AJJ752"/>
      <c r="AJK752"/>
      <c r="AJL752"/>
      <c r="AJM752"/>
      <c r="AJN752"/>
      <c r="AJO752"/>
      <c r="AJP752"/>
      <c r="AJQ752"/>
      <c r="AJR752"/>
      <c r="AJS752"/>
      <c r="AJT752"/>
      <c r="AJU752"/>
      <c r="AJV752"/>
      <c r="AJW752"/>
      <c r="AJX752"/>
      <c r="AJY752"/>
      <c r="AJZ752"/>
      <c r="AKA752"/>
      <c r="AKB752"/>
      <c r="AKC752"/>
      <c r="AKD752"/>
      <c r="AKE752"/>
      <c r="AKF752"/>
      <c r="AKG752"/>
      <c r="AKH752"/>
      <c r="AKI752"/>
      <c r="AKJ752"/>
      <c r="AKK752"/>
      <c r="AKL752"/>
      <c r="AKM752"/>
      <c r="AKN752"/>
      <c r="AKO752"/>
      <c r="AKP752"/>
      <c r="AKQ752"/>
      <c r="AKR752"/>
      <c r="AKS752"/>
      <c r="AKT752"/>
      <c r="AKU752"/>
      <c r="AKV752"/>
      <c r="AKW752"/>
      <c r="AKX752"/>
      <c r="AKY752"/>
      <c r="AKZ752"/>
      <c r="ALA752"/>
      <c r="ALB752"/>
      <c r="ALC752"/>
      <c r="ALD752"/>
      <c r="ALE752"/>
      <c r="ALF752"/>
      <c r="ALG752"/>
      <c r="ALH752"/>
      <c r="ALI752"/>
      <c r="ALJ752"/>
      <c r="ALK752"/>
      <c r="ALL752"/>
      <c r="ALM752"/>
      <c r="ALN752"/>
      <c r="ALO752"/>
      <c r="ALP752"/>
      <c r="ALQ752"/>
      <c r="ALR752"/>
      <c r="ALS752"/>
      <c r="ALT752"/>
      <c r="ALU752"/>
      <c r="ALV752"/>
      <c r="ALW752"/>
      <c r="ALX752"/>
      <c r="ALY752"/>
      <c r="ALZ752"/>
      <c r="AMA752"/>
      <c r="AMB752"/>
      <c r="AMC752"/>
      <c r="AMD752"/>
      <c r="AME752"/>
      <c r="AMF752"/>
      <c r="AMG752"/>
      <c r="AMH752"/>
      <c r="AMI752"/>
      <c r="AMJ752"/>
    </row>
    <row r="753" spans="1:1024" ht="31.5" x14ac:dyDescent="0.25">
      <c r="A753" s="252">
        <v>4</v>
      </c>
      <c r="B753" s="253" t="s">
        <v>52</v>
      </c>
      <c r="C753" s="253">
        <v>1</v>
      </c>
      <c r="D753" s="253" t="s">
        <v>52</v>
      </c>
      <c r="E753" s="253">
        <v>7</v>
      </c>
      <c r="F753" s="254">
        <v>92793</v>
      </c>
      <c r="G753" s="255" t="s">
        <v>87</v>
      </c>
      <c r="H753" s="256" t="s">
        <v>88</v>
      </c>
      <c r="I753" s="257">
        <v>48.98</v>
      </c>
      <c r="J753" s="258">
        <v>4.9000000000000004</v>
      </c>
      <c r="K753" s="258">
        <v>2</v>
      </c>
      <c r="L753" s="259">
        <f>SUM(J753:K753)</f>
        <v>6.9</v>
      </c>
      <c r="M753" s="259">
        <f>L753*I753</f>
        <v>337.96199999999999</v>
      </c>
      <c r="N753" s="260">
        <f>$P$7</f>
        <v>0.2666</v>
      </c>
      <c r="O753" s="261">
        <f>M753*(1+N753)</f>
        <v>428.06266919999996</v>
      </c>
      <c r="P753" s="262">
        <f>O753/$O$1113</f>
        <v>2.4836806496002429E-4</v>
      </c>
      <c r="Q753" s="242"/>
      <c r="R753" s="243"/>
      <c r="S753" s="263">
        <f>IF($V$7=0,0,L753*(1+$V$7)*(1-$V$6))</f>
        <v>0</v>
      </c>
      <c r="T753" s="263">
        <f>S753*I753</f>
        <v>0</v>
      </c>
      <c r="U753" s="83"/>
      <c r="V753" s="310" t="e">
        <f>T753/$T$1113</f>
        <v>#DIV/0!</v>
      </c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  <c r="AMG753"/>
      <c r="AMH753"/>
      <c r="AMI753"/>
      <c r="AMJ753"/>
    </row>
    <row r="754" spans="1:1024" ht="31.5" x14ac:dyDescent="0.25">
      <c r="A754" s="252">
        <v>4</v>
      </c>
      <c r="B754" s="253" t="s">
        <v>52</v>
      </c>
      <c r="C754" s="253">
        <v>1</v>
      </c>
      <c r="D754" s="253" t="s">
        <v>52</v>
      </c>
      <c r="E754" s="253">
        <v>8</v>
      </c>
      <c r="F754" s="254">
        <v>92791</v>
      </c>
      <c r="G754" s="255" t="s">
        <v>89</v>
      </c>
      <c r="H754" s="256" t="s">
        <v>88</v>
      </c>
      <c r="I754" s="257">
        <v>9.24</v>
      </c>
      <c r="J754" s="258">
        <v>4.24</v>
      </c>
      <c r="K754" s="258">
        <v>2.72</v>
      </c>
      <c r="L754" s="259">
        <f>SUM(J754:K754)</f>
        <v>6.9600000000000009</v>
      </c>
      <c r="M754" s="259">
        <f>L754*I754</f>
        <v>64.310400000000016</v>
      </c>
      <c r="N754" s="260">
        <f>$P$7</f>
        <v>0.2666</v>
      </c>
      <c r="O754" s="261">
        <f>M754*(1+N754)</f>
        <v>81.455552640000022</v>
      </c>
      <c r="P754" s="262">
        <f>O754/$O$1113</f>
        <v>4.7261673220081401E-5</v>
      </c>
      <c r="Q754" s="242"/>
      <c r="R754" s="243"/>
      <c r="S754" s="263">
        <f>IF($V$7=0,0,L754*(1+$V$7)*(1-$V$6))</f>
        <v>0</v>
      </c>
      <c r="T754" s="263">
        <f>S754*I754</f>
        <v>0</v>
      </c>
      <c r="U754" s="83"/>
      <c r="V754" s="310" t="e">
        <f>T754/$T$1113</f>
        <v>#DIV/0!</v>
      </c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  <c r="MM754"/>
      <c r="MN754"/>
      <c r="MO754"/>
      <c r="MP754"/>
      <c r="MQ754"/>
      <c r="MR754"/>
      <c r="MS754"/>
      <c r="MT754"/>
      <c r="MU754"/>
      <c r="MV754"/>
      <c r="MW754"/>
      <c r="MX754"/>
      <c r="MY754"/>
      <c r="MZ754"/>
      <c r="NA754"/>
      <c r="NB754"/>
      <c r="NC754"/>
      <c r="ND754"/>
      <c r="NE754"/>
      <c r="NF754"/>
      <c r="NG754"/>
      <c r="NH754"/>
      <c r="NI754"/>
      <c r="NJ754"/>
      <c r="NK754"/>
      <c r="NL754"/>
      <c r="NM754"/>
      <c r="NN754"/>
      <c r="NO754"/>
      <c r="NP754"/>
      <c r="NQ754"/>
      <c r="NR754"/>
      <c r="NS754"/>
      <c r="NT754"/>
      <c r="NU754"/>
      <c r="NV754"/>
      <c r="NW754"/>
      <c r="NX754"/>
      <c r="NY754"/>
      <c r="NZ754"/>
      <c r="OA754"/>
      <c r="OB754"/>
      <c r="OC754"/>
      <c r="OD754"/>
      <c r="OE754"/>
      <c r="OF754"/>
      <c r="OG754"/>
      <c r="OH754"/>
      <c r="OI754"/>
      <c r="OJ754"/>
      <c r="OK754"/>
      <c r="OL754"/>
      <c r="OM754"/>
      <c r="ON754"/>
      <c r="OO754"/>
      <c r="OP754"/>
      <c r="OQ754"/>
      <c r="OR754"/>
      <c r="OS754"/>
      <c r="OT754"/>
      <c r="OU754"/>
      <c r="OV754"/>
      <c r="OW754"/>
      <c r="OX754"/>
      <c r="OY754"/>
      <c r="OZ754"/>
      <c r="PA754"/>
      <c r="PB754"/>
      <c r="PC754"/>
      <c r="PD754"/>
      <c r="PE754"/>
      <c r="PF754"/>
      <c r="PG754"/>
      <c r="PH754"/>
      <c r="PI754"/>
      <c r="PJ754"/>
      <c r="PK754"/>
      <c r="PL754"/>
      <c r="PM754"/>
      <c r="PN754"/>
      <c r="PO754"/>
      <c r="PP754"/>
      <c r="PQ754"/>
      <c r="PR754"/>
      <c r="PS754"/>
      <c r="PT754"/>
      <c r="PU754"/>
      <c r="PV754"/>
      <c r="PW754"/>
      <c r="PX754"/>
      <c r="PY754"/>
      <c r="PZ754"/>
      <c r="QA754"/>
      <c r="QB754"/>
      <c r="QC754"/>
      <c r="QD754"/>
      <c r="QE754"/>
      <c r="QF754"/>
      <c r="QG754"/>
      <c r="QH754"/>
      <c r="QI754"/>
      <c r="QJ754"/>
      <c r="QK754"/>
      <c r="QL754"/>
      <c r="QM754"/>
      <c r="QN754"/>
      <c r="QO754"/>
      <c r="QP754"/>
      <c r="QQ754"/>
      <c r="QR754"/>
      <c r="QS754"/>
      <c r="QT754"/>
      <c r="QU754"/>
      <c r="QV754"/>
      <c r="QW754"/>
      <c r="QX754"/>
      <c r="QY754"/>
      <c r="QZ754"/>
      <c r="RA754"/>
      <c r="RB754"/>
      <c r="RC754"/>
      <c r="RD754"/>
      <c r="RE754"/>
      <c r="RF754"/>
      <c r="RG754"/>
      <c r="RH754"/>
      <c r="RI754"/>
      <c r="RJ754"/>
      <c r="RK754"/>
      <c r="RL754"/>
      <c r="RM754"/>
      <c r="RN754"/>
      <c r="RO754"/>
      <c r="RP754"/>
      <c r="RQ754"/>
      <c r="RR754"/>
      <c r="RS754"/>
      <c r="RT754"/>
      <c r="RU754"/>
      <c r="RV754"/>
      <c r="RW754"/>
      <c r="RX754"/>
      <c r="RY754"/>
      <c r="RZ754"/>
      <c r="SA754"/>
      <c r="SB754"/>
      <c r="SC754"/>
      <c r="SD754"/>
      <c r="SE754"/>
      <c r="SF754"/>
      <c r="SG754"/>
      <c r="SH754"/>
      <c r="SI754"/>
      <c r="SJ754"/>
      <c r="SK754"/>
      <c r="SL754"/>
      <c r="SM754"/>
      <c r="SN754"/>
      <c r="SO754"/>
      <c r="SP754"/>
      <c r="SQ754"/>
      <c r="SR754"/>
      <c r="SS754"/>
      <c r="ST754"/>
      <c r="SU754"/>
      <c r="SV754"/>
      <c r="SW754"/>
      <c r="SX754"/>
      <c r="SY754"/>
      <c r="SZ754"/>
      <c r="TA754"/>
      <c r="TB754"/>
      <c r="TC754"/>
      <c r="TD754"/>
      <c r="TE754"/>
      <c r="TF754"/>
      <c r="TG754"/>
      <c r="TH754"/>
      <c r="TI754"/>
      <c r="TJ754"/>
      <c r="TK754"/>
      <c r="TL754"/>
      <c r="TM754"/>
      <c r="TN754"/>
      <c r="TO754"/>
      <c r="TP754"/>
      <c r="TQ754"/>
      <c r="TR754"/>
      <c r="TS754"/>
      <c r="TT754"/>
      <c r="TU754"/>
      <c r="TV754"/>
      <c r="TW754"/>
      <c r="TX754"/>
      <c r="TY754"/>
      <c r="TZ754"/>
      <c r="UA754"/>
      <c r="UB754"/>
      <c r="UC754"/>
      <c r="UD754"/>
      <c r="UE754"/>
      <c r="UF754"/>
      <c r="UG754"/>
      <c r="UH754"/>
      <c r="UI754"/>
      <c r="UJ754"/>
      <c r="UK754"/>
      <c r="UL754"/>
      <c r="UM754"/>
      <c r="UN754"/>
      <c r="UO754"/>
      <c r="UP754"/>
      <c r="UQ754"/>
      <c r="UR754"/>
      <c r="US754"/>
      <c r="UT754"/>
      <c r="UU754"/>
      <c r="UV754"/>
      <c r="UW754"/>
      <c r="UX754"/>
      <c r="UY754"/>
      <c r="UZ754"/>
      <c r="VA754"/>
      <c r="VB754"/>
      <c r="VC754"/>
      <c r="VD754"/>
      <c r="VE754"/>
      <c r="VF754"/>
      <c r="VG754"/>
      <c r="VH754"/>
      <c r="VI754"/>
      <c r="VJ754"/>
      <c r="VK754"/>
      <c r="VL754"/>
      <c r="VM754"/>
      <c r="VN754"/>
      <c r="VO754"/>
      <c r="VP754"/>
      <c r="VQ754"/>
      <c r="VR754"/>
      <c r="VS754"/>
      <c r="VT754"/>
      <c r="VU754"/>
      <c r="VV754"/>
      <c r="VW754"/>
      <c r="VX754"/>
      <c r="VY754"/>
      <c r="VZ754"/>
      <c r="WA754"/>
      <c r="WB754"/>
      <c r="WC754"/>
      <c r="WD754"/>
      <c r="WE754"/>
      <c r="WF754"/>
      <c r="WG754"/>
      <c r="WH754"/>
      <c r="WI754"/>
      <c r="WJ754"/>
      <c r="WK754"/>
      <c r="WL754"/>
      <c r="WM754"/>
      <c r="WN754"/>
      <c r="WO754"/>
      <c r="WP754"/>
      <c r="WQ754"/>
      <c r="WR754"/>
      <c r="WS754"/>
      <c r="WT754"/>
      <c r="WU754"/>
      <c r="WV754"/>
      <c r="WW754"/>
      <c r="WX754"/>
      <c r="WY754"/>
      <c r="WZ754"/>
      <c r="XA754"/>
      <c r="XB754"/>
      <c r="XC754"/>
      <c r="XD754"/>
      <c r="XE754"/>
      <c r="XF754"/>
      <c r="XG754"/>
      <c r="XH754"/>
      <c r="XI754"/>
      <c r="XJ754"/>
      <c r="XK754"/>
      <c r="XL754"/>
      <c r="XM754"/>
      <c r="XN754"/>
      <c r="XO754"/>
      <c r="XP754"/>
      <c r="XQ754"/>
      <c r="XR754"/>
      <c r="XS754"/>
      <c r="XT754"/>
      <c r="XU754"/>
      <c r="XV754"/>
      <c r="XW754"/>
      <c r="XX754"/>
      <c r="XY754"/>
      <c r="XZ754"/>
      <c r="YA754"/>
      <c r="YB754"/>
      <c r="YC754"/>
      <c r="YD754"/>
      <c r="YE754"/>
      <c r="YF754"/>
      <c r="YG754"/>
      <c r="YH754"/>
      <c r="YI754"/>
      <c r="YJ754"/>
      <c r="YK754"/>
      <c r="YL754"/>
      <c r="YM754"/>
      <c r="YN754"/>
      <c r="YO754"/>
      <c r="YP754"/>
      <c r="YQ754"/>
      <c r="YR754"/>
      <c r="YS754"/>
      <c r="YT754"/>
      <c r="YU754"/>
      <c r="YV754"/>
      <c r="YW754"/>
      <c r="YX754"/>
      <c r="YY754"/>
      <c r="YZ754"/>
      <c r="ZA754"/>
      <c r="ZB754"/>
      <c r="ZC754"/>
      <c r="ZD754"/>
      <c r="ZE754"/>
      <c r="ZF754"/>
      <c r="ZG754"/>
      <c r="ZH754"/>
      <c r="ZI754"/>
      <c r="ZJ754"/>
      <c r="ZK754"/>
      <c r="ZL754"/>
      <c r="ZM754"/>
      <c r="ZN754"/>
      <c r="ZO754"/>
      <c r="ZP754"/>
      <c r="ZQ754"/>
      <c r="ZR754"/>
      <c r="ZS754"/>
      <c r="ZT754"/>
      <c r="ZU754"/>
      <c r="ZV754"/>
      <c r="ZW754"/>
      <c r="ZX754"/>
      <c r="ZY754"/>
      <c r="ZZ754"/>
      <c r="AAA754"/>
      <c r="AAB754"/>
      <c r="AAC754"/>
      <c r="AAD754"/>
      <c r="AAE754"/>
      <c r="AAF754"/>
      <c r="AAG754"/>
      <c r="AAH754"/>
      <c r="AAI754"/>
      <c r="AAJ754"/>
      <c r="AAK754"/>
      <c r="AAL754"/>
      <c r="AAM754"/>
      <c r="AAN754"/>
      <c r="AAO754"/>
      <c r="AAP754"/>
      <c r="AAQ754"/>
      <c r="AAR754"/>
      <c r="AAS754"/>
      <c r="AAT754"/>
      <c r="AAU754"/>
      <c r="AAV754"/>
      <c r="AAW754"/>
      <c r="AAX754"/>
      <c r="AAY754"/>
      <c r="AAZ754"/>
      <c r="ABA754"/>
      <c r="ABB754"/>
      <c r="ABC754"/>
      <c r="ABD754"/>
      <c r="ABE754"/>
      <c r="ABF754"/>
      <c r="ABG754"/>
      <c r="ABH754"/>
      <c r="ABI754"/>
      <c r="ABJ754"/>
      <c r="ABK754"/>
      <c r="ABL754"/>
      <c r="ABM754"/>
      <c r="ABN754"/>
      <c r="ABO754"/>
      <c r="ABP754"/>
      <c r="ABQ754"/>
      <c r="ABR754"/>
      <c r="ABS754"/>
      <c r="ABT754"/>
      <c r="ABU754"/>
      <c r="ABV754"/>
      <c r="ABW754"/>
      <c r="ABX754"/>
      <c r="ABY754"/>
      <c r="ABZ754"/>
      <c r="ACA754"/>
      <c r="ACB754"/>
      <c r="ACC754"/>
      <c r="ACD754"/>
      <c r="ACE754"/>
      <c r="ACF754"/>
      <c r="ACG754"/>
      <c r="ACH754"/>
      <c r="ACI754"/>
      <c r="ACJ754"/>
      <c r="ACK754"/>
      <c r="ACL754"/>
      <c r="ACM754"/>
      <c r="ACN754"/>
      <c r="ACO754"/>
      <c r="ACP754"/>
      <c r="ACQ754"/>
      <c r="ACR754"/>
      <c r="ACS754"/>
      <c r="ACT754"/>
      <c r="ACU754"/>
      <c r="ACV754"/>
      <c r="ACW754"/>
      <c r="ACX754"/>
      <c r="ACY754"/>
      <c r="ACZ754"/>
      <c r="ADA754"/>
      <c r="ADB754"/>
      <c r="ADC754"/>
      <c r="ADD754"/>
      <c r="ADE754"/>
      <c r="ADF754"/>
      <c r="ADG754"/>
      <c r="ADH754"/>
      <c r="ADI754"/>
      <c r="ADJ754"/>
      <c r="ADK754"/>
      <c r="ADL754"/>
      <c r="ADM754"/>
      <c r="ADN754"/>
      <c r="ADO754"/>
      <c r="ADP754"/>
      <c r="ADQ754"/>
      <c r="ADR754"/>
      <c r="ADS754"/>
      <c r="ADT754"/>
      <c r="ADU754"/>
      <c r="ADV754"/>
      <c r="ADW754"/>
      <c r="ADX754"/>
      <c r="ADY754"/>
      <c r="ADZ754"/>
      <c r="AEA754"/>
      <c r="AEB754"/>
      <c r="AEC754"/>
      <c r="AED754"/>
      <c r="AEE754"/>
      <c r="AEF754"/>
      <c r="AEG754"/>
      <c r="AEH754"/>
      <c r="AEI754"/>
      <c r="AEJ754"/>
      <c r="AEK754"/>
      <c r="AEL754"/>
      <c r="AEM754"/>
      <c r="AEN754"/>
      <c r="AEO754"/>
      <c r="AEP754"/>
      <c r="AEQ754"/>
      <c r="AER754"/>
      <c r="AES754"/>
      <c r="AET754"/>
      <c r="AEU754"/>
      <c r="AEV754"/>
      <c r="AEW754"/>
      <c r="AEX754"/>
      <c r="AEY754"/>
      <c r="AEZ754"/>
      <c r="AFA754"/>
      <c r="AFB754"/>
      <c r="AFC754"/>
      <c r="AFD754"/>
      <c r="AFE754"/>
      <c r="AFF754"/>
      <c r="AFG754"/>
      <c r="AFH754"/>
      <c r="AFI754"/>
      <c r="AFJ754"/>
      <c r="AFK754"/>
      <c r="AFL754"/>
      <c r="AFM754"/>
      <c r="AFN754"/>
      <c r="AFO754"/>
      <c r="AFP754"/>
      <c r="AFQ754"/>
      <c r="AFR754"/>
      <c r="AFS754"/>
      <c r="AFT754"/>
      <c r="AFU754"/>
      <c r="AFV754"/>
      <c r="AFW754"/>
      <c r="AFX754"/>
      <c r="AFY754"/>
      <c r="AFZ754"/>
      <c r="AGA754"/>
      <c r="AGB754"/>
      <c r="AGC754"/>
      <c r="AGD754"/>
      <c r="AGE754"/>
      <c r="AGF754"/>
      <c r="AGG754"/>
      <c r="AGH754"/>
      <c r="AGI754"/>
      <c r="AGJ754"/>
      <c r="AGK754"/>
      <c r="AGL754"/>
      <c r="AGM754"/>
      <c r="AGN754"/>
      <c r="AGO754"/>
      <c r="AGP754"/>
      <c r="AGQ754"/>
      <c r="AGR754"/>
      <c r="AGS754"/>
      <c r="AGT754"/>
      <c r="AGU754"/>
      <c r="AGV754"/>
      <c r="AGW754"/>
      <c r="AGX754"/>
      <c r="AGY754"/>
      <c r="AGZ754"/>
      <c r="AHA754"/>
      <c r="AHB754"/>
      <c r="AHC754"/>
      <c r="AHD754"/>
      <c r="AHE754"/>
      <c r="AHF754"/>
      <c r="AHG754"/>
      <c r="AHH754"/>
      <c r="AHI754"/>
      <c r="AHJ754"/>
      <c r="AHK754"/>
      <c r="AHL754"/>
      <c r="AHM754"/>
      <c r="AHN754"/>
      <c r="AHO754"/>
      <c r="AHP754"/>
      <c r="AHQ754"/>
      <c r="AHR754"/>
      <c r="AHS754"/>
      <c r="AHT754"/>
      <c r="AHU754"/>
      <c r="AHV754"/>
      <c r="AHW754"/>
      <c r="AHX754"/>
      <c r="AHY754"/>
      <c r="AHZ754"/>
      <c r="AIA754"/>
      <c r="AIB754"/>
      <c r="AIC754"/>
      <c r="AID754"/>
      <c r="AIE754"/>
      <c r="AIF754"/>
      <c r="AIG754"/>
      <c r="AIH754"/>
      <c r="AII754"/>
      <c r="AIJ754"/>
      <c r="AIK754"/>
      <c r="AIL754"/>
      <c r="AIM754"/>
      <c r="AIN754"/>
      <c r="AIO754"/>
      <c r="AIP754"/>
      <c r="AIQ754"/>
      <c r="AIR754"/>
      <c r="AIS754"/>
      <c r="AIT754"/>
      <c r="AIU754"/>
      <c r="AIV754"/>
      <c r="AIW754"/>
      <c r="AIX754"/>
      <c r="AIY754"/>
      <c r="AIZ754"/>
      <c r="AJA754"/>
      <c r="AJB754"/>
      <c r="AJC754"/>
      <c r="AJD754"/>
      <c r="AJE754"/>
      <c r="AJF754"/>
      <c r="AJG754"/>
      <c r="AJH754"/>
      <c r="AJI754"/>
      <c r="AJJ754"/>
      <c r="AJK754"/>
      <c r="AJL754"/>
      <c r="AJM754"/>
      <c r="AJN754"/>
      <c r="AJO754"/>
      <c r="AJP754"/>
      <c r="AJQ754"/>
      <c r="AJR754"/>
      <c r="AJS754"/>
      <c r="AJT754"/>
      <c r="AJU754"/>
      <c r="AJV754"/>
      <c r="AJW754"/>
      <c r="AJX754"/>
      <c r="AJY754"/>
      <c r="AJZ754"/>
      <c r="AKA754"/>
      <c r="AKB754"/>
      <c r="AKC754"/>
      <c r="AKD754"/>
      <c r="AKE754"/>
      <c r="AKF754"/>
      <c r="AKG754"/>
      <c r="AKH754"/>
      <c r="AKI754"/>
      <c r="AKJ754"/>
      <c r="AKK754"/>
      <c r="AKL754"/>
      <c r="AKM754"/>
      <c r="AKN754"/>
      <c r="AKO754"/>
      <c r="AKP754"/>
      <c r="AKQ754"/>
      <c r="AKR754"/>
      <c r="AKS754"/>
      <c r="AKT754"/>
      <c r="AKU754"/>
      <c r="AKV754"/>
      <c r="AKW754"/>
      <c r="AKX754"/>
      <c r="AKY754"/>
      <c r="AKZ754"/>
      <c r="ALA754"/>
      <c r="ALB754"/>
      <c r="ALC754"/>
      <c r="ALD754"/>
      <c r="ALE754"/>
      <c r="ALF754"/>
      <c r="ALG754"/>
      <c r="ALH754"/>
      <c r="ALI754"/>
      <c r="ALJ754"/>
      <c r="ALK754"/>
      <c r="ALL754"/>
      <c r="ALM754"/>
      <c r="ALN754"/>
      <c r="ALO754"/>
      <c r="ALP754"/>
      <c r="ALQ754"/>
      <c r="ALR754"/>
      <c r="ALS754"/>
      <c r="ALT754"/>
      <c r="ALU754"/>
      <c r="ALV754"/>
      <c r="ALW754"/>
      <c r="ALX754"/>
      <c r="ALY754"/>
      <c r="ALZ754"/>
      <c r="AMA754"/>
      <c r="AMB754"/>
      <c r="AMC754"/>
      <c r="AMD754"/>
      <c r="AME754"/>
      <c r="AMF754"/>
      <c r="AMG754"/>
      <c r="AMH754"/>
      <c r="AMI754"/>
      <c r="AMJ754"/>
    </row>
    <row r="755" spans="1:1024" ht="31.5" x14ac:dyDescent="0.25">
      <c r="A755" s="252">
        <v>4</v>
      </c>
      <c r="B755" s="253" t="s">
        <v>52</v>
      </c>
      <c r="C755" s="253">
        <v>1</v>
      </c>
      <c r="D755" s="253" t="s">
        <v>52</v>
      </c>
      <c r="E755" s="253">
        <v>9</v>
      </c>
      <c r="F755" s="254"/>
      <c r="G755" s="255"/>
      <c r="H755" s="256"/>
      <c r="I755" s="257"/>
      <c r="J755" s="258"/>
      <c r="K755" s="258"/>
      <c r="L755" s="259"/>
      <c r="M755" s="259"/>
      <c r="N755" s="260"/>
      <c r="O755" s="261"/>
      <c r="P755" s="262"/>
      <c r="Q755" s="242"/>
      <c r="R755" s="243"/>
      <c r="S755" s="243"/>
      <c r="T755" s="243"/>
      <c r="U755" s="83"/>
      <c r="V755" s="314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  <c r="AMG755"/>
      <c r="AMH755"/>
      <c r="AMI755"/>
      <c r="AMJ755"/>
    </row>
    <row r="756" spans="1:1024" s="95" customFormat="1" ht="15.75" x14ac:dyDescent="0.25">
      <c r="A756" s="252"/>
      <c r="B756" s="253"/>
      <c r="C756" s="253"/>
      <c r="D756" s="253"/>
      <c r="E756" s="253"/>
      <c r="F756" s="280"/>
      <c r="G756" s="277" t="s">
        <v>90</v>
      </c>
      <c r="H756" s="281"/>
      <c r="I756" s="282"/>
      <c r="J756" s="283"/>
      <c r="K756" s="283"/>
      <c r="L756" s="284"/>
      <c r="M756" s="284"/>
      <c r="N756" s="285"/>
      <c r="O756" s="286"/>
      <c r="P756" s="262"/>
      <c r="Q756" s="287"/>
      <c r="R756" s="288"/>
      <c r="S756" s="288"/>
      <c r="T756" s="288"/>
      <c r="U756" s="94"/>
      <c r="V756" s="317"/>
    </row>
    <row r="757" spans="1:1024" ht="31.5" x14ac:dyDescent="0.25">
      <c r="A757" s="252">
        <v>4</v>
      </c>
      <c r="B757" s="253" t="s">
        <v>52</v>
      </c>
      <c r="C757" s="253">
        <v>1</v>
      </c>
      <c r="D757" s="253" t="s">
        <v>52</v>
      </c>
      <c r="E757" s="253">
        <v>10</v>
      </c>
      <c r="F757" s="254">
        <v>92724</v>
      </c>
      <c r="G757" s="255" t="s">
        <v>91</v>
      </c>
      <c r="H757" s="256" t="s">
        <v>81</v>
      </c>
      <c r="I757" s="257">
        <v>3.29</v>
      </c>
      <c r="J757" s="258">
        <v>352.4</v>
      </c>
      <c r="K757" s="258">
        <v>15.77</v>
      </c>
      <c r="L757" s="259">
        <f>SUM(J757:K757)</f>
        <v>368.16999999999996</v>
      </c>
      <c r="M757" s="259">
        <f>L757*I757</f>
        <v>1211.2792999999999</v>
      </c>
      <c r="N757" s="260">
        <f>$P$7</f>
        <v>0.2666</v>
      </c>
      <c r="O757" s="261">
        <f>M757*(1+N757)</f>
        <v>1534.2063613799999</v>
      </c>
      <c r="P757" s="262">
        <f>O757/$O$1113</f>
        <v>8.9016840907301038E-4</v>
      </c>
      <c r="Q757" s="242"/>
      <c r="R757" s="243"/>
      <c r="S757" s="263">
        <f>IF($V$7=0,0,L757*(1+$V$7)*(1-$V$6))</f>
        <v>0</v>
      </c>
      <c r="T757" s="263">
        <f>S757*I757</f>
        <v>0</v>
      </c>
      <c r="U757" s="83"/>
      <c r="V757" s="310" t="e">
        <f>T757/$T$1113</f>
        <v>#DIV/0!</v>
      </c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  <c r="MM757"/>
      <c r="MN757"/>
      <c r="MO757"/>
      <c r="MP757"/>
      <c r="MQ757"/>
      <c r="MR757"/>
      <c r="MS757"/>
      <c r="MT757"/>
      <c r="MU757"/>
      <c r="MV757"/>
      <c r="MW757"/>
      <c r="MX757"/>
      <c r="MY757"/>
      <c r="MZ757"/>
      <c r="NA757"/>
      <c r="NB757"/>
      <c r="NC757"/>
      <c r="ND757"/>
      <c r="NE757"/>
      <c r="NF757"/>
      <c r="NG757"/>
      <c r="NH757"/>
      <c r="NI757"/>
      <c r="NJ757"/>
      <c r="NK757"/>
      <c r="NL757"/>
      <c r="NM757"/>
      <c r="NN757"/>
      <c r="NO757"/>
      <c r="NP757"/>
      <c r="NQ757"/>
      <c r="NR757"/>
      <c r="NS757"/>
      <c r="NT757"/>
      <c r="NU757"/>
      <c r="NV757"/>
      <c r="NW757"/>
      <c r="NX757"/>
      <c r="NY757"/>
      <c r="NZ757"/>
      <c r="OA757"/>
      <c r="OB757"/>
      <c r="OC757"/>
      <c r="OD757"/>
      <c r="OE757"/>
      <c r="OF757"/>
      <c r="OG757"/>
      <c r="OH757"/>
      <c r="OI757"/>
      <c r="OJ757"/>
      <c r="OK757"/>
      <c r="OL757"/>
      <c r="OM757"/>
      <c r="ON757"/>
      <c r="OO757"/>
      <c r="OP757"/>
      <c r="OQ757"/>
      <c r="OR757"/>
      <c r="OS757"/>
      <c r="OT757"/>
      <c r="OU757"/>
      <c r="OV757"/>
      <c r="OW757"/>
      <c r="OX757"/>
      <c r="OY757"/>
      <c r="OZ757"/>
      <c r="PA757"/>
      <c r="PB757"/>
      <c r="PC757"/>
      <c r="PD757"/>
      <c r="PE757"/>
      <c r="PF757"/>
      <c r="PG757"/>
      <c r="PH757"/>
      <c r="PI757"/>
      <c r="PJ757"/>
      <c r="PK757"/>
      <c r="PL757"/>
      <c r="PM757"/>
      <c r="PN757"/>
      <c r="PO757"/>
      <c r="PP757"/>
      <c r="PQ757"/>
      <c r="PR757"/>
      <c r="PS757"/>
      <c r="PT757"/>
      <c r="PU757"/>
      <c r="PV757"/>
      <c r="PW757"/>
      <c r="PX757"/>
      <c r="PY757"/>
      <c r="PZ757"/>
      <c r="QA757"/>
      <c r="QB757"/>
      <c r="QC757"/>
      <c r="QD757"/>
      <c r="QE757"/>
      <c r="QF757"/>
      <c r="QG757"/>
      <c r="QH757"/>
      <c r="QI757"/>
      <c r="QJ757"/>
      <c r="QK757"/>
      <c r="QL757"/>
      <c r="QM757"/>
      <c r="QN757"/>
      <c r="QO757"/>
      <c r="QP757"/>
      <c r="QQ757"/>
      <c r="QR757"/>
      <c r="QS757"/>
      <c r="QT757"/>
      <c r="QU757"/>
      <c r="QV757"/>
      <c r="QW757"/>
      <c r="QX757"/>
      <c r="QY757"/>
      <c r="QZ757"/>
      <c r="RA757"/>
      <c r="RB757"/>
      <c r="RC757"/>
      <c r="RD757"/>
      <c r="RE757"/>
      <c r="RF757"/>
      <c r="RG757"/>
      <c r="RH757"/>
      <c r="RI757"/>
      <c r="RJ757"/>
      <c r="RK757"/>
      <c r="RL757"/>
      <c r="RM757"/>
      <c r="RN757"/>
      <c r="RO757"/>
      <c r="RP757"/>
      <c r="RQ757"/>
      <c r="RR757"/>
      <c r="RS757"/>
      <c r="RT757"/>
      <c r="RU757"/>
      <c r="RV757"/>
      <c r="RW757"/>
      <c r="RX757"/>
      <c r="RY757"/>
      <c r="RZ757"/>
      <c r="SA757"/>
      <c r="SB757"/>
      <c r="SC757"/>
      <c r="SD757"/>
      <c r="SE757"/>
      <c r="SF757"/>
      <c r="SG757"/>
      <c r="SH757"/>
      <c r="SI757"/>
      <c r="SJ757"/>
      <c r="SK757"/>
      <c r="SL757"/>
      <c r="SM757"/>
      <c r="SN757"/>
      <c r="SO757"/>
      <c r="SP757"/>
      <c r="SQ757"/>
      <c r="SR757"/>
      <c r="SS757"/>
      <c r="ST757"/>
      <c r="SU757"/>
      <c r="SV757"/>
      <c r="SW757"/>
      <c r="SX757"/>
      <c r="SY757"/>
      <c r="SZ757"/>
      <c r="TA757"/>
      <c r="TB757"/>
      <c r="TC757"/>
      <c r="TD757"/>
      <c r="TE757"/>
      <c r="TF757"/>
      <c r="TG757"/>
      <c r="TH757"/>
      <c r="TI757"/>
      <c r="TJ757"/>
      <c r="TK757"/>
      <c r="TL757"/>
      <c r="TM757"/>
      <c r="TN757"/>
      <c r="TO757"/>
      <c r="TP757"/>
      <c r="TQ757"/>
      <c r="TR757"/>
      <c r="TS757"/>
      <c r="TT757"/>
      <c r="TU757"/>
      <c r="TV757"/>
      <c r="TW757"/>
      <c r="TX757"/>
      <c r="TY757"/>
      <c r="TZ757"/>
      <c r="UA757"/>
      <c r="UB757"/>
      <c r="UC757"/>
      <c r="UD757"/>
      <c r="UE757"/>
      <c r="UF757"/>
      <c r="UG757"/>
      <c r="UH757"/>
      <c r="UI757"/>
      <c r="UJ757"/>
      <c r="UK757"/>
      <c r="UL757"/>
      <c r="UM757"/>
      <c r="UN757"/>
      <c r="UO757"/>
      <c r="UP757"/>
      <c r="UQ757"/>
      <c r="UR757"/>
      <c r="US757"/>
      <c r="UT757"/>
      <c r="UU757"/>
      <c r="UV757"/>
      <c r="UW757"/>
      <c r="UX757"/>
      <c r="UY757"/>
      <c r="UZ757"/>
      <c r="VA757"/>
      <c r="VB757"/>
      <c r="VC757"/>
      <c r="VD757"/>
      <c r="VE757"/>
      <c r="VF757"/>
      <c r="VG757"/>
      <c r="VH757"/>
      <c r="VI757"/>
      <c r="VJ757"/>
      <c r="VK757"/>
      <c r="VL757"/>
      <c r="VM757"/>
      <c r="VN757"/>
      <c r="VO757"/>
      <c r="VP757"/>
      <c r="VQ757"/>
      <c r="VR757"/>
      <c r="VS757"/>
      <c r="VT757"/>
      <c r="VU757"/>
      <c r="VV757"/>
      <c r="VW757"/>
      <c r="VX757"/>
      <c r="VY757"/>
      <c r="VZ757"/>
      <c r="WA757"/>
      <c r="WB757"/>
      <c r="WC757"/>
      <c r="WD757"/>
      <c r="WE757"/>
      <c r="WF757"/>
      <c r="WG757"/>
      <c r="WH757"/>
      <c r="WI757"/>
      <c r="WJ757"/>
      <c r="WK757"/>
      <c r="WL757"/>
      <c r="WM757"/>
      <c r="WN757"/>
      <c r="WO757"/>
      <c r="WP757"/>
      <c r="WQ757"/>
      <c r="WR757"/>
      <c r="WS757"/>
      <c r="WT757"/>
      <c r="WU757"/>
      <c r="WV757"/>
      <c r="WW757"/>
      <c r="WX757"/>
      <c r="WY757"/>
      <c r="WZ757"/>
      <c r="XA757"/>
      <c r="XB757"/>
      <c r="XC757"/>
      <c r="XD757"/>
      <c r="XE757"/>
      <c r="XF757"/>
      <c r="XG757"/>
      <c r="XH757"/>
      <c r="XI757"/>
      <c r="XJ757"/>
      <c r="XK757"/>
      <c r="XL757"/>
      <c r="XM757"/>
      <c r="XN757"/>
      <c r="XO757"/>
      <c r="XP757"/>
      <c r="XQ757"/>
      <c r="XR757"/>
      <c r="XS757"/>
      <c r="XT757"/>
      <c r="XU757"/>
      <c r="XV757"/>
      <c r="XW757"/>
      <c r="XX757"/>
      <c r="XY757"/>
      <c r="XZ757"/>
      <c r="YA757"/>
      <c r="YB757"/>
      <c r="YC757"/>
      <c r="YD757"/>
      <c r="YE757"/>
      <c r="YF757"/>
      <c r="YG757"/>
      <c r="YH757"/>
      <c r="YI757"/>
      <c r="YJ757"/>
      <c r="YK757"/>
      <c r="YL757"/>
      <c r="YM757"/>
      <c r="YN757"/>
      <c r="YO757"/>
      <c r="YP757"/>
      <c r="YQ757"/>
      <c r="YR757"/>
      <c r="YS757"/>
      <c r="YT757"/>
      <c r="YU757"/>
      <c r="YV757"/>
      <c r="YW757"/>
      <c r="YX757"/>
      <c r="YY757"/>
      <c r="YZ757"/>
      <c r="ZA757"/>
      <c r="ZB757"/>
      <c r="ZC757"/>
      <c r="ZD757"/>
      <c r="ZE757"/>
      <c r="ZF757"/>
      <c r="ZG757"/>
      <c r="ZH757"/>
      <c r="ZI757"/>
      <c r="ZJ757"/>
      <c r="ZK757"/>
      <c r="ZL757"/>
      <c r="ZM757"/>
      <c r="ZN757"/>
      <c r="ZO757"/>
      <c r="ZP757"/>
      <c r="ZQ757"/>
      <c r="ZR757"/>
      <c r="ZS757"/>
      <c r="ZT757"/>
      <c r="ZU757"/>
      <c r="ZV757"/>
      <c r="ZW757"/>
      <c r="ZX757"/>
      <c r="ZY757"/>
      <c r="ZZ757"/>
      <c r="AAA757"/>
      <c r="AAB757"/>
      <c r="AAC757"/>
      <c r="AAD757"/>
      <c r="AAE757"/>
      <c r="AAF757"/>
      <c r="AAG757"/>
      <c r="AAH757"/>
      <c r="AAI757"/>
      <c r="AAJ757"/>
      <c r="AAK757"/>
      <c r="AAL757"/>
      <c r="AAM757"/>
      <c r="AAN757"/>
      <c r="AAO757"/>
      <c r="AAP757"/>
      <c r="AAQ757"/>
      <c r="AAR757"/>
      <c r="AAS757"/>
      <c r="AAT757"/>
      <c r="AAU757"/>
      <c r="AAV757"/>
      <c r="AAW757"/>
      <c r="AAX757"/>
      <c r="AAY757"/>
      <c r="AAZ757"/>
      <c r="ABA757"/>
      <c r="ABB757"/>
      <c r="ABC757"/>
      <c r="ABD757"/>
      <c r="ABE757"/>
      <c r="ABF757"/>
      <c r="ABG757"/>
      <c r="ABH757"/>
      <c r="ABI757"/>
      <c r="ABJ757"/>
      <c r="ABK757"/>
      <c r="ABL757"/>
      <c r="ABM757"/>
      <c r="ABN757"/>
      <c r="ABO757"/>
      <c r="ABP757"/>
      <c r="ABQ757"/>
      <c r="ABR757"/>
      <c r="ABS757"/>
      <c r="ABT757"/>
      <c r="ABU757"/>
      <c r="ABV757"/>
      <c r="ABW757"/>
      <c r="ABX757"/>
      <c r="ABY757"/>
      <c r="ABZ757"/>
      <c r="ACA757"/>
      <c r="ACB757"/>
      <c r="ACC757"/>
      <c r="ACD757"/>
      <c r="ACE757"/>
      <c r="ACF757"/>
      <c r="ACG757"/>
      <c r="ACH757"/>
      <c r="ACI757"/>
      <c r="ACJ757"/>
      <c r="ACK757"/>
      <c r="ACL757"/>
      <c r="ACM757"/>
      <c r="ACN757"/>
      <c r="ACO757"/>
      <c r="ACP757"/>
      <c r="ACQ757"/>
      <c r="ACR757"/>
      <c r="ACS757"/>
      <c r="ACT757"/>
      <c r="ACU757"/>
      <c r="ACV757"/>
      <c r="ACW757"/>
      <c r="ACX757"/>
      <c r="ACY757"/>
      <c r="ACZ757"/>
      <c r="ADA757"/>
      <c r="ADB757"/>
      <c r="ADC757"/>
      <c r="ADD757"/>
      <c r="ADE757"/>
      <c r="ADF757"/>
      <c r="ADG757"/>
      <c r="ADH757"/>
      <c r="ADI757"/>
      <c r="ADJ757"/>
      <c r="ADK757"/>
      <c r="ADL757"/>
      <c r="ADM757"/>
      <c r="ADN757"/>
      <c r="ADO757"/>
      <c r="ADP757"/>
      <c r="ADQ757"/>
      <c r="ADR757"/>
      <c r="ADS757"/>
      <c r="ADT757"/>
      <c r="ADU757"/>
      <c r="ADV757"/>
      <c r="ADW757"/>
      <c r="ADX757"/>
      <c r="ADY757"/>
      <c r="ADZ757"/>
      <c r="AEA757"/>
      <c r="AEB757"/>
      <c r="AEC757"/>
      <c r="AED757"/>
      <c r="AEE757"/>
      <c r="AEF757"/>
      <c r="AEG757"/>
      <c r="AEH757"/>
      <c r="AEI757"/>
      <c r="AEJ757"/>
      <c r="AEK757"/>
      <c r="AEL757"/>
      <c r="AEM757"/>
      <c r="AEN757"/>
      <c r="AEO757"/>
      <c r="AEP757"/>
      <c r="AEQ757"/>
      <c r="AER757"/>
      <c r="AES757"/>
      <c r="AET757"/>
      <c r="AEU757"/>
      <c r="AEV757"/>
      <c r="AEW757"/>
      <c r="AEX757"/>
      <c r="AEY757"/>
      <c r="AEZ757"/>
      <c r="AFA757"/>
      <c r="AFB757"/>
      <c r="AFC757"/>
      <c r="AFD757"/>
      <c r="AFE757"/>
      <c r="AFF757"/>
      <c r="AFG757"/>
      <c r="AFH757"/>
      <c r="AFI757"/>
      <c r="AFJ757"/>
      <c r="AFK757"/>
      <c r="AFL757"/>
      <c r="AFM757"/>
      <c r="AFN757"/>
      <c r="AFO757"/>
      <c r="AFP757"/>
      <c r="AFQ757"/>
      <c r="AFR757"/>
      <c r="AFS757"/>
      <c r="AFT757"/>
      <c r="AFU757"/>
      <c r="AFV757"/>
      <c r="AFW757"/>
      <c r="AFX757"/>
      <c r="AFY757"/>
      <c r="AFZ757"/>
      <c r="AGA757"/>
      <c r="AGB757"/>
      <c r="AGC757"/>
      <c r="AGD757"/>
      <c r="AGE757"/>
      <c r="AGF757"/>
      <c r="AGG757"/>
      <c r="AGH757"/>
      <c r="AGI757"/>
      <c r="AGJ757"/>
      <c r="AGK757"/>
      <c r="AGL757"/>
      <c r="AGM757"/>
      <c r="AGN757"/>
      <c r="AGO757"/>
      <c r="AGP757"/>
      <c r="AGQ757"/>
      <c r="AGR757"/>
      <c r="AGS757"/>
      <c r="AGT757"/>
      <c r="AGU757"/>
      <c r="AGV757"/>
      <c r="AGW757"/>
      <c r="AGX757"/>
      <c r="AGY757"/>
      <c r="AGZ757"/>
      <c r="AHA757"/>
      <c r="AHB757"/>
      <c r="AHC757"/>
      <c r="AHD757"/>
      <c r="AHE757"/>
      <c r="AHF757"/>
      <c r="AHG757"/>
      <c r="AHH757"/>
      <c r="AHI757"/>
      <c r="AHJ757"/>
      <c r="AHK757"/>
      <c r="AHL757"/>
      <c r="AHM757"/>
      <c r="AHN757"/>
      <c r="AHO757"/>
      <c r="AHP757"/>
      <c r="AHQ757"/>
      <c r="AHR757"/>
      <c r="AHS757"/>
      <c r="AHT757"/>
      <c r="AHU757"/>
      <c r="AHV757"/>
      <c r="AHW757"/>
      <c r="AHX757"/>
      <c r="AHY757"/>
      <c r="AHZ757"/>
      <c r="AIA757"/>
      <c r="AIB757"/>
      <c r="AIC757"/>
      <c r="AID757"/>
      <c r="AIE757"/>
      <c r="AIF757"/>
      <c r="AIG757"/>
      <c r="AIH757"/>
      <c r="AII757"/>
      <c r="AIJ757"/>
      <c r="AIK757"/>
      <c r="AIL757"/>
      <c r="AIM757"/>
      <c r="AIN757"/>
      <c r="AIO757"/>
      <c r="AIP757"/>
      <c r="AIQ757"/>
      <c r="AIR757"/>
      <c r="AIS757"/>
      <c r="AIT757"/>
      <c r="AIU757"/>
      <c r="AIV757"/>
      <c r="AIW757"/>
      <c r="AIX757"/>
      <c r="AIY757"/>
      <c r="AIZ757"/>
      <c r="AJA757"/>
      <c r="AJB757"/>
      <c r="AJC757"/>
      <c r="AJD757"/>
      <c r="AJE757"/>
      <c r="AJF757"/>
      <c r="AJG757"/>
      <c r="AJH757"/>
      <c r="AJI757"/>
      <c r="AJJ757"/>
      <c r="AJK757"/>
      <c r="AJL757"/>
      <c r="AJM757"/>
      <c r="AJN757"/>
      <c r="AJO757"/>
      <c r="AJP757"/>
      <c r="AJQ757"/>
      <c r="AJR757"/>
      <c r="AJS757"/>
      <c r="AJT757"/>
      <c r="AJU757"/>
      <c r="AJV757"/>
      <c r="AJW757"/>
      <c r="AJX757"/>
      <c r="AJY757"/>
      <c r="AJZ757"/>
      <c r="AKA757"/>
      <c r="AKB757"/>
      <c r="AKC757"/>
      <c r="AKD757"/>
      <c r="AKE757"/>
      <c r="AKF757"/>
      <c r="AKG757"/>
      <c r="AKH757"/>
      <c r="AKI757"/>
      <c r="AKJ757"/>
      <c r="AKK757"/>
      <c r="AKL757"/>
      <c r="AKM757"/>
      <c r="AKN757"/>
      <c r="AKO757"/>
      <c r="AKP757"/>
      <c r="AKQ757"/>
      <c r="AKR757"/>
      <c r="AKS757"/>
      <c r="AKT757"/>
      <c r="AKU757"/>
      <c r="AKV757"/>
      <c r="AKW757"/>
      <c r="AKX757"/>
      <c r="AKY757"/>
      <c r="AKZ757"/>
      <c r="ALA757"/>
      <c r="ALB757"/>
      <c r="ALC757"/>
      <c r="ALD757"/>
      <c r="ALE757"/>
      <c r="ALF757"/>
      <c r="ALG757"/>
      <c r="ALH757"/>
      <c r="ALI757"/>
      <c r="ALJ757"/>
      <c r="ALK757"/>
      <c r="ALL757"/>
      <c r="ALM757"/>
      <c r="ALN757"/>
      <c r="ALO757"/>
      <c r="ALP757"/>
      <c r="ALQ757"/>
      <c r="ALR757"/>
      <c r="ALS757"/>
      <c r="ALT757"/>
      <c r="ALU757"/>
      <c r="ALV757"/>
      <c r="ALW757"/>
      <c r="ALX757"/>
      <c r="ALY757"/>
      <c r="ALZ757"/>
      <c r="AMA757"/>
      <c r="AMB757"/>
      <c r="AMC757"/>
      <c r="AMD757"/>
      <c r="AME757"/>
      <c r="AMF757"/>
      <c r="AMG757"/>
      <c r="AMH757"/>
      <c r="AMI757"/>
      <c r="AMJ757"/>
    </row>
    <row r="758" spans="1:1024" ht="31.5" x14ac:dyDescent="0.25">
      <c r="A758" s="252">
        <v>4</v>
      </c>
      <c r="B758" s="253" t="s">
        <v>52</v>
      </c>
      <c r="C758" s="253">
        <v>1</v>
      </c>
      <c r="D758" s="253" t="s">
        <v>52</v>
      </c>
      <c r="E758" s="253">
        <v>11</v>
      </c>
      <c r="F758" s="254">
        <v>92791</v>
      </c>
      <c r="G758" s="255" t="s">
        <v>89</v>
      </c>
      <c r="H758" s="256" t="s">
        <v>88</v>
      </c>
      <c r="I758" s="257">
        <v>50</v>
      </c>
      <c r="J758" s="258">
        <v>4.24</v>
      </c>
      <c r="K758" s="258">
        <v>2.72</v>
      </c>
      <c r="L758" s="259">
        <f>SUM(J758:K758)</f>
        <v>6.9600000000000009</v>
      </c>
      <c r="M758" s="259">
        <f>L758*I758</f>
        <v>348.00000000000006</v>
      </c>
      <c r="N758" s="260">
        <f>$P$7</f>
        <v>0.2666</v>
      </c>
      <c r="O758" s="261">
        <f>M758*(1+N758)</f>
        <v>440.77680000000004</v>
      </c>
      <c r="P758" s="262">
        <f>O758/$O$1113</f>
        <v>2.5574498495715042E-4</v>
      </c>
      <c r="Q758" s="242"/>
      <c r="R758" s="243"/>
      <c r="S758" s="263">
        <f>IF($V$7=0,0,L758*(1+$V$7)*(1-$V$6))</f>
        <v>0</v>
      </c>
      <c r="T758" s="263">
        <f>S758*I758</f>
        <v>0</v>
      </c>
      <c r="U758" s="83"/>
      <c r="V758" s="310" t="e">
        <f>T758/$T$1113</f>
        <v>#DIV/0!</v>
      </c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  <c r="MM758"/>
      <c r="MN758"/>
      <c r="MO758"/>
      <c r="MP758"/>
      <c r="MQ758"/>
      <c r="MR758"/>
      <c r="MS758"/>
      <c r="MT758"/>
      <c r="MU758"/>
      <c r="MV758"/>
      <c r="MW758"/>
      <c r="MX758"/>
      <c r="MY758"/>
      <c r="MZ758"/>
      <c r="NA758"/>
      <c r="NB758"/>
      <c r="NC758"/>
      <c r="ND758"/>
      <c r="NE758"/>
      <c r="NF758"/>
      <c r="NG758"/>
      <c r="NH758"/>
      <c r="NI758"/>
      <c r="NJ758"/>
      <c r="NK758"/>
      <c r="NL758"/>
      <c r="NM758"/>
      <c r="NN758"/>
      <c r="NO758"/>
      <c r="NP758"/>
      <c r="NQ758"/>
      <c r="NR758"/>
      <c r="NS758"/>
      <c r="NT758"/>
      <c r="NU758"/>
      <c r="NV758"/>
      <c r="NW758"/>
      <c r="NX758"/>
      <c r="NY758"/>
      <c r="NZ758"/>
      <c r="OA758"/>
      <c r="OB758"/>
      <c r="OC758"/>
      <c r="OD758"/>
      <c r="OE758"/>
      <c r="OF758"/>
      <c r="OG758"/>
      <c r="OH758"/>
      <c r="OI758"/>
      <c r="OJ758"/>
      <c r="OK758"/>
      <c r="OL758"/>
      <c r="OM758"/>
      <c r="ON758"/>
      <c r="OO758"/>
      <c r="OP758"/>
      <c r="OQ758"/>
      <c r="OR758"/>
      <c r="OS758"/>
      <c r="OT758"/>
      <c r="OU758"/>
      <c r="OV758"/>
      <c r="OW758"/>
      <c r="OX758"/>
      <c r="OY758"/>
      <c r="OZ758"/>
      <c r="PA758"/>
      <c r="PB758"/>
      <c r="PC758"/>
      <c r="PD758"/>
      <c r="PE758"/>
      <c r="PF758"/>
      <c r="PG758"/>
      <c r="PH758"/>
      <c r="PI758"/>
      <c r="PJ758"/>
      <c r="PK758"/>
      <c r="PL758"/>
      <c r="PM758"/>
      <c r="PN758"/>
      <c r="PO758"/>
      <c r="PP758"/>
      <c r="PQ758"/>
      <c r="PR758"/>
      <c r="PS758"/>
      <c r="PT758"/>
      <c r="PU758"/>
      <c r="PV758"/>
      <c r="PW758"/>
      <c r="PX758"/>
      <c r="PY758"/>
      <c r="PZ758"/>
      <c r="QA758"/>
      <c r="QB758"/>
      <c r="QC758"/>
      <c r="QD758"/>
      <c r="QE758"/>
      <c r="QF758"/>
      <c r="QG758"/>
      <c r="QH758"/>
      <c r="QI758"/>
      <c r="QJ758"/>
      <c r="QK758"/>
      <c r="QL758"/>
      <c r="QM758"/>
      <c r="QN758"/>
      <c r="QO758"/>
      <c r="QP758"/>
      <c r="QQ758"/>
      <c r="QR758"/>
      <c r="QS758"/>
      <c r="QT758"/>
      <c r="QU758"/>
      <c r="QV758"/>
      <c r="QW758"/>
      <c r="QX758"/>
      <c r="QY758"/>
      <c r="QZ758"/>
      <c r="RA758"/>
      <c r="RB758"/>
      <c r="RC758"/>
      <c r="RD758"/>
      <c r="RE758"/>
      <c r="RF758"/>
      <c r="RG758"/>
      <c r="RH758"/>
      <c r="RI758"/>
      <c r="RJ758"/>
      <c r="RK758"/>
      <c r="RL758"/>
      <c r="RM758"/>
      <c r="RN758"/>
      <c r="RO758"/>
      <c r="RP758"/>
      <c r="RQ758"/>
      <c r="RR758"/>
      <c r="RS758"/>
      <c r="RT758"/>
      <c r="RU758"/>
      <c r="RV758"/>
      <c r="RW758"/>
      <c r="RX758"/>
      <c r="RY758"/>
      <c r="RZ758"/>
      <c r="SA758"/>
      <c r="SB758"/>
      <c r="SC758"/>
      <c r="SD758"/>
      <c r="SE758"/>
      <c r="SF758"/>
      <c r="SG758"/>
      <c r="SH758"/>
      <c r="SI758"/>
      <c r="SJ758"/>
      <c r="SK758"/>
      <c r="SL758"/>
      <c r="SM758"/>
      <c r="SN758"/>
      <c r="SO758"/>
      <c r="SP758"/>
      <c r="SQ758"/>
      <c r="SR758"/>
      <c r="SS758"/>
      <c r="ST758"/>
      <c r="SU758"/>
      <c r="SV758"/>
      <c r="SW758"/>
      <c r="SX758"/>
      <c r="SY758"/>
      <c r="SZ758"/>
      <c r="TA758"/>
      <c r="TB758"/>
      <c r="TC758"/>
      <c r="TD758"/>
      <c r="TE758"/>
      <c r="TF758"/>
      <c r="TG758"/>
      <c r="TH758"/>
      <c r="TI758"/>
      <c r="TJ758"/>
      <c r="TK758"/>
      <c r="TL758"/>
      <c r="TM758"/>
      <c r="TN758"/>
      <c r="TO758"/>
      <c r="TP758"/>
      <c r="TQ758"/>
      <c r="TR758"/>
      <c r="TS758"/>
      <c r="TT758"/>
      <c r="TU758"/>
      <c r="TV758"/>
      <c r="TW758"/>
      <c r="TX758"/>
      <c r="TY758"/>
      <c r="TZ758"/>
      <c r="UA758"/>
      <c r="UB758"/>
      <c r="UC758"/>
      <c r="UD758"/>
      <c r="UE758"/>
      <c r="UF758"/>
      <c r="UG758"/>
      <c r="UH758"/>
      <c r="UI758"/>
      <c r="UJ758"/>
      <c r="UK758"/>
      <c r="UL758"/>
      <c r="UM758"/>
      <c r="UN758"/>
      <c r="UO758"/>
      <c r="UP758"/>
      <c r="UQ758"/>
      <c r="UR758"/>
      <c r="US758"/>
      <c r="UT758"/>
      <c r="UU758"/>
      <c r="UV758"/>
      <c r="UW758"/>
      <c r="UX758"/>
      <c r="UY758"/>
      <c r="UZ758"/>
      <c r="VA758"/>
      <c r="VB758"/>
      <c r="VC758"/>
      <c r="VD758"/>
      <c r="VE758"/>
      <c r="VF758"/>
      <c r="VG758"/>
      <c r="VH758"/>
      <c r="VI758"/>
      <c r="VJ758"/>
      <c r="VK758"/>
      <c r="VL758"/>
      <c r="VM758"/>
      <c r="VN758"/>
      <c r="VO758"/>
      <c r="VP758"/>
      <c r="VQ758"/>
      <c r="VR758"/>
      <c r="VS758"/>
      <c r="VT758"/>
      <c r="VU758"/>
      <c r="VV758"/>
      <c r="VW758"/>
      <c r="VX758"/>
      <c r="VY758"/>
      <c r="VZ758"/>
      <c r="WA758"/>
      <c r="WB758"/>
      <c r="WC758"/>
      <c r="WD758"/>
      <c r="WE758"/>
      <c r="WF758"/>
      <c r="WG758"/>
      <c r="WH758"/>
      <c r="WI758"/>
      <c r="WJ758"/>
      <c r="WK758"/>
      <c r="WL758"/>
      <c r="WM758"/>
      <c r="WN758"/>
      <c r="WO758"/>
      <c r="WP758"/>
      <c r="WQ758"/>
      <c r="WR758"/>
      <c r="WS758"/>
      <c r="WT758"/>
      <c r="WU758"/>
      <c r="WV758"/>
      <c r="WW758"/>
      <c r="WX758"/>
      <c r="WY758"/>
      <c r="WZ758"/>
      <c r="XA758"/>
      <c r="XB758"/>
      <c r="XC758"/>
      <c r="XD758"/>
      <c r="XE758"/>
      <c r="XF758"/>
      <c r="XG758"/>
      <c r="XH758"/>
      <c r="XI758"/>
      <c r="XJ758"/>
      <c r="XK758"/>
      <c r="XL758"/>
      <c r="XM758"/>
      <c r="XN758"/>
      <c r="XO758"/>
      <c r="XP758"/>
      <c r="XQ758"/>
      <c r="XR758"/>
      <c r="XS758"/>
      <c r="XT758"/>
      <c r="XU758"/>
      <c r="XV758"/>
      <c r="XW758"/>
      <c r="XX758"/>
      <c r="XY758"/>
      <c r="XZ758"/>
      <c r="YA758"/>
      <c r="YB758"/>
      <c r="YC758"/>
      <c r="YD758"/>
      <c r="YE758"/>
      <c r="YF758"/>
      <c r="YG758"/>
      <c r="YH758"/>
      <c r="YI758"/>
      <c r="YJ758"/>
      <c r="YK758"/>
      <c r="YL758"/>
      <c r="YM758"/>
      <c r="YN758"/>
      <c r="YO758"/>
      <c r="YP758"/>
      <c r="YQ758"/>
      <c r="YR758"/>
      <c r="YS758"/>
      <c r="YT758"/>
      <c r="YU758"/>
      <c r="YV758"/>
      <c r="YW758"/>
      <c r="YX758"/>
      <c r="YY758"/>
      <c r="YZ758"/>
      <c r="ZA758"/>
      <c r="ZB758"/>
      <c r="ZC758"/>
      <c r="ZD758"/>
      <c r="ZE758"/>
      <c r="ZF758"/>
      <c r="ZG758"/>
      <c r="ZH758"/>
      <c r="ZI758"/>
      <c r="ZJ758"/>
      <c r="ZK758"/>
      <c r="ZL758"/>
      <c r="ZM758"/>
      <c r="ZN758"/>
      <c r="ZO758"/>
      <c r="ZP758"/>
      <c r="ZQ758"/>
      <c r="ZR758"/>
      <c r="ZS758"/>
      <c r="ZT758"/>
      <c r="ZU758"/>
      <c r="ZV758"/>
      <c r="ZW758"/>
      <c r="ZX758"/>
      <c r="ZY758"/>
      <c r="ZZ758"/>
      <c r="AAA758"/>
      <c r="AAB758"/>
      <c r="AAC758"/>
      <c r="AAD758"/>
      <c r="AAE758"/>
      <c r="AAF758"/>
      <c r="AAG758"/>
      <c r="AAH758"/>
      <c r="AAI758"/>
      <c r="AAJ758"/>
      <c r="AAK758"/>
      <c r="AAL758"/>
      <c r="AAM758"/>
      <c r="AAN758"/>
      <c r="AAO758"/>
      <c r="AAP758"/>
      <c r="AAQ758"/>
      <c r="AAR758"/>
      <c r="AAS758"/>
      <c r="AAT758"/>
      <c r="AAU758"/>
      <c r="AAV758"/>
      <c r="AAW758"/>
      <c r="AAX758"/>
      <c r="AAY758"/>
      <c r="AAZ758"/>
      <c r="ABA758"/>
      <c r="ABB758"/>
      <c r="ABC758"/>
      <c r="ABD758"/>
      <c r="ABE758"/>
      <c r="ABF758"/>
      <c r="ABG758"/>
      <c r="ABH758"/>
      <c r="ABI758"/>
      <c r="ABJ758"/>
      <c r="ABK758"/>
      <c r="ABL758"/>
      <c r="ABM758"/>
      <c r="ABN758"/>
      <c r="ABO758"/>
      <c r="ABP758"/>
      <c r="ABQ758"/>
      <c r="ABR758"/>
      <c r="ABS758"/>
      <c r="ABT758"/>
      <c r="ABU758"/>
      <c r="ABV758"/>
      <c r="ABW758"/>
      <c r="ABX758"/>
      <c r="ABY758"/>
      <c r="ABZ758"/>
      <c r="ACA758"/>
      <c r="ACB758"/>
      <c r="ACC758"/>
      <c r="ACD758"/>
      <c r="ACE758"/>
      <c r="ACF758"/>
      <c r="ACG758"/>
      <c r="ACH758"/>
      <c r="ACI758"/>
      <c r="ACJ758"/>
      <c r="ACK758"/>
      <c r="ACL758"/>
      <c r="ACM758"/>
      <c r="ACN758"/>
      <c r="ACO758"/>
      <c r="ACP758"/>
      <c r="ACQ758"/>
      <c r="ACR758"/>
      <c r="ACS758"/>
      <c r="ACT758"/>
      <c r="ACU758"/>
      <c r="ACV758"/>
      <c r="ACW758"/>
      <c r="ACX758"/>
      <c r="ACY758"/>
      <c r="ACZ758"/>
      <c r="ADA758"/>
      <c r="ADB758"/>
      <c r="ADC758"/>
      <c r="ADD758"/>
      <c r="ADE758"/>
      <c r="ADF758"/>
      <c r="ADG758"/>
      <c r="ADH758"/>
      <c r="ADI758"/>
      <c r="ADJ758"/>
      <c r="ADK758"/>
      <c r="ADL758"/>
      <c r="ADM758"/>
      <c r="ADN758"/>
      <c r="ADO758"/>
      <c r="ADP758"/>
      <c r="ADQ758"/>
      <c r="ADR758"/>
      <c r="ADS758"/>
      <c r="ADT758"/>
      <c r="ADU758"/>
      <c r="ADV758"/>
      <c r="ADW758"/>
      <c r="ADX758"/>
      <c r="ADY758"/>
      <c r="ADZ758"/>
      <c r="AEA758"/>
      <c r="AEB758"/>
      <c r="AEC758"/>
      <c r="AED758"/>
      <c r="AEE758"/>
      <c r="AEF758"/>
      <c r="AEG758"/>
      <c r="AEH758"/>
      <c r="AEI758"/>
      <c r="AEJ758"/>
      <c r="AEK758"/>
      <c r="AEL758"/>
      <c r="AEM758"/>
      <c r="AEN758"/>
      <c r="AEO758"/>
      <c r="AEP758"/>
      <c r="AEQ758"/>
      <c r="AER758"/>
      <c r="AES758"/>
      <c r="AET758"/>
      <c r="AEU758"/>
      <c r="AEV758"/>
      <c r="AEW758"/>
      <c r="AEX758"/>
      <c r="AEY758"/>
      <c r="AEZ758"/>
      <c r="AFA758"/>
      <c r="AFB758"/>
      <c r="AFC758"/>
      <c r="AFD758"/>
      <c r="AFE758"/>
      <c r="AFF758"/>
      <c r="AFG758"/>
      <c r="AFH758"/>
      <c r="AFI758"/>
      <c r="AFJ758"/>
      <c r="AFK758"/>
      <c r="AFL758"/>
      <c r="AFM758"/>
      <c r="AFN758"/>
      <c r="AFO758"/>
      <c r="AFP758"/>
      <c r="AFQ758"/>
      <c r="AFR758"/>
      <c r="AFS758"/>
      <c r="AFT758"/>
      <c r="AFU758"/>
      <c r="AFV758"/>
      <c r="AFW758"/>
      <c r="AFX758"/>
      <c r="AFY758"/>
      <c r="AFZ758"/>
      <c r="AGA758"/>
      <c r="AGB758"/>
      <c r="AGC758"/>
      <c r="AGD758"/>
      <c r="AGE758"/>
      <c r="AGF758"/>
      <c r="AGG758"/>
      <c r="AGH758"/>
      <c r="AGI758"/>
      <c r="AGJ758"/>
      <c r="AGK758"/>
      <c r="AGL758"/>
      <c r="AGM758"/>
      <c r="AGN758"/>
      <c r="AGO758"/>
      <c r="AGP758"/>
      <c r="AGQ758"/>
      <c r="AGR758"/>
      <c r="AGS758"/>
      <c r="AGT758"/>
      <c r="AGU758"/>
      <c r="AGV758"/>
      <c r="AGW758"/>
      <c r="AGX758"/>
      <c r="AGY758"/>
      <c r="AGZ758"/>
      <c r="AHA758"/>
      <c r="AHB758"/>
      <c r="AHC758"/>
      <c r="AHD758"/>
      <c r="AHE758"/>
      <c r="AHF758"/>
      <c r="AHG758"/>
      <c r="AHH758"/>
      <c r="AHI758"/>
      <c r="AHJ758"/>
      <c r="AHK758"/>
      <c r="AHL758"/>
      <c r="AHM758"/>
      <c r="AHN758"/>
      <c r="AHO758"/>
      <c r="AHP758"/>
      <c r="AHQ758"/>
      <c r="AHR758"/>
      <c r="AHS758"/>
      <c r="AHT758"/>
      <c r="AHU758"/>
      <c r="AHV758"/>
      <c r="AHW758"/>
      <c r="AHX758"/>
      <c r="AHY758"/>
      <c r="AHZ758"/>
      <c r="AIA758"/>
      <c r="AIB758"/>
      <c r="AIC758"/>
      <c r="AID758"/>
      <c r="AIE758"/>
      <c r="AIF758"/>
      <c r="AIG758"/>
      <c r="AIH758"/>
      <c r="AII758"/>
      <c r="AIJ758"/>
      <c r="AIK758"/>
      <c r="AIL758"/>
      <c r="AIM758"/>
      <c r="AIN758"/>
      <c r="AIO758"/>
      <c r="AIP758"/>
      <c r="AIQ758"/>
      <c r="AIR758"/>
      <c r="AIS758"/>
      <c r="AIT758"/>
      <c r="AIU758"/>
      <c r="AIV758"/>
      <c r="AIW758"/>
      <c r="AIX758"/>
      <c r="AIY758"/>
      <c r="AIZ758"/>
      <c r="AJA758"/>
      <c r="AJB758"/>
      <c r="AJC758"/>
      <c r="AJD758"/>
      <c r="AJE758"/>
      <c r="AJF758"/>
      <c r="AJG758"/>
      <c r="AJH758"/>
      <c r="AJI758"/>
      <c r="AJJ758"/>
      <c r="AJK758"/>
      <c r="AJL758"/>
      <c r="AJM758"/>
      <c r="AJN758"/>
      <c r="AJO758"/>
      <c r="AJP758"/>
      <c r="AJQ758"/>
      <c r="AJR758"/>
      <c r="AJS758"/>
      <c r="AJT758"/>
      <c r="AJU758"/>
      <c r="AJV758"/>
      <c r="AJW758"/>
      <c r="AJX758"/>
      <c r="AJY758"/>
      <c r="AJZ758"/>
      <c r="AKA758"/>
      <c r="AKB758"/>
      <c r="AKC758"/>
      <c r="AKD758"/>
      <c r="AKE758"/>
      <c r="AKF758"/>
      <c r="AKG758"/>
      <c r="AKH758"/>
      <c r="AKI758"/>
      <c r="AKJ758"/>
      <c r="AKK758"/>
      <c r="AKL758"/>
      <c r="AKM758"/>
      <c r="AKN758"/>
      <c r="AKO758"/>
      <c r="AKP758"/>
      <c r="AKQ758"/>
      <c r="AKR758"/>
      <c r="AKS758"/>
      <c r="AKT758"/>
      <c r="AKU758"/>
      <c r="AKV758"/>
      <c r="AKW758"/>
      <c r="AKX758"/>
      <c r="AKY758"/>
      <c r="AKZ758"/>
      <c r="ALA758"/>
      <c r="ALB758"/>
      <c r="ALC758"/>
      <c r="ALD758"/>
      <c r="ALE758"/>
      <c r="ALF758"/>
      <c r="ALG758"/>
      <c r="ALH758"/>
      <c r="ALI758"/>
      <c r="ALJ758"/>
      <c r="ALK758"/>
      <c r="ALL758"/>
      <c r="ALM758"/>
      <c r="ALN758"/>
      <c r="ALO758"/>
      <c r="ALP758"/>
      <c r="ALQ758"/>
      <c r="ALR758"/>
      <c r="ALS758"/>
      <c r="ALT758"/>
      <c r="ALU758"/>
      <c r="ALV758"/>
      <c r="ALW758"/>
      <c r="ALX758"/>
      <c r="ALY758"/>
      <c r="ALZ758"/>
      <c r="AMA758"/>
      <c r="AMB758"/>
      <c r="AMC758"/>
      <c r="AMD758"/>
      <c r="AME758"/>
      <c r="AMF758"/>
      <c r="AMG758"/>
      <c r="AMH758"/>
      <c r="AMI758"/>
      <c r="AMJ758"/>
    </row>
    <row r="759" spans="1:1024" ht="31.5" x14ac:dyDescent="0.25">
      <c r="A759" s="252">
        <v>4</v>
      </c>
      <c r="B759" s="253" t="s">
        <v>52</v>
      </c>
      <c r="C759" s="253">
        <v>1</v>
      </c>
      <c r="D759" s="253" t="s">
        <v>52</v>
      </c>
      <c r="E759" s="253">
        <v>12</v>
      </c>
      <c r="F759" s="254">
        <v>92794</v>
      </c>
      <c r="G759" s="255" t="s">
        <v>92</v>
      </c>
      <c r="H759" s="256" t="s">
        <v>88</v>
      </c>
      <c r="I759" s="257">
        <v>152.4</v>
      </c>
      <c r="J759" s="258">
        <v>4.1100000000000003</v>
      </c>
      <c r="K759" s="258">
        <v>1.55</v>
      </c>
      <c r="L759" s="259">
        <f>SUM(J759:K759)</f>
        <v>5.66</v>
      </c>
      <c r="M759" s="259">
        <f>L759*I759</f>
        <v>862.58400000000006</v>
      </c>
      <c r="N759" s="260">
        <f>$P$7</f>
        <v>0.2666</v>
      </c>
      <c r="O759" s="261">
        <f>M759*(1+N759)</f>
        <v>1092.5488944000001</v>
      </c>
      <c r="P759" s="262">
        <f>O759/$O$1113</f>
        <v>6.3391244857551325E-4</v>
      </c>
      <c r="Q759" s="242"/>
      <c r="R759" s="243"/>
      <c r="S759" s="263">
        <f>IF($V$7=0,0,L759*(1+$V$7)*(1-$V$6))</f>
        <v>0</v>
      </c>
      <c r="T759" s="263">
        <f>S759*I759</f>
        <v>0</v>
      </c>
      <c r="U759" s="83"/>
      <c r="V759" s="310" t="e">
        <f>T759/$T$1113</f>
        <v>#DIV/0!</v>
      </c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  <c r="ML759"/>
      <c r="MM759"/>
      <c r="MN759"/>
      <c r="MO759"/>
      <c r="MP759"/>
      <c r="MQ759"/>
      <c r="MR759"/>
      <c r="MS759"/>
      <c r="MT759"/>
      <c r="MU759"/>
      <c r="MV759"/>
      <c r="MW759"/>
      <c r="MX759"/>
      <c r="MY759"/>
      <c r="MZ759"/>
      <c r="NA759"/>
      <c r="NB759"/>
      <c r="NC759"/>
      <c r="ND759"/>
      <c r="NE759"/>
      <c r="NF759"/>
      <c r="NG759"/>
      <c r="NH759"/>
      <c r="NI759"/>
      <c r="NJ759"/>
      <c r="NK759"/>
      <c r="NL759"/>
      <c r="NM759"/>
      <c r="NN759"/>
      <c r="NO759"/>
      <c r="NP759"/>
      <c r="NQ759"/>
      <c r="NR759"/>
      <c r="NS759"/>
      <c r="NT759"/>
      <c r="NU759"/>
      <c r="NV759"/>
      <c r="NW759"/>
      <c r="NX759"/>
      <c r="NY759"/>
      <c r="NZ759"/>
      <c r="OA759"/>
      <c r="OB759"/>
      <c r="OC759"/>
      <c r="OD759"/>
      <c r="OE759"/>
      <c r="OF759"/>
      <c r="OG759"/>
      <c r="OH759"/>
      <c r="OI759"/>
      <c r="OJ759"/>
      <c r="OK759"/>
      <c r="OL759"/>
      <c r="OM759"/>
      <c r="ON759"/>
      <c r="OO759"/>
      <c r="OP759"/>
      <c r="OQ759"/>
      <c r="OR759"/>
      <c r="OS759"/>
      <c r="OT759"/>
      <c r="OU759"/>
      <c r="OV759"/>
      <c r="OW759"/>
      <c r="OX759"/>
      <c r="OY759"/>
      <c r="OZ759"/>
      <c r="PA759"/>
      <c r="PB759"/>
      <c r="PC759"/>
      <c r="PD759"/>
      <c r="PE759"/>
      <c r="PF759"/>
      <c r="PG759"/>
      <c r="PH759"/>
      <c r="PI759"/>
      <c r="PJ759"/>
      <c r="PK759"/>
      <c r="PL759"/>
      <c r="PM759"/>
      <c r="PN759"/>
      <c r="PO759"/>
      <c r="PP759"/>
      <c r="PQ759"/>
      <c r="PR759"/>
      <c r="PS759"/>
      <c r="PT759"/>
      <c r="PU759"/>
      <c r="PV759"/>
      <c r="PW759"/>
      <c r="PX759"/>
      <c r="PY759"/>
      <c r="PZ759"/>
      <c r="QA759"/>
      <c r="QB759"/>
      <c r="QC759"/>
      <c r="QD759"/>
      <c r="QE759"/>
      <c r="QF759"/>
      <c r="QG759"/>
      <c r="QH759"/>
      <c r="QI759"/>
      <c r="QJ759"/>
      <c r="QK759"/>
      <c r="QL759"/>
      <c r="QM759"/>
      <c r="QN759"/>
      <c r="QO759"/>
      <c r="QP759"/>
      <c r="QQ759"/>
      <c r="QR759"/>
      <c r="QS759"/>
      <c r="QT759"/>
      <c r="QU759"/>
      <c r="QV759"/>
      <c r="QW759"/>
      <c r="QX759"/>
      <c r="QY759"/>
      <c r="QZ759"/>
      <c r="RA759"/>
      <c r="RB759"/>
      <c r="RC759"/>
      <c r="RD759"/>
      <c r="RE759"/>
      <c r="RF759"/>
      <c r="RG759"/>
      <c r="RH759"/>
      <c r="RI759"/>
      <c r="RJ759"/>
      <c r="RK759"/>
      <c r="RL759"/>
      <c r="RM759"/>
      <c r="RN759"/>
      <c r="RO759"/>
      <c r="RP759"/>
      <c r="RQ759"/>
      <c r="RR759"/>
      <c r="RS759"/>
      <c r="RT759"/>
      <c r="RU759"/>
      <c r="RV759"/>
      <c r="RW759"/>
      <c r="RX759"/>
      <c r="RY759"/>
      <c r="RZ759"/>
      <c r="SA759"/>
      <c r="SB759"/>
      <c r="SC759"/>
      <c r="SD759"/>
      <c r="SE759"/>
      <c r="SF759"/>
      <c r="SG759"/>
      <c r="SH759"/>
      <c r="SI759"/>
      <c r="SJ759"/>
      <c r="SK759"/>
      <c r="SL759"/>
      <c r="SM759"/>
      <c r="SN759"/>
      <c r="SO759"/>
      <c r="SP759"/>
      <c r="SQ759"/>
      <c r="SR759"/>
      <c r="SS759"/>
      <c r="ST759"/>
      <c r="SU759"/>
      <c r="SV759"/>
      <c r="SW759"/>
      <c r="SX759"/>
      <c r="SY759"/>
      <c r="SZ759"/>
      <c r="TA759"/>
      <c r="TB759"/>
      <c r="TC759"/>
      <c r="TD759"/>
      <c r="TE759"/>
      <c r="TF759"/>
      <c r="TG759"/>
      <c r="TH759"/>
      <c r="TI759"/>
      <c r="TJ759"/>
      <c r="TK759"/>
      <c r="TL759"/>
      <c r="TM759"/>
      <c r="TN759"/>
      <c r="TO759"/>
      <c r="TP759"/>
      <c r="TQ759"/>
      <c r="TR759"/>
      <c r="TS759"/>
      <c r="TT759"/>
      <c r="TU759"/>
      <c r="TV759"/>
      <c r="TW759"/>
      <c r="TX759"/>
      <c r="TY759"/>
      <c r="TZ759"/>
      <c r="UA759"/>
      <c r="UB759"/>
      <c r="UC759"/>
      <c r="UD759"/>
      <c r="UE759"/>
      <c r="UF759"/>
      <c r="UG759"/>
      <c r="UH759"/>
      <c r="UI759"/>
      <c r="UJ759"/>
      <c r="UK759"/>
      <c r="UL759"/>
      <c r="UM759"/>
      <c r="UN759"/>
      <c r="UO759"/>
      <c r="UP759"/>
      <c r="UQ759"/>
      <c r="UR759"/>
      <c r="US759"/>
      <c r="UT759"/>
      <c r="UU759"/>
      <c r="UV759"/>
      <c r="UW759"/>
      <c r="UX759"/>
      <c r="UY759"/>
      <c r="UZ759"/>
      <c r="VA759"/>
      <c r="VB759"/>
      <c r="VC759"/>
      <c r="VD759"/>
      <c r="VE759"/>
      <c r="VF759"/>
      <c r="VG759"/>
      <c r="VH759"/>
      <c r="VI759"/>
      <c r="VJ759"/>
      <c r="VK759"/>
      <c r="VL759"/>
      <c r="VM759"/>
      <c r="VN759"/>
      <c r="VO759"/>
      <c r="VP759"/>
      <c r="VQ759"/>
      <c r="VR759"/>
      <c r="VS759"/>
      <c r="VT759"/>
      <c r="VU759"/>
      <c r="VV759"/>
      <c r="VW759"/>
      <c r="VX759"/>
      <c r="VY759"/>
      <c r="VZ759"/>
      <c r="WA759"/>
      <c r="WB759"/>
      <c r="WC759"/>
      <c r="WD759"/>
      <c r="WE759"/>
      <c r="WF759"/>
      <c r="WG759"/>
      <c r="WH759"/>
      <c r="WI759"/>
      <c r="WJ759"/>
      <c r="WK759"/>
      <c r="WL759"/>
      <c r="WM759"/>
      <c r="WN759"/>
      <c r="WO759"/>
      <c r="WP759"/>
      <c r="WQ759"/>
      <c r="WR759"/>
      <c r="WS759"/>
      <c r="WT759"/>
      <c r="WU759"/>
      <c r="WV759"/>
      <c r="WW759"/>
      <c r="WX759"/>
      <c r="WY759"/>
      <c r="WZ759"/>
      <c r="XA759"/>
      <c r="XB759"/>
      <c r="XC759"/>
      <c r="XD759"/>
      <c r="XE759"/>
      <c r="XF759"/>
      <c r="XG759"/>
      <c r="XH759"/>
      <c r="XI759"/>
      <c r="XJ759"/>
      <c r="XK759"/>
      <c r="XL759"/>
      <c r="XM759"/>
      <c r="XN759"/>
      <c r="XO759"/>
      <c r="XP759"/>
      <c r="XQ759"/>
      <c r="XR759"/>
      <c r="XS759"/>
      <c r="XT759"/>
      <c r="XU759"/>
      <c r="XV759"/>
      <c r="XW759"/>
      <c r="XX759"/>
      <c r="XY759"/>
      <c r="XZ759"/>
      <c r="YA759"/>
      <c r="YB759"/>
      <c r="YC759"/>
      <c r="YD759"/>
      <c r="YE759"/>
      <c r="YF759"/>
      <c r="YG759"/>
      <c r="YH759"/>
      <c r="YI759"/>
      <c r="YJ759"/>
      <c r="YK759"/>
      <c r="YL759"/>
      <c r="YM759"/>
      <c r="YN759"/>
      <c r="YO759"/>
      <c r="YP759"/>
      <c r="YQ759"/>
      <c r="YR759"/>
      <c r="YS759"/>
      <c r="YT759"/>
      <c r="YU759"/>
      <c r="YV759"/>
      <c r="YW759"/>
      <c r="YX759"/>
      <c r="YY759"/>
      <c r="YZ759"/>
      <c r="ZA759"/>
      <c r="ZB759"/>
      <c r="ZC759"/>
      <c r="ZD759"/>
      <c r="ZE759"/>
      <c r="ZF759"/>
      <c r="ZG759"/>
      <c r="ZH759"/>
      <c r="ZI759"/>
      <c r="ZJ759"/>
      <c r="ZK759"/>
      <c r="ZL759"/>
      <c r="ZM759"/>
      <c r="ZN759"/>
      <c r="ZO759"/>
      <c r="ZP759"/>
      <c r="ZQ759"/>
      <c r="ZR759"/>
      <c r="ZS759"/>
      <c r="ZT759"/>
      <c r="ZU759"/>
      <c r="ZV759"/>
      <c r="ZW759"/>
      <c r="ZX759"/>
      <c r="ZY759"/>
      <c r="ZZ759"/>
      <c r="AAA759"/>
      <c r="AAB759"/>
      <c r="AAC759"/>
      <c r="AAD759"/>
      <c r="AAE759"/>
      <c r="AAF759"/>
      <c r="AAG759"/>
      <c r="AAH759"/>
      <c r="AAI759"/>
      <c r="AAJ759"/>
      <c r="AAK759"/>
      <c r="AAL759"/>
      <c r="AAM759"/>
      <c r="AAN759"/>
      <c r="AAO759"/>
      <c r="AAP759"/>
      <c r="AAQ759"/>
      <c r="AAR759"/>
      <c r="AAS759"/>
      <c r="AAT759"/>
      <c r="AAU759"/>
      <c r="AAV759"/>
      <c r="AAW759"/>
      <c r="AAX759"/>
      <c r="AAY759"/>
      <c r="AAZ759"/>
      <c r="ABA759"/>
      <c r="ABB759"/>
      <c r="ABC759"/>
      <c r="ABD759"/>
      <c r="ABE759"/>
      <c r="ABF759"/>
      <c r="ABG759"/>
      <c r="ABH759"/>
      <c r="ABI759"/>
      <c r="ABJ759"/>
      <c r="ABK759"/>
      <c r="ABL759"/>
      <c r="ABM759"/>
      <c r="ABN759"/>
      <c r="ABO759"/>
      <c r="ABP759"/>
      <c r="ABQ759"/>
      <c r="ABR759"/>
      <c r="ABS759"/>
      <c r="ABT759"/>
      <c r="ABU759"/>
      <c r="ABV759"/>
      <c r="ABW759"/>
      <c r="ABX759"/>
      <c r="ABY759"/>
      <c r="ABZ759"/>
      <c r="ACA759"/>
      <c r="ACB759"/>
      <c r="ACC759"/>
      <c r="ACD759"/>
      <c r="ACE759"/>
      <c r="ACF759"/>
      <c r="ACG759"/>
      <c r="ACH759"/>
      <c r="ACI759"/>
      <c r="ACJ759"/>
      <c r="ACK759"/>
      <c r="ACL759"/>
      <c r="ACM759"/>
      <c r="ACN759"/>
      <c r="ACO759"/>
      <c r="ACP759"/>
      <c r="ACQ759"/>
      <c r="ACR759"/>
      <c r="ACS759"/>
      <c r="ACT759"/>
      <c r="ACU759"/>
      <c r="ACV759"/>
      <c r="ACW759"/>
      <c r="ACX759"/>
      <c r="ACY759"/>
      <c r="ACZ759"/>
      <c r="ADA759"/>
      <c r="ADB759"/>
      <c r="ADC759"/>
      <c r="ADD759"/>
      <c r="ADE759"/>
      <c r="ADF759"/>
      <c r="ADG759"/>
      <c r="ADH759"/>
      <c r="ADI759"/>
      <c r="ADJ759"/>
      <c r="ADK759"/>
      <c r="ADL759"/>
      <c r="ADM759"/>
      <c r="ADN759"/>
      <c r="ADO759"/>
      <c r="ADP759"/>
      <c r="ADQ759"/>
      <c r="ADR759"/>
      <c r="ADS759"/>
      <c r="ADT759"/>
      <c r="ADU759"/>
      <c r="ADV759"/>
      <c r="ADW759"/>
      <c r="ADX759"/>
      <c r="ADY759"/>
      <c r="ADZ759"/>
      <c r="AEA759"/>
      <c r="AEB759"/>
      <c r="AEC759"/>
      <c r="AED759"/>
      <c r="AEE759"/>
      <c r="AEF759"/>
      <c r="AEG759"/>
      <c r="AEH759"/>
      <c r="AEI759"/>
      <c r="AEJ759"/>
      <c r="AEK759"/>
      <c r="AEL759"/>
      <c r="AEM759"/>
      <c r="AEN759"/>
      <c r="AEO759"/>
      <c r="AEP759"/>
      <c r="AEQ759"/>
      <c r="AER759"/>
      <c r="AES759"/>
      <c r="AET759"/>
      <c r="AEU759"/>
      <c r="AEV759"/>
      <c r="AEW759"/>
      <c r="AEX759"/>
      <c r="AEY759"/>
      <c r="AEZ759"/>
      <c r="AFA759"/>
      <c r="AFB759"/>
      <c r="AFC759"/>
      <c r="AFD759"/>
      <c r="AFE759"/>
      <c r="AFF759"/>
      <c r="AFG759"/>
      <c r="AFH759"/>
      <c r="AFI759"/>
      <c r="AFJ759"/>
      <c r="AFK759"/>
      <c r="AFL759"/>
      <c r="AFM759"/>
      <c r="AFN759"/>
      <c r="AFO759"/>
      <c r="AFP759"/>
      <c r="AFQ759"/>
      <c r="AFR759"/>
      <c r="AFS759"/>
      <c r="AFT759"/>
      <c r="AFU759"/>
      <c r="AFV759"/>
      <c r="AFW759"/>
      <c r="AFX759"/>
      <c r="AFY759"/>
      <c r="AFZ759"/>
      <c r="AGA759"/>
      <c r="AGB759"/>
      <c r="AGC759"/>
      <c r="AGD759"/>
      <c r="AGE759"/>
      <c r="AGF759"/>
      <c r="AGG759"/>
      <c r="AGH759"/>
      <c r="AGI759"/>
      <c r="AGJ759"/>
      <c r="AGK759"/>
      <c r="AGL759"/>
      <c r="AGM759"/>
      <c r="AGN759"/>
      <c r="AGO759"/>
      <c r="AGP759"/>
      <c r="AGQ759"/>
      <c r="AGR759"/>
      <c r="AGS759"/>
      <c r="AGT759"/>
      <c r="AGU759"/>
      <c r="AGV759"/>
      <c r="AGW759"/>
      <c r="AGX759"/>
      <c r="AGY759"/>
      <c r="AGZ759"/>
      <c r="AHA759"/>
      <c r="AHB759"/>
      <c r="AHC759"/>
      <c r="AHD759"/>
      <c r="AHE759"/>
      <c r="AHF759"/>
      <c r="AHG759"/>
      <c r="AHH759"/>
      <c r="AHI759"/>
      <c r="AHJ759"/>
      <c r="AHK759"/>
      <c r="AHL759"/>
      <c r="AHM759"/>
      <c r="AHN759"/>
      <c r="AHO759"/>
      <c r="AHP759"/>
      <c r="AHQ759"/>
      <c r="AHR759"/>
      <c r="AHS759"/>
      <c r="AHT759"/>
      <c r="AHU759"/>
      <c r="AHV759"/>
      <c r="AHW759"/>
      <c r="AHX759"/>
      <c r="AHY759"/>
      <c r="AHZ759"/>
      <c r="AIA759"/>
      <c r="AIB759"/>
      <c r="AIC759"/>
      <c r="AID759"/>
      <c r="AIE759"/>
      <c r="AIF759"/>
      <c r="AIG759"/>
      <c r="AIH759"/>
      <c r="AII759"/>
      <c r="AIJ759"/>
      <c r="AIK759"/>
      <c r="AIL759"/>
      <c r="AIM759"/>
      <c r="AIN759"/>
      <c r="AIO759"/>
      <c r="AIP759"/>
      <c r="AIQ759"/>
      <c r="AIR759"/>
      <c r="AIS759"/>
      <c r="AIT759"/>
      <c r="AIU759"/>
      <c r="AIV759"/>
      <c r="AIW759"/>
      <c r="AIX759"/>
      <c r="AIY759"/>
      <c r="AIZ759"/>
      <c r="AJA759"/>
      <c r="AJB759"/>
      <c r="AJC759"/>
      <c r="AJD759"/>
      <c r="AJE759"/>
      <c r="AJF759"/>
      <c r="AJG759"/>
      <c r="AJH759"/>
      <c r="AJI759"/>
      <c r="AJJ759"/>
      <c r="AJK759"/>
      <c r="AJL759"/>
      <c r="AJM759"/>
      <c r="AJN759"/>
      <c r="AJO759"/>
      <c r="AJP759"/>
      <c r="AJQ759"/>
      <c r="AJR759"/>
      <c r="AJS759"/>
      <c r="AJT759"/>
      <c r="AJU759"/>
      <c r="AJV759"/>
      <c r="AJW759"/>
      <c r="AJX759"/>
      <c r="AJY759"/>
      <c r="AJZ759"/>
      <c r="AKA759"/>
      <c r="AKB759"/>
      <c r="AKC759"/>
      <c r="AKD759"/>
      <c r="AKE759"/>
      <c r="AKF759"/>
      <c r="AKG759"/>
      <c r="AKH759"/>
      <c r="AKI759"/>
      <c r="AKJ759"/>
      <c r="AKK759"/>
      <c r="AKL759"/>
      <c r="AKM759"/>
      <c r="AKN759"/>
      <c r="AKO759"/>
      <c r="AKP759"/>
      <c r="AKQ759"/>
      <c r="AKR759"/>
      <c r="AKS759"/>
      <c r="AKT759"/>
      <c r="AKU759"/>
      <c r="AKV759"/>
      <c r="AKW759"/>
      <c r="AKX759"/>
      <c r="AKY759"/>
      <c r="AKZ759"/>
      <c r="ALA759"/>
      <c r="ALB759"/>
      <c r="ALC759"/>
      <c r="ALD759"/>
      <c r="ALE759"/>
      <c r="ALF759"/>
      <c r="ALG759"/>
      <c r="ALH759"/>
      <c r="ALI759"/>
      <c r="ALJ759"/>
      <c r="ALK759"/>
      <c r="ALL759"/>
      <c r="ALM759"/>
      <c r="ALN759"/>
      <c r="ALO759"/>
      <c r="ALP759"/>
      <c r="ALQ759"/>
      <c r="ALR759"/>
      <c r="ALS759"/>
      <c r="ALT759"/>
      <c r="ALU759"/>
      <c r="ALV759"/>
      <c r="ALW759"/>
      <c r="ALX759"/>
      <c r="ALY759"/>
      <c r="ALZ759"/>
      <c r="AMA759"/>
      <c r="AMB759"/>
      <c r="AMC759"/>
      <c r="AMD759"/>
      <c r="AME759"/>
      <c r="AMF759"/>
      <c r="AMG759"/>
      <c r="AMH759"/>
      <c r="AMI759"/>
      <c r="AMJ759"/>
    </row>
    <row r="760" spans="1:1024" ht="31.5" x14ac:dyDescent="0.25">
      <c r="A760" s="252">
        <v>4</v>
      </c>
      <c r="B760" s="253" t="s">
        <v>52</v>
      </c>
      <c r="C760" s="253">
        <v>1</v>
      </c>
      <c r="D760" s="253" t="s">
        <v>52</v>
      </c>
      <c r="E760" s="253">
        <v>13</v>
      </c>
      <c r="F760" s="254">
        <v>5970</v>
      </c>
      <c r="G760" s="255" t="s">
        <v>93</v>
      </c>
      <c r="H760" s="256" t="s">
        <v>56</v>
      </c>
      <c r="I760" s="257">
        <v>29.92</v>
      </c>
      <c r="J760" s="258">
        <v>29.81</v>
      </c>
      <c r="K760" s="258">
        <v>22.51</v>
      </c>
      <c r="L760" s="259">
        <f>SUM(J760:K760)</f>
        <v>52.32</v>
      </c>
      <c r="M760" s="259">
        <f>L760*I760</f>
        <v>1565.4144000000001</v>
      </c>
      <c r="N760" s="260">
        <f>$P$7</f>
        <v>0.2666</v>
      </c>
      <c r="O760" s="261">
        <f>M760*(1+N760)</f>
        <v>1982.7538790400001</v>
      </c>
      <c r="P760" s="262">
        <f>O760/$O$1113</f>
        <v>1.1504220752290421E-3</v>
      </c>
      <c r="Q760" s="242"/>
      <c r="R760" s="243"/>
      <c r="S760" s="263">
        <f>IF($V$7=0,0,L760*(1+$V$7)*(1-$V$6))</f>
        <v>0</v>
      </c>
      <c r="T760" s="263">
        <f>S760*I760</f>
        <v>0</v>
      </c>
      <c r="U760" s="83"/>
      <c r="V760" s="310" t="e">
        <f>T760/$T$1113</f>
        <v>#DIV/0!</v>
      </c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  <c r="MM760"/>
      <c r="MN760"/>
      <c r="MO760"/>
      <c r="MP760"/>
      <c r="MQ760"/>
      <c r="MR760"/>
      <c r="MS760"/>
      <c r="MT760"/>
      <c r="MU760"/>
      <c r="MV760"/>
      <c r="MW760"/>
      <c r="MX760"/>
      <c r="MY760"/>
      <c r="MZ760"/>
      <c r="NA760"/>
      <c r="NB760"/>
      <c r="NC760"/>
      <c r="ND760"/>
      <c r="NE760"/>
      <c r="NF760"/>
      <c r="NG760"/>
      <c r="NH760"/>
      <c r="NI760"/>
      <c r="NJ760"/>
      <c r="NK760"/>
      <c r="NL760"/>
      <c r="NM760"/>
      <c r="NN760"/>
      <c r="NO760"/>
      <c r="NP760"/>
      <c r="NQ760"/>
      <c r="NR760"/>
      <c r="NS760"/>
      <c r="NT760"/>
      <c r="NU760"/>
      <c r="NV760"/>
      <c r="NW760"/>
      <c r="NX760"/>
      <c r="NY760"/>
      <c r="NZ760"/>
      <c r="OA760"/>
      <c r="OB760"/>
      <c r="OC760"/>
      <c r="OD760"/>
      <c r="OE760"/>
      <c r="OF760"/>
      <c r="OG760"/>
      <c r="OH760"/>
      <c r="OI760"/>
      <c r="OJ760"/>
      <c r="OK760"/>
      <c r="OL760"/>
      <c r="OM760"/>
      <c r="ON760"/>
      <c r="OO760"/>
      <c r="OP760"/>
      <c r="OQ760"/>
      <c r="OR760"/>
      <c r="OS760"/>
      <c r="OT760"/>
      <c r="OU760"/>
      <c r="OV760"/>
      <c r="OW760"/>
      <c r="OX760"/>
      <c r="OY760"/>
      <c r="OZ760"/>
      <c r="PA760"/>
      <c r="PB760"/>
      <c r="PC760"/>
      <c r="PD760"/>
      <c r="PE760"/>
      <c r="PF760"/>
      <c r="PG760"/>
      <c r="PH760"/>
      <c r="PI760"/>
      <c r="PJ760"/>
      <c r="PK760"/>
      <c r="PL760"/>
      <c r="PM760"/>
      <c r="PN760"/>
      <c r="PO760"/>
      <c r="PP760"/>
      <c r="PQ760"/>
      <c r="PR760"/>
      <c r="PS760"/>
      <c r="PT760"/>
      <c r="PU760"/>
      <c r="PV760"/>
      <c r="PW760"/>
      <c r="PX760"/>
      <c r="PY760"/>
      <c r="PZ760"/>
      <c r="QA760"/>
      <c r="QB760"/>
      <c r="QC760"/>
      <c r="QD760"/>
      <c r="QE760"/>
      <c r="QF760"/>
      <c r="QG760"/>
      <c r="QH760"/>
      <c r="QI760"/>
      <c r="QJ760"/>
      <c r="QK760"/>
      <c r="QL760"/>
      <c r="QM760"/>
      <c r="QN760"/>
      <c r="QO760"/>
      <c r="QP760"/>
      <c r="QQ760"/>
      <c r="QR760"/>
      <c r="QS760"/>
      <c r="QT760"/>
      <c r="QU760"/>
      <c r="QV760"/>
      <c r="QW760"/>
      <c r="QX760"/>
      <c r="QY760"/>
      <c r="QZ760"/>
      <c r="RA760"/>
      <c r="RB760"/>
      <c r="RC760"/>
      <c r="RD760"/>
      <c r="RE760"/>
      <c r="RF760"/>
      <c r="RG760"/>
      <c r="RH760"/>
      <c r="RI760"/>
      <c r="RJ760"/>
      <c r="RK760"/>
      <c r="RL760"/>
      <c r="RM760"/>
      <c r="RN760"/>
      <c r="RO760"/>
      <c r="RP760"/>
      <c r="RQ760"/>
      <c r="RR760"/>
      <c r="RS760"/>
      <c r="RT760"/>
      <c r="RU760"/>
      <c r="RV760"/>
      <c r="RW760"/>
      <c r="RX760"/>
      <c r="RY760"/>
      <c r="RZ760"/>
      <c r="SA760"/>
      <c r="SB760"/>
      <c r="SC760"/>
      <c r="SD760"/>
      <c r="SE760"/>
      <c r="SF760"/>
      <c r="SG760"/>
      <c r="SH760"/>
      <c r="SI760"/>
      <c r="SJ760"/>
      <c r="SK760"/>
      <c r="SL760"/>
      <c r="SM760"/>
      <c r="SN760"/>
      <c r="SO760"/>
      <c r="SP760"/>
      <c r="SQ760"/>
      <c r="SR760"/>
      <c r="SS760"/>
      <c r="ST760"/>
      <c r="SU760"/>
      <c r="SV760"/>
      <c r="SW760"/>
      <c r="SX760"/>
      <c r="SY760"/>
      <c r="SZ760"/>
      <c r="TA760"/>
      <c r="TB760"/>
      <c r="TC760"/>
      <c r="TD760"/>
      <c r="TE760"/>
      <c r="TF760"/>
      <c r="TG760"/>
      <c r="TH760"/>
      <c r="TI760"/>
      <c r="TJ760"/>
      <c r="TK760"/>
      <c r="TL760"/>
      <c r="TM760"/>
      <c r="TN760"/>
      <c r="TO760"/>
      <c r="TP760"/>
      <c r="TQ760"/>
      <c r="TR760"/>
      <c r="TS760"/>
      <c r="TT760"/>
      <c r="TU760"/>
      <c r="TV760"/>
      <c r="TW760"/>
      <c r="TX760"/>
      <c r="TY760"/>
      <c r="TZ760"/>
      <c r="UA760"/>
      <c r="UB760"/>
      <c r="UC760"/>
      <c r="UD760"/>
      <c r="UE760"/>
      <c r="UF760"/>
      <c r="UG760"/>
      <c r="UH760"/>
      <c r="UI760"/>
      <c r="UJ760"/>
      <c r="UK760"/>
      <c r="UL760"/>
      <c r="UM760"/>
      <c r="UN760"/>
      <c r="UO760"/>
      <c r="UP760"/>
      <c r="UQ760"/>
      <c r="UR760"/>
      <c r="US760"/>
      <c r="UT760"/>
      <c r="UU760"/>
      <c r="UV760"/>
      <c r="UW760"/>
      <c r="UX760"/>
      <c r="UY760"/>
      <c r="UZ760"/>
      <c r="VA760"/>
      <c r="VB760"/>
      <c r="VC760"/>
      <c r="VD760"/>
      <c r="VE760"/>
      <c r="VF760"/>
      <c r="VG760"/>
      <c r="VH760"/>
      <c r="VI760"/>
      <c r="VJ760"/>
      <c r="VK760"/>
      <c r="VL760"/>
      <c r="VM760"/>
      <c r="VN760"/>
      <c r="VO760"/>
      <c r="VP760"/>
      <c r="VQ760"/>
      <c r="VR760"/>
      <c r="VS760"/>
      <c r="VT760"/>
      <c r="VU760"/>
      <c r="VV760"/>
      <c r="VW760"/>
      <c r="VX760"/>
      <c r="VY760"/>
      <c r="VZ760"/>
      <c r="WA760"/>
      <c r="WB760"/>
      <c r="WC760"/>
      <c r="WD760"/>
      <c r="WE760"/>
      <c r="WF760"/>
      <c r="WG760"/>
      <c r="WH760"/>
      <c r="WI760"/>
      <c r="WJ760"/>
      <c r="WK760"/>
      <c r="WL760"/>
      <c r="WM760"/>
      <c r="WN760"/>
      <c r="WO760"/>
      <c r="WP760"/>
      <c r="WQ760"/>
      <c r="WR760"/>
      <c r="WS760"/>
      <c r="WT760"/>
      <c r="WU760"/>
      <c r="WV760"/>
      <c r="WW760"/>
      <c r="WX760"/>
      <c r="WY760"/>
      <c r="WZ760"/>
      <c r="XA760"/>
      <c r="XB760"/>
      <c r="XC760"/>
      <c r="XD760"/>
      <c r="XE760"/>
      <c r="XF760"/>
      <c r="XG760"/>
      <c r="XH760"/>
      <c r="XI760"/>
      <c r="XJ760"/>
      <c r="XK760"/>
      <c r="XL760"/>
      <c r="XM760"/>
      <c r="XN760"/>
      <c r="XO760"/>
      <c r="XP760"/>
      <c r="XQ760"/>
      <c r="XR760"/>
      <c r="XS760"/>
      <c r="XT760"/>
      <c r="XU760"/>
      <c r="XV760"/>
      <c r="XW760"/>
      <c r="XX760"/>
      <c r="XY760"/>
      <c r="XZ760"/>
      <c r="YA760"/>
      <c r="YB760"/>
      <c r="YC760"/>
      <c r="YD760"/>
      <c r="YE760"/>
      <c r="YF760"/>
      <c r="YG760"/>
      <c r="YH760"/>
      <c r="YI760"/>
      <c r="YJ760"/>
      <c r="YK760"/>
      <c r="YL760"/>
      <c r="YM760"/>
      <c r="YN760"/>
      <c r="YO760"/>
      <c r="YP760"/>
      <c r="YQ760"/>
      <c r="YR760"/>
      <c r="YS760"/>
      <c r="YT760"/>
      <c r="YU760"/>
      <c r="YV760"/>
      <c r="YW760"/>
      <c r="YX760"/>
      <c r="YY760"/>
      <c r="YZ760"/>
      <c r="ZA760"/>
      <c r="ZB760"/>
      <c r="ZC760"/>
      <c r="ZD760"/>
      <c r="ZE760"/>
      <c r="ZF760"/>
      <c r="ZG760"/>
      <c r="ZH760"/>
      <c r="ZI760"/>
      <c r="ZJ760"/>
      <c r="ZK760"/>
      <c r="ZL760"/>
      <c r="ZM760"/>
      <c r="ZN760"/>
      <c r="ZO760"/>
      <c r="ZP760"/>
      <c r="ZQ760"/>
      <c r="ZR760"/>
      <c r="ZS760"/>
      <c r="ZT760"/>
      <c r="ZU760"/>
      <c r="ZV760"/>
      <c r="ZW760"/>
      <c r="ZX760"/>
      <c r="ZY760"/>
      <c r="ZZ760"/>
      <c r="AAA760"/>
      <c r="AAB760"/>
      <c r="AAC760"/>
      <c r="AAD760"/>
      <c r="AAE760"/>
      <c r="AAF760"/>
      <c r="AAG760"/>
      <c r="AAH760"/>
      <c r="AAI760"/>
      <c r="AAJ760"/>
      <c r="AAK760"/>
      <c r="AAL760"/>
      <c r="AAM760"/>
      <c r="AAN760"/>
      <c r="AAO760"/>
      <c r="AAP760"/>
      <c r="AAQ760"/>
      <c r="AAR760"/>
      <c r="AAS760"/>
      <c r="AAT760"/>
      <c r="AAU760"/>
      <c r="AAV760"/>
      <c r="AAW760"/>
      <c r="AAX760"/>
      <c r="AAY760"/>
      <c r="AAZ760"/>
      <c r="ABA760"/>
      <c r="ABB760"/>
      <c r="ABC760"/>
      <c r="ABD760"/>
      <c r="ABE760"/>
      <c r="ABF760"/>
      <c r="ABG760"/>
      <c r="ABH760"/>
      <c r="ABI760"/>
      <c r="ABJ760"/>
      <c r="ABK760"/>
      <c r="ABL760"/>
      <c r="ABM760"/>
      <c r="ABN760"/>
      <c r="ABO760"/>
      <c r="ABP760"/>
      <c r="ABQ760"/>
      <c r="ABR760"/>
      <c r="ABS760"/>
      <c r="ABT760"/>
      <c r="ABU760"/>
      <c r="ABV760"/>
      <c r="ABW760"/>
      <c r="ABX760"/>
      <c r="ABY760"/>
      <c r="ABZ760"/>
      <c r="ACA760"/>
      <c r="ACB760"/>
      <c r="ACC760"/>
      <c r="ACD760"/>
      <c r="ACE760"/>
      <c r="ACF760"/>
      <c r="ACG760"/>
      <c r="ACH760"/>
      <c r="ACI760"/>
      <c r="ACJ760"/>
      <c r="ACK760"/>
      <c r="ACL760"/>
      <c r="ACM760"/>
      <c r="ACN760"/>
      <c r="ACO760"/>
      <c r="ACP760"/>
      <c r="ACQ760"/>
      <c r="ACR760"/>
      <c r="ACS760"/>
      <c r="ACT760"/>
      <c r="ACU760"/>
      <c r="ACV760"/>
      <c r="ACW760"/>
      <c r="ACX760"/>
      <c r="ACY760"/>
      <c r="ACZ760"/>
      <c r="ADA760"/>
      <c r="ADB760"/>
      <c r="ADC760"/>
      <c r="ADD760"/>
      <c r="ADE760"/>
      <c r="ADF760"/>
      <c r="ADG760"/>
      <c r="ADH760"/>
      <c r="ADI760"/>
      <c r="ADJ760"/>
      <c r="ADK760"/>
      <c r="ADL760"/>
      <c r="ADM760"/>
      <c r="ADN760"/>
      <c r="ADO760"/>
      <c r="ADP760"/>
      <c r="ADQ760"/>
      <c r="ADR760"/>
      <c r="ADS760"/>
      <c r="ADT760"/>
      <c r="ADU760"/>
      <c r="ADV760"/>
      <c r="ADW760"/>
      <c r="ADX760"/>
      <c r="ADY760"/>
      <c r="ADZ760"/>
      <c r="AEA760"/>
      <c r="AEB760"/>
      <c r="AEC760"/>
      <c r="AED760"/>
      <c r="AEE760"/>
      <c r="AEF760"/>
      <c r="AEG760"/>
      <c r="AEH760"/>
      <c r="AEI760"/>
      <c r="AEJ760"/>
      <c r="AEK760"/>
      <c r="AEL760"/>
      <c r="AEM760"/>
      <c r="AEN760"/>
      <c r="AEO760"/>
      <c r="AEP760"/>
      <c r="AEQ760"/>
      <c r="AER760"/>
      <c r="AES760"/>
      <c r="AET760"/>
      <c r="AEU760"/>
      <c r="AEV760"/>
      <c r="AEW760"/>
      <c r="AEX760"/>
      <c r="AEY760"/>
      <c r="AEZ760"/>
      <c r="AFA760"/>
      <c r="AFB760"/>
      <c r="AFC760"/>
      <c r="AFD760"/>
      <c r="AFE760"/>
      <c r="AFF760"/>
      <c r="AFG760"/>
      <c r="AFH760"/>
      <c r="AFI760"/>
      <c r="AFJ760"/>
      <c r="AFK760"/>
      <c r="AFL760"/>
      <c r="AFM760"/>
      <c r="AFN760"/>
      <c r="AFO760"/>
      <c r="AFP760"/>
      <c r="AFQ760"/>
      <c r="AFR760"/>
      <c r="AFS760"/>
      <c r="AFT760"/>
      <c r="AFU760"/>
      <c r="AFV760"/>
      <c r="AFW760"/>
      <c r="AFX760"/>
      <c r="AFY760"/>
      <c r="AFZ760"/>
      <c r="AGA760"/>
      <c r="AGB760"/>
      <c r="AGC760"/>
      <c r="AGD760"/>
      <c r="AGE760"/>
      <c r="AGF760"/>
      <c r="AGG760"/>
      <c r="AGH760"/>
      <c r="AGI760"/>
      <c r="AGJ760"/>
      <c r="AGK760"/>
      <c r="AGL760"/>
      <c r="AGM760"/>
      <c r="AGN760"/>
      <c r="AGO760"/>
      <c r="AGP760"/>
      <c r="AGQ760"/>
      <c r="AGR760"/>
      <c r="AGS760"/>
      <c r="AGT760"/>
      <c r="AGU760"/>
      <c r="AGV760"/>
      <c r="AGW760"/>
      <c r="AGX760"/>
      <c r="AGY760"/>
      <c r="AGZ760"/>
      <c r="AHA760"/>
      <c r="AHB760"/>
      <c r="AHC760"/>
      <c r="AHD760"/>
      <c r="AHE760"/>
      <c r="AHF760"/>
      <c r="AHG760"/>
      <c r="AHH760"/>
      <c r="AHI760"/>
      <c r="AHJ760"/>
      <c r="AHK760"/>
      <c r="AHL760"/>
      <c r="AHM760"/>
      <c r="AHN760"/>
      <c r="AHO760"/>
      <c r="AHP760"/>
      <c r="AHQ760"/>
      <c r="AHR760"/>
      <c r="AHS760"/>
      <c r="AHT760"/>
      <c r="AHU760"/>
      <c r="AHV760"/>
      <c r="AHW760"/>
      <c r="AHX760"/>
      <c r="AHY760"/>
      <c r="AHZ760"/>
      <c r="AIA760"/>
      <c r="AIB760"/>
      <c r="AIC760"/>
      <c r="AID760"/>
      <c r="AIE760"/>
      <c r="AIF760"/>
      <c r="AIG760"/>
      <c r="AIH760"/>
      <c r="AII760"/>
      <c r="AIJ760"/>
      <c r="AIK760"/>
      <c r="AIL760"/>
      <c r="AIM760"/>
      <c r="AIN760"/>
      <c r="AIO760"/>
      <c r="AIP760"/>
      <c r="AIQ760"/>
      <c r="AIR760"/>
      <c r="AIS760"/>
      <c r="AIT760"/>
      <c r="AIU760"/>
      <c r="AIV760"/>
      <c r="AIW760"/>
      <c r="AIX760"/>
      <c r="AIY760"/>
      <c r="AIZ760"/>
      <c r="AJA760"/>
      <c r="AJB760"/>
      <c r="AJC760"/>
      <c r="AJD760"/>
      <c r="AJE760"/>
      <c r="AJF760"/>
      <c r="AJG760"/>
      <c r="AJH760"/>
      <c r="AJI760"/>
      <c r="AJJ760"/>
      <c r="AJK760"/>
      <c r="AJL760"/>
      <c r="AJM760"/>
      <c r="AJN760"/>
      <c r="AJO760"/>
      <c r="AJP760"/>
      <c r="AJQ760"/>
      <c r="AJR760"/>
      <c r="AJS760"/>
      <c r="AJT760"/>
      <c r="AJU760"/>
      <c r="AJV760"/>
      <c r="AJW760"/>
      <c r="AJX760"/>
      <c r="AJY760"/>
      <c r="AJZ760"/>
      <c r="AKA760"/>
      <c r="AKB760"/>
      <c r="AKC760"/>
      <c r="AKD760"/>
      <c r="AKE760"/>
      <c r="AKF760"/>
      <c r="AKG760"/>
      <c r="AKH760"/>
      <c r="AKI760"/>
      <c r="AKJ760"/>
      <c r="AKK760"/>
      <c r="AKL760"/>
      <c r="AKM760"/>
      <c r="AKN760"/>
      <c r="AKO760"/>
      <c r="AKP760"/>
      <c r="AKQ760"/>
      <c r="AKR760"/>
      <c r="AKS760"/>
      <c r="AKT760"/>
      <c r="AKU760"/>
      <c r="AKV760"/>
      <c r="AKW760"/>
      <c r="AKX760"/>
      <c r="AKY760"/>
      <c r="AKZ760"/>
      <c r="ALA760"/>
      <c r="ALB760"/>
      <c r="ALC760"/>
      <c r="ALD760"/>
      <c r="ALE760"/>
      <c r="ALF760"/>
      <c r="ALG760"/>
      <c r="ALH760"/>
      <c r="ALI760"/>
      <c r="ALJ760"/>
      <c r="ALK760"/>
      <c r="ALL760"/>
      <c r="ALM760"/>
      <c r="ALN760"/>
      <c r="ALO760"/>
      <c r="ALP760"/>
      <c r="ALQ760"/>
      <c r="ALR760"/>
      <c r="ALS760"/>
      <c r="ALT760"/>
      <c r="ALU760"/>
      <c r="ALV760"/>
      <c r="ALW760"/>
      <c r="ALX760"/>
      <c r="ALY760"/>
      <c r="ALZ760"/>
      <c r="AMA760"/>
      <c r="AMB760"/>
      <c r="AMC760"/>
      <c r="AMD760"/>
      <c r="AME760"/>
      <c r="AMF760"/>
      <c r="AMG760"/>
      <c r="AMH760"/>
      <c r="AMI760"/>
      <c r="AMJ760"/>
    </row>
    <row r="761" spans="1:1024" ht="31.5" x14ac:dyDescent="0.25">
      <c r="A761" s="252">
        <v>4</v>
      </c>
      <c r="B761" s="253" t="s">
        <v>52</v>
      </c>
      <c r="C761" s="253">
        <v>1</v>
      </c>
      <c r="D761" s="253" t="s">
        <v>52</v>
      </c>
      <c r="E761" s="253">
        <v>14</v>
      </c>
      <c r="F761" s="254"/>
      <c r="G761" s="255"/>
      <c r="H761" s="256"/>
      <c r="I761" s="257"/>
      <c r="J761" s="258"/>
      <c r="K761" s="258"/>
      <c r="L761" s="259"/>
      <c r="M761" s="259"/>
      <c r="N761" s="260"/>
      <c r="O761" s="261"/>
      <c r="P761" s="262"/>
      <c r="Q761" s="242"/>
      <c r="R761" s="243"/>
      <c r="S761" s="243"/>
      <c r="T761" s="243"/>
      <c r="U761" s="83"/>
      <c r="V761" s="314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  <c r="MM761"/>
      <c r="MN761"/>
      <c r="MO761"/>
      <c r="MP761"/>
      <c r="MQ761"/>
      <c r="MR761"/>
      <c r="MS761"/>
      <c r="MT761"/>
      <c r="MU761"/>
      <c r="MV761"/>
      <c r="MW761"/>
      <c r="MX761"/>
      <c r="MY761"/>
      <c r="MZ761"/>
      <c r="NA761"/>
      <c r="NB761"/>
      <c r="NC761"/>
      <c r="ND761"/>
      <c r="NE761"/>
      <c r="NF761"/>
      <c r="NG761"/>
      <c r="NH761"/>
      <c r="NI761"/>
      <c r="NJ761"/>
      <c r="NK761"/>
      <c r="NL761"/>
      <c r="NM761"/>
      <c r="NN761"/>
      <c r="NO761"/>
      <c r="NP761"/>
      <c r="NQ761"/>
      <c r="NR761"/>
      <c r="NS761"/>
      <c r="NT761"/>
      <c r="NU761"/>
      <c r="NV761"/>
      <c r="NW761"/>
      <c r="NX761"/>
      <c r="NY761"/>
      <c r="NZ761"/>
      <c r="OA761"/>
      <c r="OB761"/>
      <c r="OC761"/>
      <c r="OD761"/>
      <c r="OE761"/>
      <c r="OF761"/>
      <c r="OG761"/>
      <c r="OH761"/>
      <c r="OI761"/>
      <c r="OJ761"/>
      <c r="OK761"/>
      <c r="OL761"/>
      <c r="OM761"/>
      <c r="ON761"/>
      <c r="OO761"/>
      <c r="OP761"/>
      <c r="OQ761"/>
      <c r="OR761"/>
      <c r="OS761"/>
      <c r="OT761"/>
      <c r="OU761"/>
      <c r="OV761"/>
      <c r="OW761"/>
      <c r="OX761"/>
      <c r="OY761"/>
      <c r="OZ761"/>
      <c r="PA761"/>
      <c r="PB761"/>
      <c r="PC761"/>
      <c r="PD761"/>
      <c r="PE761"/>
      <c r="PF761"/>
      <c r="PG761"/>
      <c r="PH761"/>
      <c r="PI761"/>
      <c r="PJ761"/>
      <c r="PK761"/>
      <c r="PL761"/>
      <c r="PM761"/>
      <c r="PN761"/>
      <c r="PO761"/>
      <c r="PP761"/>
      <c r="PQ761"/>
      <c r="PR761"/>
      <c r="PS761"/>
      <c r="PT761"/>
      <c r="PU761"/>
      <c r="PV761"/>
      <c r="PW761"/>
      <c r="PX761"/>
      <c r="PY761"/>
      <c r="PZ761"/>
      <c r="QA761"/>
      <c r="QB761"/>
      <c r="QC761"/>
      <c r="QD761"/>
      <c r="QE761"/>
      <c r="QF761"/>
      <c r="QG761"/>
      <c r="QH761"/>
      <c r="QI761"/>
      <c r="QJ761"/>
      <c r="QK761"/>
      <c r="QL761"/>
      <c r="QM761"/>
      <c r="QN761"/>
      <c r="QO761"/>
      <c r="QP761"/>
      <c r="QQ761"/>
      <c r="QR761"/>
      <c r="QS761"/>
      <c r="QT761"/>
      <c r="QU761"/>
      <c r="QV761"/>
      <c r="QW761"/>
      <c r="QX761"/>
      <c r="QY761"/>
      <c r="QZ761"/>
      <c r="RA761"/>
      <c r="RB761"/>
      <c r="RC761"/>
      <c r="RD761"/>
      <c r="RE761"/>
      <c r="RF761"/>
      <c r="RG761"/>
      <c r="RH761"/>
      <c r="RI761"/>
      <c r="RJ761"/>
      <c r="RK761"/>
      <c r="RL761"/>
      <c r="RM761"/>
      <c r="RN761"/>
      <c r="RO761"/>
      <c r="RP761"/>
      <c r="RQ761"/>
      <c r="RR761"/>
      <c r="RS761"/>
      <c r="RT761"/>
      <c r="RU761"/>
      <c r="RV761"/>
      <c r="RW761"/>
      <c r="RX761"/>
      <c r="RY761"/>
      <c r="RZ761"/>
      <c r="SA761"/>
      <c r="SB761"/>
      <c r="SC761"/>
      <c r="SD761"/>
      <c r="SE761"/>
      <c r="SF761"/>
      <c r="SG761"/>
      <c r="SH761"/>
      <c r="SI761"/>
      <c r="SJ761"/>
      <c r="SK761"/>
      <c r="SL761"/>
      <c r="SM761"/>
      <c r="SN761"/>
      <c r="SO761"/>
      <c r="SP761"/>
      <c r="SQ761"/>
      <c r="SR761"/>
      <c r="SS761"/>
      <c r="ST761"/>
      <c r="SU761"/>
      <c r="SV761"/>
      <c r="SW761"/>
      <c r="SX761"/>
      <c r="SY761"/>
      <c r="SZ761"/>
      <c r="TA761"/>
      <c r="TB761"/>
      <c r="TC761"/>
      <c r="TD761"/>
      <c r="TE761"/>
      <c r="TF761"/>
      <c r="TG761"/>
      <c r="TH761"/>
      <c r="TI761"/>
      <c r="TJ761"/>
      <c r="TK761"/>
      <c r="TL761"/>
      <c r="TM761"/>
      <c r="TN761"/>
      <c r="TO761"/>
      <c r="TP761"/>
      <c r="TQ761"/>
      <c r="TR761"/>
      <c r="TS761"/>
      <c r="TT761"/>
      <c r="TU761"/>
      <c r="TV761"/>
      <c r="TW761"/>
      <c r="TX761"/>
      <c r="TY761"/>
      <c r="TZ761"/>
      <c r="UA761"/>
      <c r="UB761"/>
      <c r="UC761"/>
      <c r="UD761"/>
      <c r="UE761"/>
      <c r="UF761"/>
      <c r="UG761"/>
      <c r="UH761"/>
      <c r="UI761"/>
      <c r="UJ761"/>
      <c r="UK761"/>
      <c r="UL761"/>
      <c r="UM761"/>
      <c r="UN761"/>
      <c r="UO761"/>
      <c r="UP761"/>
      <c r="UQ761"/>
      <c r="UR761"/>
      <c r="US761"/>
      <c r="UT761"/>
      <c r="UU761"/>
      <c r="UV761"/>
      <c r="UW761"/>
      <c r="UX761"/>
      <c r="UY761"/>
      <c r="UZ761"/>
      <c r="VA761"/>
      <c r="VB761"/>
      <c r="VC761"/>
      <c r="VD761"/>
      <c r="VE761"/>
      <c r="VF761"/>
      <c r="VG761"/>
      <c r="VH761"/>
      <c r="VI761"/>
      <c r="VJ761"/>
      <c r="VK761"/>
      <c r="VL761"/>
      <c r="VM761"/>
      <c r="VN761"/>
      <c r="VO761"/>
      <c r="VP761"/>
      <c r="VQ761"/>
      <c r="VR761"/>
      <c r="VS761"/>
      <c r="VT761"/>
      <c r="VU761"/>
      <c r="VV761"/>
      <c r="VW761"/>
      <c r="VX761"/>
      <c r="VY761"/>
      <c r="VZ761"/>
      <c r="WA761"/>
      <c r="WB761"/>
      <c r="WC761"/>
      <c r="WD761"/>
      <c r="WE761"/>
      <c r="WF761"/>
      <c r="WG761"/>
      <c r="WH761"/>
      <c r="WI761"/>
      <c r="WJ761"/>
      <c r="WK761"/>
      <c r="WL761"/>
      <c r="WM761"/>
      <c r="WN761"/>
      <c r="WO761"/>
      <c r="WP761"/>
      <c r="WQ761"/>
      <c r="WR761"/>
      <c r="WS761"/>
      <c r="WT761"/>
      <c r="WU761"/>
      <c r="WV761"/>
      <c r="WW761"/>
      <c r="WX761"/>
      <c r="WY761"/>
      <c r="WZ761"/>
      <c r="XA761"/>
      <c r="XB761"/>
      <c r="XC761"/>
      <c r="XD761"/>
      <c r="XE761"/>
      <c r="XF761"/>
      <c r="XG761"/>
      <c r="XH761"/>
      <c r="XI761"/>
      <c r="XJ761"/>
      <c r="XK761"/>
      <c r="XL761"/>
      <c r="XM761"/>
      <c r="XN761"/>
      <c r="XO761"/>
      <c r="XP761"/>
      <c r="XQ761"/>
      <c r="XR761"/>
      <c r="XS761"/>
      <c r="XT761"/>
      <c r="XU761"/>
      <c r="XV761"/>
      <c r="XW761"/>
      <c r="XX761"/>
      <c r="XY761"/>
      <c r="XZ761"/>
      <c r="YA761"/>
      <c r="YB761"/>
      <c r="YC761"/>
      <c r="YD761"/>
      <c r="YE761"/>
      <c r="YF761"/>
      <c r="YG761"/>
      <c r="YH761"/>
      <c r="YI761"/>
      <c r="YJ761"/>
      <c r="YK761"/>
      <c r="YL761"/>
      <c r="YM761"/>
      <c r="YN761"/>
      <c r="YO761"/>
      <c r="YP761"/>
      <c r="YQ761"/>
      <c r="YR761"/>
      <c r="YS761"/>
      <c r="YT761"/>
      <c r="YU761"/>
      <c r="YV761"/>
      <c r="YW761"/>
      <c r="YX761"/>
      <c r="YY761"/>
      <c r="YZ761"/>
      <c r="ZA761"/>
      <c r="ZB761"/>
      <c r="ZC761"/>
      <c r="ZD761"/>
      <c r="ZE761"/>
      <c r="ZF761"/>
      <c r="ZG761"/>
      <c r="ZH761"/>
      <c r="ZI761"/>
      <c r="ZJ761"/>
      <c r="ZK761"/>
      <c r="ZL761"/>
      <c r="ZM761"/>
      <c r="ZN761"/>
      <c r="ZO761"/>
      <c r="ZP761"/>
      <c r="ZQ761"/>
      <c r="ZR761"/>
      <c r="ZS761"/>
      <c r="ZT761"/>
      <c r="ZU761"/>
      <c r="ZV761"/>
      <c r="ZW761"/>
      <c r="ZX761"/>
      <c r="ZY761"/>
      <c r="ZZ761"/>
      <c r="AAA761"/>
      <c r="AAB761"/>
      <c r="AAC761"/>
      <c r="AAD761"/>
      <c r="AAE761"/>
      <c r="AAF761"/>
      <c r="AAG761"/>
      <c r="AAH761"/>
      <c r="AAI761"/>
      <c r="AAJ761"/>
      <c r="AAK761"/>
      <c r="AAL761"/>
      <c r="AAM761"/>
      <c r="AAN761"/>
      <c r="AAO761"/>
      <c r="AAP761"/>
      <c r="AAQ761"/>
      <c r="AAR761"/>
      <c r="AAS761"/>
      <c r="AAT761"/>
      <c r="AAU761"/>
      <c r="AAV761"/>
      <c r="AAW761"/>
      <c r="AAX761"/>
      <c r="AAY761"/>
      <c r="AAZ761"/>
      <c r="ABA761"/>
      <c r="ABB761"/>
      <c r="ABC761"/>
      <c r="ABD761"/>
      <c r="ABE761"/>
      <c r="ABF761"/>
      <c r="ABG761"/>
      <c r="ABH761"/>
      <c r="ABI761"/>
      <c r="ABJ761"/>
      <c r="ABK761"/>
      <c r="ABL761"/>
      <c r="ABM761"/>
      <c r="ABN761"/>
      <c r="ABO761"/>
      <c r="ABP761"/>
      <c r="ABQ761"/>
      <c r="ABR761"/>
      <c r="ABS761"/>
      <c r="ABT761"/>
      <c r="ABU761"/>
      <c r="ABV761"/>
      <c r="ABW761"/>
      <c r="ABX761"/>
      <c r="ABY761"/>
      <c r="ABZ761"/>
      <c r="ACA761"/>
      <c r="ACB761"/>
      <c r="ACC761"/>
      <c r="ACD761"/>
      <c r="ACE761"/>
      <c r="ACF761"/>
      <c r="ACG761"/>
      <c r="ACH761"/>
      <c r="ACI761"/>
      <c r="ACJ761"/>
      <c r="ACK761"/>
      <c r="ACL761"/>
      <c r="ACM761"/>
      <c r="ACN761"/>
      <c r="ACO761"/>
      <c r="ACP761"/>
      <c r="ACQ761"/>
      <c r="ACR761"/>
      <c r="ACS761"/>
      <c r="ACT761"/>
      <c r="ACU761"/>
      <c r="ACV761"/>
      <c r="ACW761"/>
      <c r="ACX761"/>
      <c r="ACY761"/>
      <c r="ACZ761"/>
      <c r="ADA761"/>
      <c r="ADB761"/>
      <c r="ADC761"/>
      <c r="ADD761"/>
      <c r="ADE761"/>
      <c r="ADF761"/>
      <c r="ADG761"/>
      <c r="ADH761"/>
      <c r="ADI761"/>
      <c r="ADJ761"/>
      <c r="ADK761"/>
      <c r="ADL761"/>
      <c r="ADM761"/>
      <c r="ADN761"/>
      <c r="ADO761"/>
      <c r="ADP761"/>
      <c r="ADQ761"/>
      <c r="ADR761"/>
      <c r="ADS761"/>
      <c r="ADT761"/>
      <c r="ADU761"/>
      <c r="ADV761"/>
      <c r="ADW761"/>
      <c r="ADX761"/>
      <c r="ADY761"/>
      <c r="ADZ761"/>
      <c r="AEA761"/>
      <c r="AEB761"/>
      <c r="AEC761"/>
      <c r="AED761"/>
      <c r="AEE761"/>
      <c r="AEF761"/>
      <c r="AEG761"/>
      <c r="AEH761"/>
      <c r="AEI761"/>
      <c r="AEJ761"/>
      <c r="AEK761"/>
      <c r="AEL761"/>
      <c r="AEM761"/>
      <c r="AEN761"/>
      <c r="AEO761"/>
      <c r="AEP761"/>
      <c r="AEQ761"/>
      <c r="AER761"/>
      <c r="AES761"/>
      <c r="AET761"/>
      <c r="AEU761"/>
      <c r="AEV761"/>
      <c r="AEW761"/>
      <c r="AEX761"/>
      <c r="AEY761"/>
      <c r="AEZ761"/>
      <c r="AFA761"/>
      <c r="AFB761"/>
      <c r="AFC761"/>
      <c r="AFD761"/>
      <c r="AFE761"/>
      <c r="AFF761"/>
      <c r="AFG761"/>
      <c r="AFH761"/>
      <c r="AFI761"/>
      <c r="AFJ761"/>
      <c r="AFK761"/>
      <c r="AFL761"/>
      <c r="AFM761"/>
      <c r="AFN761"/>
      <c r="AFO761"/>
      <c r="AFP761"/>
      <c r="AFQ761"/>
      <c r="AFR761"/>
      <c r="AFS761"/>
      <c r="AFT761"/>
      <c r="AFU761"/>
      <c r="AFV761"/>
      <c r="AFW761"/>
      <c r="AFX761"/>
      <c r="AFY761"/>
      <c r="AFZ761"/>
      <c r="AGA761"/>
      <c r="AGB761"/>
      <c r="AGC761"/>
      <c r="AGD761"/>
      <c r="AGE761"/>
      <c r="AGF761"/>
      <c r="AGG761"/>
      <c r="AGH761"/>
      <c r="AGI761"/>
      <c r="AGJ761"/>
      <c r="AGK761"/>
      <c r="AGL761"/>
      <c r="AGM761"/>
      <c r="AGN761"/>
      <c r="AGO761"/>
      <c r="AGP761"/>
      <c r="AGQ761"/>
      <c r="AGR761"/>
      <c r="AGS761"/>
      <c r="AGT761"/>
      <c r="AGU761"/>
      <c r="AGV761"/>
      <c r="AGW761"/>
      <c r="AGX761"/>
      <c r="AGY761"/>
      <c r="AGZ761"/>
      <c r="AHA761"/>
      <c r="AHB761"/>
      <c r="AHC761"/>
      <c r="AHD761"/>
      <c r="AHE761"/>
      <c r="AHF761"/>
      <c r="AHG761"/>
      <c r="AHH761"/>
      <c r="AHI761"/>
      <c r="AHJ761"/>
      <c r="AHK761"/>
      <c r="AHL761"/>
      <c r="AHM761"/>
      <c r="AHN761"/>
      <c r="AHO761"/>
      <c r="AHP761"/>
      <c r="AHQ761"/>
      <c r="AHR761"/>
      <c r="AHS761"/>
      <c r="AHT761"/>
      <c r="AHU761"/>
      <c r="AHV761"/>
      <c r="AHW761"/>
      <c r="AHX761"/>
      <c r="AHY761"/>
      <c r="AHZ761"/>
      <c r="AIA761"/>
      <c r="AIB761"/>
      <c r="AIC761"/>
      <c r="AID761"/>
      <c r="AIE761"/>
      <c r="AIF761"/>
      <c r="AIG761"/>
      <c r="AIH761"/>
      <c r="AII761"/>
      <c r="AIJ761"/>
      <c r="AIK761"/>
      <c r="AIL761"/>
      <c r="AIM761"/>
      <c r="AIN761"/>
      <c r="AIO761"/>
      <c r="AIP761"/>
      <c r="AIQ761"/>
      <c r="AIR761"/>
      <c r="AIS761"/>
      <c r="AIT761"/>
      <c r="AIU761"/>
      <c r="AIV761"/>
      <c r="AIW761"/>
      <c r="AIX761"/>
      <c r="AIY761"/>
      <c r="AIZ761"/>
      <c r="AJA761"/>
      <c r="AJB761"/>
      <c r="AJC761"/>
      <c r="AJD761"/>
      <c r="AJE761"/>
      <c r="AJF761"/>
      <c r="AJG761"/>
      <c r="AJH761"/>
      <c r="AJI761"/>
      <c r="AJJ761"/>
      <c r="AJK761"/>
      <c r="AJL761"/>
      <c r="AJM761"/>
      <c r="AJN761"/>
      <c r="AJO761"/>
      <c r="AJP761"/>
      <c r="AJQ761"/>
      <c r="AJR761"/>
      <c r="AJS761"/>
      <c r="AJT761"/>
      <c r="AJU761"/>
      <c r="AJV761"/>
      <c r="AJW761"/>
      <c r="AJX761"/>
      <c r="AJY761"/>
      <c r="AJZ761"/>
      <c r="AKA761"/>
      <c r="AKB761"/>
      <c r="AKC761"/>
      <c r="AKD761"/>
      <c r="AKE761"/>
      <c r="AKF761"/>
      <c r="AKG761"/>
      <c r="AKH761"/>
      <c r="AKI761"/>
      <c r="AKJ761"/>
      <c r="AKK761"/>
      <c r="AKL761"/>
      <c r="AKM761"/>
      <c r="AKN761"/>
      <c r="AKO761"/>
      <c r="AKP761"/>
      <c r="AKQ761"/>
      <c r="AKR761"/>
      <c r="AKS761"/>
      <c r="AKT761"/>
      <c r="AKU761"/>
      <c r="AKV761"/>
      <c r="AKW761"/>
      <c r="AKX761"/>
      <c r="AKY761"/>
      <c r="AKZ761"/>
      <c r="ALA761"/>
      <c r="ALB761"/>
      <c r="ALC761"/>
      <c r="ALD761"/>
      <c r="ALE761"/>
      <c r="ALF761"/>
      <c r="ALG761"/>
      <c r="ALH761"/>
      <c r="ALI761"/>
      <c r="ALJ761"/>
      <c r="ALK761"/>
      <c r="ALL761"/>
      <c r="ALM761"/>
      <c r="ALN761"/>
      <c r="ALO761"/>
      <c r="ALP761"/>
      <c r="ALQ761"/>
      <c r="ALR761"/>
      <c r="ALS761"/>
      <c r="ALT761"/>
      <c r="ALU761"/>
      <c r="ALV761"/>
      <c r="ALW761"/>
      <c r="ALX761"/>
      <c r="ALY761"/>
      <c r="ALZ761"/>
      <c r="AMA761"/>
      <c r="AMB761"/>
      <c r="AMC761"/>
      <c r="AMD761"/>
      <c r="AME761"/>
      <c r="AMF761"/>
      <c r="AMG761"/>
      <c r="AMH761"/>
      <c r="AMI761"/>
      <c r="AMJ761"/>
    </row>
    <row r="762" spans="1:1024" s="95" customFormat="1" ht="15.75" x14ac:dyDescent="0.25">
      <c r="A762" s="252"/>
      <c r="B762" s="253"/>
      <c r="C762" s="253"/>
      <c r="D762" s="253"/>
      <c r="E762" s="253"/>
      <c r="F762" s="280"/>
      <c r="G762" s="277" t="s">
        <v>94</v>
      </c>
      <c r="H762" s="281"/>
      <c r="I762" s="282"/>
      <c r="J762" s="283"/>
      <c r="K762" s="283"/>
      <c r="L762" s="284"/>
      <c r="M762" s="284"/>
      <c r="N762" s="285"/>
      <c r="O762" s="286"/>
      <c r="P762" s="262"/>
      <c r="Q762" s="287"/>
      <c r="R762" s="288"/>
      <c r="S762" s="288"/>
      <c r="T762" s="288"/>
      <c r="U762" s="94"/>
      <c r="V762" s="317"/>
    </row>
    <row r="763" spans="1:1024" ht="47.25" x14ac:dyDescent="0.25">
      <c r="A763" s="252">
        <v>4</v>
      </c>
      <c r="B763" s="253" t="s">
        <v>52</v>
      </c>
      <c r="C763" s="253">
        <v>1</v>
      </c>
      <c r="D763" s="253" t="s">
        <v>52</v>
      </c>
      <c r="E763" s="253">
        <v>15</v>
      </c>
      <c r="F763" s="254" t="s">
        <v>531</v>
      </c>
      <c r="G763" s="255" t="s">
        <v>532</v>
      </c>
      <c r="H763" s="256" t="s">
        <v>56</v>
      </c>
      <c r="I763" s="257">
        <v>48.95</v>
      </c>
      <c r="J763" s="258">
        <v>45.56</v>
      </c>
      <c r="K763" s="258">
        <v>13.65</v>
      </c>
      <c r="L763" s="259">
        <f>SUM(J763:K763)</f>
        <v>59.21</v>
      </c>
      <c r="M763" s="259">
        <f>L763*I763</f>
        <v>2898.3295000000003</v>
      </c>
      <c r="N763" s="260">
        <f>$P$7</f>
        <v>0.2666</v>
      </c>
      <c r="O763" s="261">
        <f>M763*(1+N763)</f>
        <v>3671.0241447000003</v>
      </c>
      <c r="P763" s="262">
        <f>O763/$O$1113</f>
        <v>2.1299805585585207E-3</v>
      </c>
      <c r="Q763" s="242"/>
      <c r="R763" s="243"/>
      <c r="S763" s="263">
        <f>IF($V$7=0,0,L763*(1+$V$7)*(1-$V$6))</f>
        <v>0</v>
      </c>
      <c r="T763" s="263">
        <f>S763*I763</f>
        <v>0</v>
      </c>
      <c r="U763" s="83"/>
      <c r="V763" s="310" t="e">
        <f>T763/$T$1113</f>
        <v>#DIV/0!</v>
      </c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  <c r="PG763"/>
      <c r="PH763"/>
      <c r="PI763"/>
      <c r="PJ763"/>
      <c r="PK763"/>
      <c r="PL763"/>
      <c r="PM763"/>
      <c r="PN763"/>
      <c r="PO763"/>
      <c r="PP763"/>
      <c r="PQ763"/>
      <c r="PR763"/>
      <c r="PS763"/>
      <c r="PT763"/>
      <c r="PU763"/>
      <c r="PV763"/>
      <c r="PW763"/>
      <c r="PX763"/>
      <c r="PY763"/>
      <c r="PZ763"/>
      <c r="QA763"/>
      <c r="QB763"/>
      <c r="QC763"/>
      <c r="QD763"/>
      <c r="QE763"/>
      <c r="QF763"/>
      <c r="QG763"/>
      <c r="QH763"/>
      <c r="QI763"/>
      <c r="QJ763"/>
      <c r="QK763"/>
      <c r="QL763"/>
      <c r="QM763"/>
      <c r="QN763"/>
      <c r="QO763"/>
      <c r="QP763"/>
      <c r="QQ763"/>
      <c r="QR763"/>
      <c r="QS763"/>
      <c r="QT763"/>
      <c r="QU763"/>
      <c r="QV763"/>
      <c r="QW763"/>
      <c r="QX763"/>
      <c r="QY763"/>
      <c r="QZ763"/>
      <c r="RA763"/>
      <c r="RB763"/>
      <c r="RC763"/>
      <c r="RD763"/>
      <c r="RE763"/>
      <c r="RF763"/>
      <c r="RG763"/>
      <c r="RH763"/>
      <c r="RI763"/>
      <c r="RJ763"/>
      <c r="RK763"/>
      <c r="RL763"/>
      <c r="RM763"/>
      <c r="RN763"/>
      <c r="RO763"/>
      <c r="RP763"/>
      <c r="RQ763"/>
      <c r="RR763"/>
      <c r="RS763"/>
      <c r="RT763"/>
      <c r="RU763"/>
      <c r="RV763"/>
      <c r="RW763"/>
      <c r="RX763"/>
      <c r="RY763"/>
      <c r="RZ763"/>
      <c r="SA763"/>
      <c r="SB763"/>
      <c r="SC763"/>
      <c r="SD763"/>
      <c r="SE763"/>
      <c r="SF763"/>
      <c r="SG763"/>
      <c r="SH763"/>
      <c r="SI763"/>
      <c r="SJ763"/>
      <c r="SK763"/>
      <c r="SL763"/>
      <c r="SM763"/>
      <c r="SN763"/>
      <c r="SO763"/>
      <c r="SP763"/>
      <c r="SQ763"/>
      <c r="SR763"/>
      <c r="SS763"/>
      <c r="ST763"/>
      <c r="SU763"/>
      <c r="SV763"/>
      <c r="SW763"/>
      <c r="SX763"/>
      <c r="SY763"/>
      <c r="SZ763"/>
      <c r="TA763"/>
      <c r="TB763"/>
      <c r="TC763"/>
      <c r="TD763"/>
      <c r="TE763"/>
      <c r="TF763"/>
      <c r="TG763"/>
      <c r="TH763"/>
      <c r="TI763"/>
      <c r="TJ763"/>
      <c r="TK763"/>
      <c r="TL763"/>
      <c r="TM763"/>
      <c r="TN763"/>
      <c r="TO763"/>
      <c r="TP763"/>
      <c r="TQ763"/>
      <c r="TR763"/>
      <c r="TS763"/>
      <c r="TT763"/>
      <c r="TU763"/>
      <c r="TV763"/>
      <c r="TW763"/>
      <c r="TX763"/>
      <c r="TY763"/>
      <c r="TZ763"/>
      <c r="UA763"/>
      <c r="UB763"/>
      <c r="UC763"/>
      <c r="UD763"/>
      <c r="UE763"/>
      <c r="UF763"/>
      <c r="UG763"/>
      <c r="UH763"/>
      <c r="UI763"/>
      <c r="UJ763"/>
      <c r="UK763"/>
      <c r="UL763"/>
      <c r="UM763"/>
      <c r="UN763"/>
      <c r="UO763"/>
      <c r="UP763"/>
      <c r="UQ763"/>
      <c r="UR763"/>
      <c r="US763"/>
      <c r="UT763"/>
      <c r="UU763"/>
      <c r="UV763"/>
      <c r="UW763"/>
      <c r="UX763"/>
      <c r="UY763"/>
      <c r="UZ763"/>
      <c r="VA763"/>
      <c r="VB763"/>
      <c r="VC763"/>
      <c r="VD763"/>
      <c r="VE763"/>
      <c r="VF763"/>
      <c r="VG763"/>
      <c r="VH763"/>
      <c r="VI763"/>
      <c r="VJ763"/>
      <c r="VK763"/>
      <c r="VL763"/>
      <c r="VM763"/>
      <c r="VN763"/>
      <c r="VO763"/>
      <c r="VP763"/>
      <c r="VQ763"/>
      <c r="VR763"/>
      <c r="VS763"/>
      <c r="VT763"/>
      <c r="VU763"/>
      <c r="VV763"/>
      <c r="VW763"/>
      <c r="VX763"/>
      <c r="VY763"/>
      <c r="VZ763"/>
      <c r="WA763"/>
      <c r="WB763"/>
      <c r="WC763"/>
      <c r="WD763"/>
      <c r="WE763"/>
      <c r="WF763"/>
      <c r="WG763"/>
      <c r="WH763"/>
      <c r="WI763"/>
      <c r="WJ763"/>
      <c r="WK763"/>
      <c r="WL763"/>
      <c r="WM763"/>
      <c r="WN763"/>
      <c r="WO763"/>
      <c r="WP763"/>
      <c r="WQ763"/>
      <c r="WR763"/>
      <c r="WS763"/>
      <c r="WT763"/>
      <c r="WU763"/>
      <c r="WV763"/>
      <c r="WW763"/>
      <c r="WX763"/>
      <c r="WY763"/>
      <c r="WZ763"/>
      <c r="XA763"/>
      <c r="XB763"/>
      <c r="XC763"/>
      <c r="XD763"/>
      <c r="XE763"/>
      <c r="XF763"/>
      <c r="XG763"/>
      <c r="XH763"/>
      <c r="XI763"/>
      <c r="XJ763"/>
      <c r="XK763"/>
      <c r="XL763"/>
      <c r="XM763"/>
      <c r="XN763"/>
      <c r="XO763"/>
      <c r="XP763"/>
      <c r="XQ763"/>
      <c r="XR763"/>
      <c r="XS763"/>
      <c r="XT763"/>
      <c r="XU763"/>
      <c r="XV763"/>
      <c r="XW763"/>
      <c r="XX763"/>
      <c r="XY763"/>
      <c r="XZ763"/>
      <c r="YA763"/>
      <c r="YB763"/>
      <c r="YC763"/>
      <c r="YD763"/>
      <c r="YE763"/>
      <c r="YF763"/>
      <c r="YG763"/>
      <c r="YH763"/>
      <c r="YI763"/>
      <c r="YJ763"/>
      <c r="YK763"/>
      <c r="YL763"/>
      <c r="YM763"/>
      <c r="YN763"/>
      <c r="YO763"/>
      <c r="YP763"/>
      <c r="YQ763"/>
      <c r="YR763"/>
      <c r="YS763"/>
      <c r="YT763"/>
      <c r="YU763"/>
      <c r="YV763"/>
      <c r="YW763"/>
      <c r="YX763"/>
      <c r="YY763"/>
      <c r="YZ763"/>
      <c r="ZA763"/>
      <c r="ZB763"/>
      <c r="ZC763"/>
      <c r="ZD763"/>
      <c r="ZE763"/>
      <c r="ZF763"/>
      <c r="ZG763"/>
      <c r="ZH763"/>
      <c r="ZI763"/>
      <c r="ZJ763"/>
      <c r="ZK763"/>
      <c r="ZL763"/>
      <c r="ZM763"/>
      <c r="ZN763"/>
      <c r="ZO763"/>
      <c r="ZP763"/>
      <c r="ZQ763"/>
      <c r="ZR763"/>
      <c r="ZS763"/>
      <c r="ZT763"/>
      <c r="ZU763"/>
      <c r="ZV763"/>
      <c r="ZW763"/>
      <c r="ZX763"/>
      <c r="ZY763"/>
      <c r="ZZ763"/>
      <c r="AAA763"/>
      <c r="AAB763"/>
      <c r="AAC763"/>
      <c r="AAD763"/>
      <c r="AAE763"/>
      <c r="AAF763"/>
      <c r="AAG763"/>
      <c r="AAH763"/>
      <c r="AAI763"/>
      <c r="AAJ763"/>
      <c r="AAK763"/>
      <c r="AAL763"/>
      <c r="AAM763"/>
      <c r="AAN763"/>
      <c r="AAO763"/>
      <c r="AAP763"/>
      <c r="AAQ763"/>
      <c r="AAR763"/>
      <c r="AAS763"/>
      <c r="AAT763"/>
      <c r="AAU763"/>
      <c r="AAV763"/>
      <c r="AAW763"/>
      <c r="AAX763"/>
      <c r="AAY763"/>
      <c r="AAZ763"/>
      <c r="ABA763"/>
      <c r="ABB763"/>
      <c r="ABC763"/>
      <c r="ABD763"/>
      <c r="ABE763"/>
      <c r="ABF763"/>
      <c r="ABG763"/>
      <c r="ABH763"/>
      <c r="ABI763"/>
      <c r="ABJ763"/>
      <c r="ABK763"/>
      <c r="ABL763"/>
      <c r="ABM763"/>
      <c r="ABN763"/>
      <c r="ABO763"/>
      <c r="ABP763"/>
      <c r="ABQ763"/>
      <c r="ABR763"/>
      <c r="ABS763"/>
      <c r="ABT763"/>
      <c r="ABU763"/>
      <c r="ABV763"/>
      <c r="ABW763"/>
      <c r="ABX763"/>
      <c r="ABY763"/>
      <c r="ABZ763"/>
      <c r="ACA763"/>
      <c r="ACB763"/>
      <c r="ACC763"/>
      <c r="ACD763"/>
      <c r="ACE763"/>
      <c r="ACF763"/>
      <c r="ACG763"/>
      <c r="ACH763"/>
      <c r="ACI763"/>
      <c r="ACJ763"/>
      <c r="ACK763"/>
      <c r="ACL763"/>
      <c r="ACM763"/>
      <c r="ACN763"/>
      <c r="ACO763"/>
      <c r="ACP763"/>
      <c r="ACQ763"/>
      <c r="ACR763"/>
      <c r="ACS763"/>
      <c r="ACT763"/>
      <c r="ACU763"/>
      <c r="ACV763"/>
      <c r="ACW763"/>
      <c r="ACX763"/>
      <c r="ACY763"/>
      <c r="ACZ763"/>
      <c r="ADA763"/>
      <c r="ADB763"/>
      <c r="ADC763"/>
      <c r="ADD763"/>
      <c r="ADE763"/>
      <c r="ADF763"/>
      <c r="ADG763"/>
      <c r="ADH763"/>
      <c r="ADI763"/>
      <c r="ADJ763"/>
      <c r="ADK763"/>
      <c r="ADL763"/>
      <c r="ADM763"/>
      <c r="ADN763"/>
      <c r="ADO763"/>
      <c r="ADP763"/>
      <c r="ADQ763"/>
      <c r="ADR763"/>
      <c r="ADS763"/>
      <c r="ADT763"/>
      <c r="ADU763"/>
      <c r="ADV763"/>
      <c r="ADW763"/>
      <c r="ADX763"/>
      <c r="ADY763"/>
      <c r="ADZ763"/>
      <c r="AEA763"/>
      <c r="AEB763"/>
      <c r="AEC763"/>
      <c r="AED763"/>
      <c r="AEE763"/>
      <c r="AEF763"/>
      <c r="AEG763"/>
      <c r="AEH763"/>
      <c r="AEI763"/>
      <c r="AEJ763"/>
      <c r="AEK763"/>
      <c r="AEL763"/>
      <c r="AEM763"/>
      <c r="AEN763"/>
      <c r="AEO763"/>
      <c r="AEP763"/>
      <c r="AEQ763"/>
      <c r="AER763"/>
      <c r="AES763"/>
      <c r="AET763"/>
      <c r="AEU763"/>
      <c r="AEV763"/>
      <c r="AEW763"/>
      <c r="AEX763"/>
      <c r="AEY763"/>
      <c r="AEZ763"/>
      <c r="AFA763"/>
      <c r="AFB763"/>
      <c r="AFC763"/>
      <c r="AFD763"/>
      <c r="AFE763"/>
      <c r="AFF763"/>
      <c r="AFG763"/>
      <c r="AFH763"/>
      <c r="AFI763"/>
      <c r="AFJ763"/>
      <c r="AFK763"/>
      <c r="AFL763"/>
      <c r="AFM763"/>
      <c r="AFN763"/>
      <c r="AFO763"/>
      <c r="AFP763"/>
      <c r="AFQ763"/>
      <c r="AFR763"/>
      <c r="AFS763"/>
      <c r="AFT763"/>
      <c r="AFU763"/>
      <c r="AFV763"/>
      <c r="AFW763"/>
      <c r="AFX763"/>
      <c r="AFY763"/>
      <c r="AFZ763"/>
      <c r="AGA763"/>
      <c r="AGB763"/>
      <c r="AGC763"/>
      <c r="AGD763"/>
      <c r="AGE763"/>
      <c r="AGF763"/>
      <c r="AGG763"/>
      <c r="AGH763"/>
      <c r="AGI763"/>
      <c r="AGJ763"/>
      <c r="AGK763"/>
      <c r="AGL763"/>
      <c r="AGM763"/>
      <c r="AGN763"/>
      <c r="AGO763"/>
      <c r="AGP763"/>
      <c r="AGQ763"/>
      <c r="AGR763"/>
      <c r="AGS763"/>
      <c r="AGT763"/>
      <c r="AGU763"/>
      <c r="AGV763"/>
      <c r="AGW763"/>
      <c r="AGX763"/>
      <c r="AGY763"/>
      <c r="AGZ763"/>
      <c r="AHA763"/>
      <c r="AHB763"/>
      <c r="AHC763"/>
      <c r="AHD763"/>
      <c r="AHE763"/>
      <c r="AHF763"/>
      <c r="AHG763"/>
      <c r="AHH763"/>
      <c r="AHI763"/>
      <c r="AHJ763"/>
      <c r="AHK763"/>
      <c r="AHL763"/>
      <c r="AHM763"/>
      <c r="AHN763"/>
      <c r="AHO763"/>
      <c r="AHP763"/>
      <c r="AHQ763"/>
      <c r="AHR763"/>
      <c r="AHS763"/>
      <c r="AHT763"/>
      <c r="AHU763"/>
      <c r="AHV763"/>
      <c r="AHW763"/>
      <c r="AHX763"/>
      <c r="AHY763"/>
      <c r="AHZ763"/>
      <c r="AIA763"/>
      <c r="AIB763"/>
      <c r="AIC763"/>
      <c r="AID763"/>
      <c r="AIE763"/>
      <c r="AIF763"/>
      <c r="AIG763"/>
      <c r="AIH763"/>
      <c r="AII763"/>
      <c r="AIJ763"/>
      <c r="AIK763"/>
      <c r="AIL763"/>
      <c r="AIM763"/>
      <c r="AIN763"/>
      <c r="AIO763"/>
      <c r="AIP763"/>
      <c r="AIQ763"/>
      <c r="AIR763"/>
      <c r="AIS763"/>
      <c r="AIT763"/>
      <c r="AIU763"/>
      <c r="AIV763"/>
      <c r="AIW763"/>
      <c r="AIX763"/>
      <c r="AIY763"/>
      <c r="AIZ763"/>
      <c r="AJA763"/>
      <c r="AJB763"/>
      <c r="AJC763"/>
      <c r="AJD763"/>
      <c r="AJE763"/>
      <c r="AJF763"/>
      <c r="AJG763"/>
      <c r="AJH763"/>
      <c r="AJI763"/>
      <c r="AJJ763"/>
      <c r="AJK763"/>
      <c r="AJL763"/>
      <c r="AJM763"/>
      <c r="AJN763"/>
      <c r="AJO763"/>
      <c r="AJP763"/>
      <c r="AJQ763"/>
      <c r="AJR763"/>
      <c r="AJS763"/>
      <c r="AJT763"/>
      <c r="AJU763"/>
      <c r="AJV763"/>
      <c r="AJW763"/>
      <c r="AJX763"/>
      <c r="AJY763"/>
      <c r="AJZ763"/>
      <c r="AKA763"/>
      <c r="AKB763"/>
      <c r="AKC763"/>
      <c r="AKD763"/>
      <c r="AKE763"/>
      <c r="AKF763"/>
      <c r="AKG763"/>
      <c r="AKH763"/>
      <c r="AKI763"/>
      <c r="AKJ763"/>
      <c r="AKK763"/>
      <c r="AKL763"/>
      <c r="AKM763"/>
      <c r="AKN763"/>
      <c r="AKO763"/>
      <c r="AKP763"/>
      <c r="AKQ763"/>
      <c r="AKR763"/>
      <c r="AKS763"/>
      <c r="AKT763"/>
      <c r="AKU763"/>
      <c r="AKV763"/>
      <c r="AKW763"/>
      <c r="AKX763"/>
      <c r="AKY763"/>
      <c r="AKZ763"/>
      <c r="ALA763"/>
      <c r="ALB763"/>
      <c r="ALC763"/>
      <c r="ALD763"/>
      <c r="ALE763"/>
      <c r="ALF763"/>
      <c r="ALG763"/>
      <c r="ALH763"/>
      <c r="ALI763"/>
      <c r="ALJ763"/>
      <c r="ALK763"/>
      <c r="ALL763"/>
      <c r="ALM763"/>
      <c r="ALN763"/>
      <c r="ALO763"/>
      <c r="ALP763"/>
      <c r="ALQ763"/>
      <c r="ALR763"/>
      <c r="ALS763"/>
      <c r="ALT763"/>
      <c r="ALU763"/>
      <c r="ALV763"/>
      <c r="ALW763"/>
      <c r="ALX763"/>
      <c r="ALY763"/>
      <c r="ALZ763"/>
      <c r="AMA763"/>
      <c r="AMB763"/>
      <c r="AMC763"/>
      <c r="AMD763"/>
      <c r="AME763"/>
      <c r="AMF763"/>
      <c r="AMG763"/>
      <c r="AMH763"/>
      <c r="AMI763"/>
      <c r="AMJ763"/>
    </row>
    <row r="764" spans="1:1024" ht="31.5" x14ac:dyDescent="0.25">
      <c r="A764" s="252">
        <v>4</v>
      </c>
      <c r="B764" s="253" t="s">
        <v>52</v>
      </c>
      <c r="C764" s="253">
        <v>1</v>
      </c>
      <c r="D764" s="253" t="s">
        <v>52</v>
      </c>
      <c r="E764" s="253">
        <v>16</v>
      </c>
      <c r="F764" s="254"/>
      <c r="G764" s="255"/>
      <c r="H764" s="256"/>
      <c r="I764" s="257"/>
      <c r="J764" s="258"/>
      <c r="K764" s="258"/>
      <c r="L764" s="259"/>
      <c r="M764" s="259"/>
      <c r="N764" s="260"/>
      <c r="O764" s="261"/>
      <c r="P764" s="262"/>
      <c r="Q764" s="242"/>
      <c r="R764" s="243"/>
      <c r="S764" s="243"/>
      <c r="T764" s="243"/>
      <c r="U764" s="83"/>
      <c r="V764" s="31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  <c r="QH764"/>
      <c r="QI764"/>
      <c r="QJ764"/>
      <c r="QK764"/>
      <c r="QL764"/>
      <c r="QM764"/>
      <c r="QN764"/>
      <c r="QO764"/>
      <c r="QP764"/>
      <c r="QQ764"/>
      <c r="QR764"/>
      <c r="QS764"/>
      <c r="QT764"/>
      <c r="QU764"/>
      <c r="QV764"/>
      <c r="QW764"/>
      <c r="QX764"/>
      <c r="QY764"/>
      <c r="QZ764"/>
      <c r="RA764"/>
      <c r="RB764"/>
      <c r="RC764"/>
      <c r="RD764"/>
      <c r="RE764"/>
      <c r="RF764"/>
      <c r="RG764"/>
      <c r="RH764"/>
      <c r="RI764"/>
      <c r="RJ764"/>
      <c r="RK764"/>
      <c r="RL764"/>
      <c r="RM764"/>
      <c r="RN764"/>
      <c r="RO764"/>
      <c r="RP764"/>
      <c r="RQ764"/>
      <c r="RR764"/>
      <c r="RS764"/>
      <c r="RT764"/>
      <c r="RU764"/>
      <c r="RV764"/>
      <c r="RW764"/>
      <c r="RX764"/>
      <c r="RY764"/>
      <c r="RZ764"/>
      <c r="SA764"/>
      <c r="SB764"/>
      <c r="SC764"/>
      <c r="SD764"/>
      <c r="SE764"/>
      <c r="SF764"/>
      <c r="SG764"/>
      <c r="SH764"/>
      <c r="SI764"/>
      <c r="SJ764"/>
      <c r="SK764"/>
      <c r="SL764"/>
      <c r="SM764"/>
      <c r="SN764"/>
      <c r="SO764"/>
      <c r="SP764"/>
      <c r="SQ764"/>
      <c r="SR764"/>
      <c r="SS764"/>
      <c r="ST764"/>
      <c r="SU764"/>
      <c r="SV764"/>
      <c r="SW764"/>
      <c r="SX764"/>
      <c r="SY764"/>
      <c r="SZ764"/>
      <c r="TA764"/>
      <c r="TB764"/>
      <c r="TC764"/>
      <c r="TD764"/>
      <c r="TE764"/>
      <c r="TF764"/>
      <c r="TG764"/>
      <c r="TH764"/>
      <c r="TI764"/>
      <c r="TJ764"/>
      <c r="TK764"/>
      <c r="TL764"/>
      <c r="TM764"/>
      <c r="TN764"/>
      <c r="TO764"/>
      <c r="TP764"/>
      <c r="TQ764"/>
      <c r="TR764"/>
      <c r="TS764"/>
      <c r="TT764"/>
      <c r="TU764"/>
      <c r="TV764"/>
      <c r="TW764"/>
      <c r="TX764"/>
      <c r="TY764"/>
      <c r="TZ764"/>
      <c r="UA764"/>
      <c r="UB764"/>
      <c r="UC764"/>
      <c r="UD764"/>
      <c r="UE764"/>
      <c r="UF764"/>
      <c r="UG764"/>
      <c r="UH764"/>
      <c r="UI764"/>
      <c r="UJ764"/>
      <c r="UK764"/>
      <c r="UL764"/>
      <c r="UM764"/>
      <c r="UN764"/>
      <c r="UO764"/>
      <c r="UP764"/>
      <c r="UQ764"/>
      <c r="UR764"/>
      <c r="US764"/>
      <c r="UT764"/>
      <c r="UU764"/>
      <c r="UV764"/>
      <c r="UW764"/>
      <c r="UX764"/>
      <c r="UY764"/>
      <c r="UZ764"/>
      <c r="VA764"/>
      <c r="VB764"/>
      <c r="VC764"/>
      <c r="VD764"/>
      <c r="VE764"/>
      <c r="VF764"/>
      <c r="VG764"/>
      <c r="VH764"/>
      <c r="VI764"/>
      <c r="VJ764"/>
      <c r="VK764"/>
      <c r="VL764"/>
      <c r="VM764"/>
      <c r="VN764"/>
      <c r="VO764"/>
      <c r="VP764"/>
      <c r="VQ764"/>
      <c r="VR764"/>
      <c r="VS764"/>
      <c r="VT764"/>
      <c r="VU764"/>
      <c r="VV764"/>
      <c r="VW764"/>
      <c r="VX764"/>
      <c r="VY764"/>
      <c r="VZ764"/>
      <c r="WA764"/>
      <c r="WB764"/>
      <c r="WC764"/>
      <c r="WD764"/>
      <c r="WE764"/>
      <c r="WF764"/>
      <c r="WG764"/>
      <c r="WH764"/>
      <c r="WI764"/>
      <c r="WJ764"/>
      <c r="WK764"/>
      <c r="WL764"/>
      <c r="WM764"/>
      <c r="WN764"/>
      <c r="WO764"/>
      <c r="WP764"/>
      <c r="WQ764"/>
      <c r="WR764"/>
      <c r="WS764"/>
      <c r="WT764"/>
      <c r="WU764"/>
      <c r="WV764"/>
      <c r="WW764"/>
      <c r="WX764"/>
      <c r="WY764"/>
      <c r="WZ764"/>
      <c r="XA764"/>
      <c r="XB764"/>
      <c r="XC764"/>
      <c r="XD764"/>
      <c r="XE764"/>
      <c r="XF764"/>
      <c r="XG764"/>
      <c r="XH764"/>
      <c r="XI764"/>
      <c r="XJ764"/>
      <c r="XK764"/>
      <c r="XL764"/>
      <c r="XM764"/>
      <c r="XN764"/>
      <c r="XO764"/>
      <c r="XP764"/>
      <c r="XQ764"/>
      <c r="XR764"/>
      <c r="XS764"/>
      <c r="XT764"/>
      <c r="XU764"/>
      <c r="XV764"/>
      <c r="XW764"/>
      <c r="XX764"/>
      <c r="XY764"/>
      <c r="XZ764"/>
      <c r="YA764"/>
      <c r="YB764"/>
      <c r="YC764"/>
      <c r="YD764"/>
      <c r="YE764"/>
      <c r="YF764"/>
      <c r="YG764"/>
      <c r="YH764"/>
      <c r="YI764"/>
      <c r="YJ764"/>
      <c r="YK764"/>
      <c r="YL764"/>
      <c r="YM764"/>
      <c r="YN764"/>
      <c r="YO764"/>
      <c r="YP764"/>
      <c r="YQ764"/>
      <c r="YR764"/>
      <c r="YS764"/>
      <c r="YT764"/>
      <c r="YU764"/>
      <c r="YV764"/>
      <c r="YW764"/>
      <c r="YX764"/>
      <c r="YY764"/>
      <c r="YZ764"/>
      <c r="ZA764"/>
      <c r="ZB764"/>
      <c r="ZC764"/>
      <c r="ZD764"/>
      <c r="ZE764"/>
      <c r="ZF764"/>
      <c r="ZG764"/>
      <c r="ZH764"/>
      <c r="ZI764"/>
      <c r="ZJ764"/>
      <c r="ZK764"/>
      <c r="ZL764"/>
      <c r="ZM764"/>
      <c r="ZN764"/>
      <c r="ZO764"/>
      <c r="ZP764"/>
      <c r="ZQ764"/>
      <c r="ZR764"/>
      <c r="ZS764"/>
      <c r="ZT764"/>
      <c r="ZU764"/>
      <c r="ZV764"/>
      <c r="ZW764"/>
      <c r="ZX764"/>
      <c r="ZY764"/>
      <c r="ZZ764"/>
      <c r="AAA764"/>
      <c r="AAB764"/>
      <c r="AAC764"/>
      <c r="AAD764"/>
      <c r="AAE764"/>
      <c r="AAF764"/>
      <c r="AAG764"/>
      <c r="AAH764"/>
      <c r="AAI764"/>
      <c r="AAJ764"/>
      <c r="AAK764"/>
      <c r="AAL764"/>
      <c r="AAM764"/>
      <c r="AAN764"/>
      <c r="AAO764"/>
      <c r="AAP764"/>
      <c r="AAQ764"/>
      <c r="AAR764"/>
      <c r="AAS764"/>
      <c r="AAT764"/>
      <c r="AAU764"/>
      <c r="AAV764"/>
      <c r="AAW764"/>
      <c r="AAX764"/>
      <c r="AAY764"/>
      <c r="AAZ764"/>
      <c r="ABA764"/>
      <c r="ABB764"/>
      <c r="ABC764"/>
      <c r="ABD764"/>
      <c r="ABE764"/>
      <c r="ABF764"/>
      <c r="ABG764"/>
      <c r="ABH764"/>
      <c r="ABI764"/>
      <c r="ABJ764"/>
      <c r="ABK764"/>
      <c r="ABL764"/>
      <c r="ABM764"/>
      <c r="ABN764"/>
      <c r="ABO764"/>
      <c r="ABP764"/>
      <c r="ABQ764"/>
      <c r="ABR764"/>
      <c r="ABS764"/>
      <c r="ABT764"/>
      <c r="ABU764"/>
      <c r="ABV764"/>
      <c r="ABW764"/>
      <c r="ABX764"/>
      <c r="ABY764"/>
      <c r="ABZ764"/>
      <c r="ACA764"/>
      <c r="ACB764"/>
      <c r="ACC764"/>
      <c r="ACD764"/>
      <c r="ACE764"/>
      <c r="ACF764"/>
      <c r="ACG764"/>
      <c r="ACH764"/>
      <c r="ACI764"/>
      <c r="ACJ764"/>
      <c r="ACK764"/>
      <c r="ACL764"/>
      <c r="ACM764"/>
      <c r="ACN764"/>
      <c r="ACO764"/>
      <c r="ACP764"/>
      <c r="ACQ764"/>
      <c r="ACR764"/>
      <c r="ACS764"/>
      <c r="ACT764"/>
      <c r="ACU764"/>
      <c r="ACV764"/>
      <c r="ACW764"/>
      <c r="ACX764"/>
      <c r="ACY764"/>
      <c r="ACZ764"/>
      <c r="ADA764"/>
      <c r="ADB764"/>
      <c r="ADC764"/>
      <c r="ADD764"/>
      <c r="ADE764"/>
      <c r="ADF764"/>
      <c r="ADG764"/>
      <c r="ADH764"/>
      <c r="ADI764"/>
      <c r="ADJ764"/>
      <c r="ADK764"/>
      <c r="ADL764"/>
      <c r="ADM764"/>
      <c r="ADN764"/>
      <c r="ADO764"/>
      <c r="ADP764"/>
      <c r="ADQ764"/>
      <c r="ADR764"/>
      <c r="ADS764"/>
      <c r="ADT764"/>
      <c r="ADU764"/>
      <c r="ADV764"/>
      <c r="ADW764"/>
      <c r="ADX764"/>
      <c r="ADY764"/>
      <c r="ADZ764"/>
      <c r="AEA764"/>
      <c r="AEB764"/>
      <c r="AEC764"/>
      <c r="AED764"/>
      <c r="AEE764"/>
      <c r="AEF764"/>
      <c r="AEG764"/>
      <c r="AEH764"/>
      <c r="AEI764"/>
      <c r="AEJ764"/>
      <c r="AEK764"/>
      <c r="AEL764"/>
      <c r="AEM764"/>
      <c r="AEN764"/>
      <c r="AEO764"/>
      <c r="AEP764"/>
      <c r="AEQ764"/>
      <c r="AER764"/>
      <c r="AES764"/>
      <c r="AET764"/>
      <c r="AEU764"/>
      <c r="AEV764"/>
      <c r="AEW764"/>
      <c r="AEX764"/>
      <c r="AEY764"/>
      <c r="AEZ764"/>
      <c r="AFA764"/>
      <c r="AFB764"/>
      <c r="AFC764"/>
      <c r="AFD764"/>
      <c r="AFE764"/>
      <c r="AFF764"/>
      <c r="AFG764"/>
      <c r="AFH764"/>
      <c r="AFI764"/>
      <c r="AFJ764"/>
      <c r="AFK764"/>
      <c r="AFL764"/>
      <c r="AFM764"/>
      <c r="AFN764"/>
      <c r="AFO764"/>
      <c r="AFP764"/>
      <c r="AFQ764"/>
      <c r="AFR764"/>
      <c r="AFS764"/>
      <c r="AFT764"/>
      <c r="AFU764"/>
      <c r="AFV764"/>
      <c r="AFW764"/>
      <c r="AFX764"/>
      <c r="AFY764"/>
      <c r="AFZ764"/>
      <c r="AGA764"/>
      <c r="AGB764"/>
      <c r="AGC764"/>
      <c r="AGD764"/>
      <c r="AGE764"/>
      <c r="AGF764"/>
      <c r="AGG764"/>
      <c r="AGH764"/>
      <c r="AGI764"/>
      <c r="AGJ764"/>
      <c r="AGK764"/>
      <c r="AGL764"/>
      <c r="AGM764"/>
      <c r="AGN764"/>
      <c r="AGO764"/>
      <c r="AGP764"/>
      <c r="AGQ764"/>
      <c r="AGR764"/>
      <c r="AGS764"/>
      <c r="AGT764"/>
      <c r="AGU764"/>
      <c r="AGV764"/>
      <c r="AGW764"/>
      <c r="AGX764"/>
      <c r="AGY764"/>
      <c r="AGZ764"/>
      <c r="AHA764"/>
      <c r="AHB764"/>
      <c r="AHC764"/>
      <c r="AHD764"/>
      <c r="AHE764"/>
      <c r="AHF764"/>
      <c r="AHG764"/>
      <c r="AHH764"/>
      <c r="AHI764"/>
      <c r="AHJ764"/>
      <c r="AHK764"/>
      <c r="AHL764"/>
      <c r="AHM764"/>
      <c r="AHN764"/>
      <c r="AHO764"/>
      <c r="AHP764"/>
      <c r="AHQ764"/>
      <c r="AHR764"/>
      <c r="AHS764"/>
      <c r="AHT764"/>
      <c r="AHU764"/>
      <c r="AHV764"/>
      <c r="AHW764"/>
      <c r="AHX764"/>
      <c r="AHY764"/>
      <c r="AHZ764"/>
      <c r="AIA764"/>
      <c r="AIB764"/>
      <c r="AIC764"/>
      <c r="AID764"/>
      <c r="AIE764"/>
      <c r="AIF764"/>
      <c r="AIG764"/>
      <c r="AIH764"/>
      <c r="AII764"/>
      <c r="AIJ764"/>
      <c r="AIK764"/>
      <c r="AIL764"/>
      <c r="AIM764"/>
      <c r="AIN764"/>
      <c r="AIO764"/>
      <c r="AIP764"/>
      <c r="AIQ764"/>
      <c r="AIR764"/>
      <c r="AIS764"/>
      <c r="AIT764"/>
      <c r="AIU764"/>
      <c r="AIV764"/>
      <c r="AIW764"/>
      <c r="AIX764"/>
      <c r="AIY764"/>
      <c r="AIZ764"/>
      <c r="AJA764"/>
      <c r="AJB764"/>
      <c r="AJC764"/>
      <c r="AJD764"/>
      <c r="AJE764"/>
      <c r="AJF764"/>
      <c r="AJG764"/>
      <c r="AJH764"/>
      <c r="AJI764"/>
      <c r="AJJ764"/>
      <c r="AJK764"/>
      <c r="AJL764"/>
      <c r="AJM764"/>
      <c r="AJN764"/>
      <c r="AJO764"/>
      <c r="AJP764"/>
      <c r="AJQ764"/>
      <c r="AJR764"/>
      <c r="AJS764"/>
      <c r="AJT764"/>
      <c r="AJU764"/>
      <c r="AJV764"/>
      <c r="AJW764"/>
      <c r="AJX764"/>
      <c r="AJY764"/>
      <c r="AJZ764"/>
      <c r="AKA764"/>
      <c r="AKB764"/>
      <c r="AKC764"/>
      <c r="AKD764"/>
      <c r="AKE764"/>
      <c r="AKF764"/>
      <c r="AKG764"/>
      <c r="AKH764"/>
      <c r="AKI764"/>
      <c r="AKJ764"/>
      <c r="AKK764"/>
      <c r="AKL764"/>
      <c r="AKM764"/>
      <c r="AKN764"/>
      <c r="AKO764"/>
      <c r="AKP764"/>
      <c r="AKQ764"/>
      <c r="AKR764"/>
      <c r="AKS764"/>
      <c r="AKT764"/>
      <c r="AKU764"/>
      <c r="AKV764"/>
      <c r="AKW764"/>
      <c r="AKX764"/>
      <c r="AKY764"/>
      <c r="AKZ764"/>
      <c r="ALA764"/>
      <c r="ALB764"/>
      <c r="ALC764"/>
      <c r="ALD764"/>
      <c r="ALE764"/>
      <c r="ALF764"/>
      <c r="ALG764"/>
      <c r="ALH764"/>
      <c r="ALI764"/>
      <c r="ALJ764"/>
      <c r="ALK764"/>
      <c r="ALL764"/>
      <c r="ALM764"/>
      <c r="ALN764"/>
      <c r="ALO764"/>
      <c r="ALP764"/>
      <c r="ALQ764"/>
      <c r="ALR764"/>
      <c r="ALS764"/>
      <c r="ALT764"/>
      <c r="ALU764"/>
      <c r="ALV764"/>
      <c r="ALW764"/>
      <c r="ALX764"/>
      <c r="ALY764"/>
      <c r="ALZ764"/>
      <c r="AMA764"/>
      <c r="AMB764"/>
      <c r="AMC764"/>
      <c r="AMD764"/>
      <c r="AME764"/>
      <c r="AMF764"/>
      <c r="AMG764"/>
      <c r="AMH764"/>
      <c r="AMI764"/>
      <c r="AMJ764"/>
    </row>
    <row r="765" spans="1:1024" s="95" customFormat="1" ht="15.75" x14ac:dyDescent="0.25">
      <c r="A765" s="252"/>
      <c r="B765" s="253"/>
      <c r="C765" s="253"/>
      <c r="D765" s="253"/>
      <c r="E765" s="253"/>
      <c r="F765" s="280"/>
      <c r="G765" s="277" t="s">
        <v>100</v>
      </c>
      <c r="H765" s="281"/>
      <c r="I765" s="282"/>
      <c r="J765" s="283"/>
      <c r="K765" s="283"/>
      <c r="L765" s="284"/>
      <c r="M765" s="284"/>
      <c r="N765" s="285"/>
      <c r="O765" s="286"/>
      <c r="P765" s="262"/>
      <c r="Q765" s="287"/>
      <c r="R765" s="288"/>
      <c r="S765" s="288"/>
      <c r="T765" s="288"/>
      <c r="U765" s="94"/>
      <c r="V765" s="317"/>
    </row>
    <row r="766" spans="1:1024" ht="31.5" x14ac:dyDescent="0.25">
      <c r="A766" s="252">
        <v>4</v>
      </c>
      <c r="B766" s="253" t="s">
        <v>52</v>
      </c>
      <c r="C766" s="253">
        <v>1</v>
      </c>
      <c r="D766" s="253" t="s">
        <v>52</v>
      </c>
      <c r="E766" s="253">
        <v>17</v>
      </c>
      <c r="F766" s="254">
        <v>92724</v>
      </c>
      <c r="G766" s="255" t="s">
        <v>91</v>
      </c>
      <c r="H766" s="256" t="s">
        <v>81</v>
      </c>
      <c r="I766" s="257">
        <v>1.78</v>
      </c>
      <c r="J766" s="258">
        <v>352.4</v>
      </c>
      <c r="K766" s="258">
        <v>15.77</v>
      </c>
      <c r="L766" s="259">
        <f>SUM(J766:K766)</f>
        <v>368.16999999999996</v>
      </c>
      <c r="M766" s="259">
        <f>L766*I766</f>
        <v>655.34259999999995</v>
      </c>
      <c r="N766" s="260">
        <f>$P$7</f>
        <v>0.2666</v>
      </c>
      <c r="O766" s="261">
        <f>M766*(1+N766)</f>
        <v>830.05693715999985</v>
      </c>
      <c r="P766" s="262">
        <f>O766/$O$1113</f>
        <v>4.8161087177810282E-4</v>
      </c>
      <c r="Q766" s="242"/>
      <c r="R766" s="243"/>
      <c r="S766" s="263">
        <f>IF($V$7=0,0,L766*(1+$V$7)*(1-$V$6))</f>
        <v>0</v>
      </c>
      <c r="T766" s="263">
        <f>S766*I766</f>
        <v>0</v>
      </c>
      <c r="U766" s="83"/>
      <c r="V766" s="310" t="e">
        <f>T766/$T$1113</f>
        <v>#DIV/0!</v>
      </c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  <c r="MM766"/>
      <c r="MN766"/>
      <c r="MO766"/>
      <c r="MP766"/>
      <c r="MQ766"/>
      <c r="MR766"/>
      <c r="MS766"/>
      <c r="MT766"/>
      <c r="MU766"/>
      <c r="MV766"/>
      <c r="MW766"/>
      <c r="MX766"/>
      <c r="MY766"/>
      <c r="MZ766"/>
      <c r="NA766"/>
      <c r="NB766"/>
      <c r="NC766"/>
      <c r="ND766"/>
      <c r="NE766"/>
      <c r="NF766"/>
      <c r="NG766"/>
      <c r="NH766"/>
      <c r="NI766"/>
      <c r="NJ766"/>
      <c r="NK766"/>
      <c r="NL766"/>
      <c r="NM766"/>
      <c r="NN766"/>
      <c r="NO766"/>
      <c r="NP766"/>
      <c r="NQ766"/>
      <c r="NR766"/>
      <c r="NS766"/>
      <c r="NT766"/>
      <c r="NU766"/>
      <c r="NV766"/>
      <c r="NW766"/>
      <c r="NX766"/>
      <c r="NY766"/>
      <c r="NZ766"/>
      <c r="OA766"/>
      <c r="OB766"/>
      <c r="OC766"/>
      <c r="OD766"/>
      <c r="OE766"/>
      <c r="OF766"/>
      <c r="OG766"/>
      <c r="OH766"/>
      <c r="OI766"/>
      <c r="OJ766"/>
      <c r="OK766"/>
      <c r="OL766"/>
      <c r="OM766"/>
      <c r="ON766"/>
      <c r="OO766"/>
      <c r="OP766"/>
      <c r="OQ766"/>
      <c r="OR766"/>
      <c r="OS766"/>
      <c r="OT766"/>
      <c r="OU766"/>
      <c r="OV766"/>
      <c r="OW766"/>
      <c r="OX766"/>
      <c r="OY766"/>
      <c r="OZ766"/>
      <c r="PA766"/>
      <c r="PB766"/>
      <c r="PC766"/>
      <c r="PD766"/>
      <c r="PE766"/>
      <c r="PF766"/>
      <c r="PG766"/>
      <c r="PH766"/>
      <c r="PI766"/>
      <c r="PJ766"/>
      <c r="PK766"/>
      <c r="PL766"/>
      <c r="PM766"/>
      <c r="PN766"/>
      <c r="PO766"/>
      <c r="PP766"/>
      <c r="PQ766"/>
      <c r="PR766"/>
      <c r="PS766"/>
      <c r="PT766"/>
      <c r="PU766"/>
      <c r="PV766"/>
      <c r="PW766"/>
      <c r="PX766"/>
      <c r="PY766"/>
      <c r="PZ766"/>
      <c r="QA766"/>
      <c r="QB766"/>
      <c r="QC766"/>
      <c r="QD766"/>
      <c r="QE766"/>
      <c r="QF766"/>
      <c r="QG766"/>
      <c r="QH766"/>
      <c r="QI766"/>
      <c r="QJ766"/>
      <c r="QK766"/>
      <c r="QL766"/>
      <c r="QM766"/>
      <c r="QN766"/>
      <c r="QO766"/>
      <c r="QP766"/>
      <c r="QQ766"/>
      <c r="QR766"/>
      <c r="QS766"/>
      <c r="QT766"/>
      <c r="QU766"/>
      <c r="QV766"/>
      <c r="QW766"/>
      <c r="QX766"/>
      <c r="QY766"/>
      <c r="QZ766"/>
      <c r="RA766"/>
      <c r="RB766"/>
      <c r="RC766"/>
      <c r="RD766"/>
      <c r="RE766"/>
      <c r="RF766"/>
      <c r="RG766"/>
      <c r="RH766"/>
      <c r="RI766"/>
      <c r="RJ766"/>
      <c r="RK766"/>
      <c r="RL766"/>
      <c r="RM766"/>
      <c r="RN766"/>
      <c r="RO766"/>
      <c r="RP766"/>
      <c r="RQ766"/>
      <c r="RR766"/>
      <c r="RS766"/>
      <c r="RT766"/>
      <c r="RU766"/>
      <c r="RV766"/>
      <c r="RW766"/>
      <c r="RX766"/>
      <c r="RY766"/>
      <c r="RZ766"/>
      <c r="SA766"/>
      <c r="SB766"/>
      <c r="SC766"/>
      <c r="SD766"/>
      <c r="SE766"/>
      <c r="SF766"/>
      <c r="SG766"/>
      <c r="SH766"/>
      <c r="SI766"/>
      <c r="SJ766"/>
      <c r="SK766"/>
      <c r="SL766"/>
      <c r="SM766"/>
      <c r="SN766"/>
      <c r="SO766"/>
      <c r="SP766"/>
      <c r="SQ766"/>
      <c r="SR766"/>
      <c r="SS766"/>
      <c r="ST766"/>
      <c r="SU766"/>
      <c r="SV766"/>
      <c r="SW766"/>
      <c r="SX766"/>
      <c r="SY766"/>
      <c r="SZ766"/>
      <c r="TA766"/>
      <c r="TB766"/>
      <c r="TC766"/>
      <c r="TD766"/>
      <c r="TE766"/>
      <c r="TF766"/>
      <c r="TG766"/>
      <c r="TH766"/>
      <c r="TI766"/>
      <c r="TJ766"/>
      <c r="TK766"/>
      <c r="TL766"/>
      <c r="TM766"/>
      <c r="TN766"/>
      <c r="TO766"/>
      <c r="TP766"/>
      <c r="TQ766"/>
      <c r="TR766"/>
      <c r="TS766"/>
      <c r="TT766"/>
      <c r="TU766"/>
      <c r="TV766"/>
      <c r="TW766"/>
      <c r="TX766"/>
      <c r="TY766"/>
      <c r="TZ766"/>
      <c r="UA766"/>
      <c r="UB766"/>
      <c r="UC766"/>
      <c r="UD766"/>
      <c r="UE766"/>
      <c r="UF766"/>
      <c r="UG766"/>
      <c r="UH766"/>
      <c r="UI766"/>
      <c r="UJ766"/>
      <c r="UK766"/>
      <c r="UL766"/>
      <c r="UM766"/>
      <c r="UN766"/>
      <c r="UO766"/>
      <c r="UP766"/>
      <c r="UQ766"/>
      <c r="UR766"/>
      <c r="US766"/>
      <c r="UT766"/>
      <c r="UU766"/>
      <c r="UV766"/>
      <c r="UW766"/>
      <c r="UX766"/>
      <c r="UY766"/>
      <c r="UZ766"/>
      <c r="VA766"/>
      <c r="VB766"/>
      <c r="VC766"/>
      <c r="VD766"/>
      <c r="VE766"/>
      <c r="VF766"/>
      <c r="VG766"/>
      <c r="VH766"/>
      <c r="VI766"/>
      <c r="VJ766"/>
      <c r="VK766"/>
      <c r="VL766"/>
      <c r="VM766"/>
      <c r="VN766"/>
      <c r="VO766"/>
      <c r="VP766"/>
      <c r="VQ766"/>
      <c r="VR766"/>
      <c r="VS766"/>
      <c r="VT766"/>
      <c r="VU766"/>
      <c r="VV766"/>
      <c r="VW766"/>
      <c r="VX766"/>
      <c r="VY766"/>
      <c r="VZ766"/>
      <c r="WA766"/>
      <c r="WB766"/>
      <c r="WC766"/>
      <c r="WD766"/>
      <c r="WE766"/>
      <c r="WF766"/>
      <c r="WG766"/>
      <c r="WH766"/>
      <c r="WI766"/>
      <c r="WJ766"/>
      <c r="WK766"/>
      <c r="WL766"/>
      <c r="WM766"/>
      <c r="WN766"/>
      <c r="WO766"/>
      <c r="WP766"/>
      <c r="WQ766"/>
      <c r="WR766"/>
      <c r="WS766"/>
      <c r="WT766"/>
      <c r="WU766"/>
      <c r="WV766"/>
      <c r="WW766"/>
      <c r="WX766"/>
      <c r="WY766"/>
      <c r="WZ766"/>
      <c r="XA766"/>
      <c r="XB766"/>
      <c r="XC766"/>
      <c r="XD766"/>
      <c r="XE766"/>
      <c r="XF766"/>
      <c r="XG766"/>
      <c r="XH766"/>
      <c r="XI766"/>
      <c r="XJ766"/>
      <c r="XK766"/>
      <c r="XL766"/>
      <c r="XM766"/>
      <c r="XN766"/>
      <c r="XO766"/>
      <c r="XP766"/>
      <c r="XQ766"/>
      <c r="XR766"/>
      <c r="XS766"/>
      <c r="XT766"/>
      <c r="XU766"/>
      <c r="XV766"/>
      <c r="XW766"/>
      <c r="XX766"/>
      <c r="XY766"/>
      <c r="XZ766"/>
      <c r="YA766"/>
      <c r="YB766"/>
      <c r="YC766"/>
      <c r="YD766"/>
      <c r="YE766"/>
      <c r="YF766"/>
      <c r="YG766"/>
      <c r="YH766"/>
      <c r="YI766"/>
      <c r="YJ766"/>
      <c r="YK766"/>
      <c r="YL766"/>
      <c r="YM766"/>
      <c r="YN766"/>
      <c r="YO766"/>
      <c r="YP766"/>
      <c r="YQ766"/>
      <c r="YR766"/>
      <c r="YS766"/>
      <c r="YT766"/>
      <c r="YU766"/>
      <c r="YV766"/>
      <c r="YW766"/>
      <c r="YX766"/>
      <c r="YY766"/>
      <c r="YZ766"/>
      <c r="ZA766"/>
      <c r="ZB766"/>
      <c r="ZC766"/>
      <c r="ZD766"/>
      <c r="ZE766"/>
      <c r="ZF766"/>
      <c r="ZG766"/>
      <c r="ZH766"/>
      <c r="ZI766"/>
      <c r="ZJ766"/>
      <c r="ZK766"/>
      <c r="ZL766"/>
      <c r="ZM766"/>
      <c r="ZN766"/>
      <c r="ZO766"/>
      <c r="ZP766"/>
      <c r="ZQ766"/>
      <c r="ZR766"/>
      <c r="ZS766"/>
      <c r="ZT766"/>
      <c r="ZU766"/>
      <c r="ZV766"/>
      <c r="ZW766"/>
      <c r="ZX766"/>
      <c r="ZY766"/>
      <c r="ZZ766"/>
      <c r="AAA766"/>
      <c r="AAB766"/>
      <c r="AAC766"/>
      <c r="AAD766"/>
      <c r="AAE766"/>
      <c r="AAF766"/>
      <c r="AAG766"/>
      <c r="AAH766"/>
      <c r="AAI766"/>
      <c r="AAJ766"/>
      <c r="AAK766"/>
      <c r="AAL766"/>
      <c r="AAM766"/>
      <c r="AAN766"/>
      <c r="AAO766"/>
      <c r="AAP766"/>
      <c r="AAQ766"/>
      <c r="AAR766"/>
      <c r="AAS766"/>
      <c r="AAT766"/>
      <c r="AAU766"/>
      <c r="AAV766"/>
      <c r="AAW766"/>
      <c r="AAX766"/>
      <c r="AAY766"/>
      <c r="AAZ766"/>
      <c r="ABA766"/>
      <c r="ABB766"/>
      <c r="ABC766"/>
      <c r="ABD766"/>
      <c r="ABE766"/>
      <c r="ABF766"/>
      <c r="ABG766"/>
      <c r="ABH766"/>
      <c r="ABI766"/>
      <c r="ABJ766"/>
      <c r="ABK766"/>
      <c r="ABL766"/>
      <c r="ABM766"/>
      <c r="ABN766"/>
      <c r="ABO766"/>
      <c r="ABP766"/>
      <c r="ABQ766"/>
      <c r="ABR766"/>
      <c r="ABS766"/>
      <c r="ABT766"/>
      <c r="ABU766"/>
      <c r="ABV766"/>
      <c r="ABW766"/>
      <c r="ABX766"/>
      <c r="ABY766"/>
      <c r="ABZ766"/>
      <c r="ACA766"/>
      <c r="ACB766"/>
      <c r="ACC766"/>
      <c r="ACD766"/>
      <c r="ACE766"/>
      <c r="ACF766"/>
      <c r="ACG766"/>
      <c r="ACH766"/>
      <c r="ACI766"/>
      <c r="ACJ766"/>
      <c r="ACK766"/>
      <c r="ACL766"/>
      <c r="ACM766"/>
      <c r="ACN766"/>
      <c r="ACO766"/>
      <c r="ACP766"/>
      <c r="ACQ766"/>
      <c r="ACR766"/>
      <c r="ACS766"/>
      <c r="ACT766"/>
      <c r="ACU766"/>
      <c r="ACV766"/>
      <c r="ACW766"/>
      <c r="ACX766"/>
      <c r="ACY766"/>
      <c r="ACZ766"/>
      <c r="ADA766"/>
      <c r="ADB766"/>
      <c r="ADC766"/>
      <c r="ADD766"/>
      <c r="ADE766"/>
      <c r="ADF766"/>
      <c r="ADG766"/>
      <c r="ADH766"/>
      <c r="ADI766"/>
      <c r="ADJ766"/>
      <c r="ADK766"/>
      <c r="ADL766"/>
      <c r="ADM766"/>
      <c r="ADN766"/>
      <c r="ADO766"/>
      <c r="ADP766"/>
      <c r="ADQ766"/>
      <c r="ADR766"/>
      <c r="ADS766"/>
      <c r="ADT766"/>
      <c r="ADU766"/>
      <c r="ADV766"/>
      <c r="ADW766"/>
      <c r="ADX766"/>
      <c r="ADY766"/>
      <c r="ADZ766"/>
      <c r="AEA766"/>
      <c r="AEB766"/>
      <c r="AEC766"/>
      <c r="AED766"/>
      <c r="AEE766"/>
      <c r="AEF766"/>
      <c r="AEG766"/>
      <c r="AEH766"/>
      <c r="AEI766"/>
      <c r="AEJ766"/>
      <c r="AEK766"/>
      <c r="AEL766"/>
      <c r="AEM766"/>
      <c r="AEN766"/>
      <c r="AEO766"/>
      <c r="AEP766"/>
      <c r="AEQ766"/>
      <c r="AER766"/>
      <c r="AES766"/>
      <c r="AET766"/>
      <c r="AEU766"/>
      <c r="AEV766"/>
      <c r="AEW766"/>
      <c r="AEX766"/>
      <c r="AEY766"/>
      <c r="AEZ766"/>
      <c r="AFA766"/>
      <c r="AFB766"/>
      <c r="AFC766"/>
      <c r="AFD766"/>
      <c r="AFE766"/>
      <c r="AFF766"/>
      <c r="AFG766"/>
      <c r="AFH766"/>
      <c r="AFI766"/>
      <c r="AFJ766"/>
      <c r="AFK766"/>
      <c r="AFL766"/>
      <c r="AFM766"/>
      <c r="AFN766"/>
      <c r="AFO766"/>
      <c r="AFP766"/>
      <c r="AFQ766"/>
      <c r="AFR766"/>
      <c r="AFS766"/>
      <c r="AFT766"/>
      <c r="AFU766"/>
      <c r="AFV766"/>
      <c r="AFW766"/>
      <c r="AFX766"/>
      <c r="AFY766"/>
      <c r="AFZ766"/>
      <c r="AGA766"/>
      <c r="AGB766"/>
      <c r="AGC766"/>
      <c r="AGD766"/>
      <c r="AGE766"/>
      <c r="AGF766"/>
      <c r="AGG766"/>
      <c r="AGH766"/>
      <c r="AGI766"/>
      <c r="AGJ766"/>
      <c r="AGK766"/>
      <c r="AGL766"/>
      <c r="AGM766"/>
      <c r="AGN766"/>
      <c r="AGO766"/>
      <c r="AGP766"/>
      <c r="AGQ766"/>
      <c r="AGR766"/>
      <c r="AGS766"/>
      <c r="AGT766"/>
      <c r="AGU766"/>
      <c r="AGV766"/>
      <c r="AGW766"/>
      <c r="AGX766"/>
      <c r="AGY766"/>
      <c r="AGZ766"/>
      <c r="AHA766"/>
      <c r="AHB766"/>
      <c r="AHC766"/>
      <c r="AHD766"/>
      <c r="AHE766"/>
      <c r="AHF766"/>
      <c r="AHG766"/>
      <c r="AHH766"/>
      <c r="AHI766"/>
      <c r="AHJ766"/>
      <c r="AHK766"/>
      <c r="AHL766"/>
      <c r="AHM766"/>
      <c r="AHN766"/>
      <c r="AHO766"/>
      <c r="AHP766"/>
      <c r="AHQ766"/>
      <c r="AHR766"/>
      <c r="AHS766"/>
      <c r="AHT766"/>
      <c r="AHU766"/>
      <c r="AHV766"/>
      <c r="AHW766"/>
      <c r="AHX766"/>
      <c r="AHY766"/>
      <c r="AHZ766"/>
      <c r="AIA766"/>
      <c r="AIB766"/>
      <c r="AIC766"/>
      <c r="AID766"/>
      <c r="AIE766"/>
      <c r="AIF766"/>
      <c r="AIG766"/>
      <c r="AIH766"/>
      <c r="AII766"/>
      <c r="AIJ766"/>
      <c r="AIK766"/>
      <c r="AIL766"/>
      <c r="AIM766"/>
      <c r="AIN766"/>
      <c r="AIO766"/>
      <c r="AIP766"/>
      <c r="AIQ766"/>
      <c r="AIR766"/>
      <c r="AIS766"/>
      <c r="AIT766"/>
      <c r="AIU766"/>
      <c r="AIV766"/>
      <c r="AIW766"/>
      <c r="AIX766"/>
      <c r="AIY766"/>
      <c r="AIZ766"/>
      <c r="AJA766"/>
      <c r="AJB766"/>
      <c r="AJC766"/>
      <c r="AJD766"/>
      <c r="AJE766"/>
      <c r="AJF766"/>
      <c r="AJG766"/>
      <c r="AJH766"/>
      <c r="AJI766"/>
      <c r="AJJ766"/>
      <c r="AJK766"/>
      <c r="AJL766"/>
      <c r="AJM766"/>
      <c r="AJN766"/>
      <c r="AJO766"/>
      <c r="AJP766"/>
      <c r="AJQ766"/>
      <c r="AJR766"/>
      <c r="AJS766"/>
      <c r="AJT766"/>
      <c r="AJU766"/>
      <c r="AJV766"/>
      <c r="AJW766"/>
      <c r="AJX766"/>
      <c r="AJY766"/>
      <c r="AJZ766"/>
      <c r="AKA766"/>
      <c r="AKB766"/>
      <c r="AKC766"/>
      <c r="AKD766"/>
      <c r="AKE766"/>
      <c r="AKF766"/>
      <c r="AKG766"/>
      <c r="AKH766"/>
      <c r="AKI766"/>
      <c r="AKJ766"/>
      <c r="AKK766"/>
      <c r="AKL766"/>
      <c r="AKM766"/>
      <c r="AKN766"/>
      <c r="AKO766"/>
      <c r="AKP766"/>
      <c r="AKQ766"/>
      <c r="AKR766"/>
      <c r="AKS766"/>
      <c r="AKT766"/>
      <c r="AKU766"/>
      <c r="AKV766"/>
      <c r="AKW766"/>
      <c r="AKX766"/>
      <c r="AKY766"/>
      <c r="AKZ766"/>
      <c r="ALA766"/>
      <c r="ALB766"/>
      <c r="ALC766"/>
      <c r="ALD766"/>
      <c r="ALE766"/>
      <c r="ALF766"/>
      <c r="ALG766"/>
      <c r="ALH766"/>
      <c r="ALI766"/>
      <c r="ALJ766"/>
      <c r="ALK766"/>
      <c r="ALL766"/>
      <c r="ALM766"/>
      <c r="ALN766"/>
      <c r="ALO766"/>
      <c r="ALP766"/>
      <c r="ALQ766"/>
      <c r="ALR766"/>
      <c r="ALS766"/>
      <c r="ALT766"/>
      <c r="ALU766"/>
      <c r="ALV766"/>
      <c r="ALW766"/>
      <c r="ALX766"/>
      <c r="ALY766"/>
      <c r="ALZ766"/>
      <c r="AMA766"/>
      <c r="AMB766"/>
      <c r="AMC766"/>
      <c r="AMD766"/>
      <c r="AME766"/>
      <c r="AMF766"/>
      <c r="AMG766"/>
      <c r="AMH766"/>
      <c r="AMI766"/>
      <c r="AMJ766"/>
    </row>
    <row r="767" spans="1:1024" ht="31.5" x14ac:dyDescent="0.25">
      <c r="A767" s="252">
        <v>4</v>
      </c>
      <c r="B767" s="253" t="s">
        <v>52</v>
      </c>
      <c r="C767" s="253">
        <v>1</v>
      </c>
      <c r="D767" s="253" t="s">
        <v>52</v>
      </c>
      <c r="E767" s="253">
        <v>18</v>
      </c>
      <c r="F767" s="254">
        <v>92791</v>
      </c>
      <c r="G767" s="255" t="s">
        <v>89</v>
      </c>
      <c r="H767" s="256" t="s">
        <v>88</v>
      </c>
      <c r="I767" s="257">
        <v>29.87</v>
      </c>
      <c r="J767" s="258">
        <v>4.24</v>
      </c>
      <c r="K767" s="258">
        <v>2.72</v>
      </c>
      <c r="L767" s="259">
        <f>SUM(J767:K767)</f>
        <v>6.9600000000000009</v>
      </c>
      <c r="M767" s="259">
        <f>L767*I767</f>
        <v>207.89520000000005</v>
      </c>
      <c r="N767" s="260">
        <f>$P$7</f>
        <v>0.2666</v>
      </c>
      <c r="O767" s="261">
        <f>M767*(1+N767)</f>
        <v>263.32006032000004</v>
      </c>
      <c r="P767" s="262">
        <f>O767/$O$1113</f>
        <v>1.5278205401340165E-4</v>
      </c>
      <c r="Q767" s="242"/>
      <c r="R767" s="243"/>
      <c r="S767" s="263">
        <f>IF($V$7=0,0,L767*(1+$V$7)*(1-$V$6))</f>
        <v>0</v>
      </c>
      <c r="T767" s="263">
        <f>S767*I767</f>
        <v>0</v>
      </c>
      <c r="U767" s="83"/>
      <c r="V767" s="310" t="e">
        <f>T767/$T$1113</f>
        <v>#DIV/0!</v>
      </c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  <c r="MM767"/>
      <c r="MN767"/>
      <c r="MO767"/>
      <c r="MP767"/>
      <c r="MQ767"/>
      <c r="MR767"/>
      <c r="MS767"/>
      <c r="MT767"/>
      <c r="MU767"/>
      <c r="MV767"/>
      <c r="MW767"/>
      <c r="MX767"/>
      <c r="MY767"/>
      <c r="MZ767"/>
      <c r="NA767"/>
      <c r="NB767"/>
      <c r="NC767"/>
      <c r="ND767"/>
      <c r="NE767"/>
      <c r="NF767"/>
      <c r="NG767"/>
      <c r="NH767"/>
      <c r="NI767"/>
      <c r="NJ767"/>
      <c r="NK767"/>
      <c r="NL767"/>
      <c r="NM767"/>
      <c r="NN767"/>
      <c r="NO767"/>
      <c r="NP767"/>
      <c r="NQ767"/>
      <c r="NR767"/>
      <c r="NS767"/>
      <c r="NT767"/>
      <c r="NU767"/>
      <c r="NV767"/>
      <c r="NW767"/>
      <c r="NX767"/>
      <c r="NY767"/>
      <c r="NZ767"/>
      <c r="OA767"/>
      <c r="OB767"/>
      <c r="OC767"/>
      <c r="OD767"/>
      <c r="OE767"/>
      <c r="OF767"/>
      <c r="OG767"/>
      <c r="OH767"/>
      <c r="OI767"/>
      <c r="OJ767"/>
      <c r="OK767"/>
      <c r="OL767"/>
      <c r="OM767"/>
      <c r="ON767"/>
      <c r="OO767"/>
      <c r="OP767"/>
      <c r="OQ767"/>
      <c r="OR767"/>
      <c r="OS767"/>
      <c r="OT767"/>
      <c r="OU767"/>
      <c r="OV767"/>
      <c r="OW767"/>
      <c r="OX767"/>
      <c r="OY767"/>
      <c r="OZ767"/>
      <c r="PA767"/>
      <c r="PB767"/>
      <c r="PC767"/>
      <c r="PD767"/>
      <c r="PE767"/>
      <c r="PF767"/>
      <c r="PG767"/>
      <c r="PH767"/>
      <c r="PI767"/>
      <c r="PJ767"/>
      <c r="PK767"/>
      <c r="PL767"/>
      <c r="PM767"/>
      <c r="PN767"/>
      <c r="PO767"/>
      <c r="PP767"/>
      <c r="PQ767"/>
      <c r="PR767"/>
      <c r="PS767"/>
      <c r="PT767"/>
      <c r="PU767"/>
      <c r="PV767"/>
      <c r="PW767"/>
      <c r="PX767"/>
      <c r="PY767"/>
      <c r="PZ767"/>
      <c r="QA767"/>
      <c r="QB767"/>
      <c r="QC767"/>
      <c r="QD767"/>
      <c r="QE767"/>
      <c r="QF767"/>
      <c r="QG767"/>
      <c r="QH767"/>
      <c r="QI767"/>
      <c r="QJ767"/>
      <c r="QK767"/>
      <c r="QL767"/>
      <c r="QM767"/>
      <c r="QN767"/>
      <c r="QO767"/>
      <c r="QP767"/>
      <c r="QQ767"/>
      <c r="QR767"/>
      <c r="QS767"/>
      <c r="QT767"/>
      <c r="QU767"/>
      <c r="QV767"/>
      <c r="QW767"/>
      <c r="QX767"/>
      <c r="QY767"/>
      <c r="QZ767"/>
      <c r="RA767"/>
      <c r="RB767"/>
      <c r="RC767"/>
      <c r="RD767"/>
      <c r="RE767"/>
      <c r="RF767"/>
      <c r="RG767"/>
      <c r="RH767"/>
      <c r="RI767"/>
      <c r="RJ767"/>
      <c r="RK767"/>
      <c r="RL767"/>
      <c r="RM767"/>
      <c r="RN767"/>
      <c r="RO767"/>
      <c r="RP767"/>
      <c r="RQ767"/>
      <c r="RR767"/>
      <c r="RS767"/>
      <c r="RT767"/>
      <c r="RU767"/>
      <c r="RV767"/>
      <c r="RW767"/>
      <c r="RX767"/>
      <c r="RY767"/>
      <c r="RZ767"/>
      <c r="SA767"/>
      <c r="SB767"/>
      <c r="SC767"/>
      <c r="SD767"/>
      <c r="SE767"/>
      <c r="SF767"/>
      <c r="SG767"/>
      <c r="SH767"/>
      <c r="SI767"/>
      <c r="SJ767"/>
      <c r="SK767"/>
      <c r="SL767"/>
      <c r="SM767"/>
      <c r="SN767"/>
      <c r="SO767"/>
      <c r="SP767"/>
      <c r="SQ767"/>
      <c r="SR767"/>
      <c r="SS767"/>
      <c r="ST767"/>
      <c r="SU767"/>
      <c r="SV767"/>
      <c r="SW767"/>
      <c r="SX767"/>
      <c r="SY767"/>
      <c r="SZ767"/>
      <c r="TA767"/>
      <c r="TB767"/>
      <c r="TC767"/>
      <c r="TD767"/>
      <c r="TE767"/>
      <c r="TF767"/>
      <c r="TG767"/>
      <c r="TH767"/>
      <c r="TI767"/>
      <c r="TJ767"/>
      <c r="TK767"/>
      <c r="TL767"/>
      <c r="TM767"/>
      <c r="TN767"/>
      <c r="TO767"/>
      <c r="TP767"/>
      <c r="TQ767"/>
      <c r="TR767"/>
      <c r="TS767"/>
      <c r="TT767"/>
      <c r="TU767"/>
      <c r="TV767"/>
      <c r="TW767"/>
      <c r="TX767"/>
      <c r="TY767"/>
      <c r="TZ767"/>
      <c r="UA767"/>
      <c r="UB767"/>
      <c r="UC767"/>
      <c r="UD767"/>
      <c r="UE767"/>
      <c r="UF767"/>
      <c r="UG767"/>
      <c r="UH767"/>
      <c r="UI767"/>
      <c r="UJ767"/>
      <c r="UK767"/>
      <c r="UL767"/>
      <c r="UM767"/>
      <c r="UN767"/>
      <c r="UO767"/>
      <c r="UP767"/>
      <c r="UQ767"/>
      <c r="UR767"/>
      <c r="US767"/>
      <c r="UT767"/>
      <c r="UU767"/>
      <c r="UV767"/>
      <c r="UW767"/>
      <c r="UX767"/>
      <c r="UY767"/>
      <c r="UZ767"/>
      <c r="VA767"/>
      <c r="VB767"/>
      <c r="VC767"/>
      <c r="VD767"/>
      <c r="VE767"/>
      <c r="VF767"/>
      <c r="VG767"/>
      <c r="VH767"/>
      <c r="VI767"/>
      <c r="VJ767"/>
      <c r="VK767"/>
      <c r="VL767"/>
      <c r="VM767"/>
      <c r="VN767"/>
      <c r="VO767"/>
      <c r="VP767"/>
      <c r="VQ767"/>
      <c r="VR767"/>
      <c r="VS767"/>
      <c r="VT767"/>
      <c r="VU767"/>
      <c r="VV767"/>
      <c r="VW767"/>
      <c r="VX767"/>
      <c r="VY767"/>
      <c r="VZ767"/>
      <c r="WA767"/>
      <c r="WB767"/>
      <c r="WC767"/>
      <c r="WD767"/>
      <c r="WE767"/>
      <c r="WF767"/>
      <c r="WG767"/>
      <c r="WH767"/>
      <c r="WI767"/>
      <c r="WJ767"/>
      <c r="WK767"/>
      <c r="WL767"/>
      <c r="WM767"/>
      <c r="WN767"/>
      <c r="WO767"/>
      <c r="WP767"/>
      <c r="WQ767"/>
      <c r="WR767"/>
      <c r="WS767"/>
      <c r="WT767"/>
      <c r="WU767"/>
      <c r="WV767"/>
      <c r="WW767"/>
      <c r="WX767"/>
      <c r="WY767"/>
      <c r="WZ767"/>
      <c r="XA767"/>
      <c r="XB767"/>
      <c r="XC767"/>
      <c r="XD767"/>
      <c r="XE767"/>
      <c r="XF767"/>
      <c r="XG767"/>
      <c r="XH767"/>
      <c r="XI767"/>
      <c r="XJ767"/>
      <c r="XK767"/>
      <c r="XL767"/>
      <c r="XM767"/>
      <c r="XN767"/>
      <c r="XO767"/>
      <c r="XP767"/>
      <c r="XQ767"/>
      <c r="XR767"/>
      <c r="XS767"/>
      <c r="XT767"/>
      <c r="XU767"/>
      <c r="XV767"/>
      <c r="XW767"/>
      <c r="XX767"/>
      <c r="XY767"/>
      <c r="XZ767"/>
      <c r="YA767"/>
      <c r="YB767"/>
      <c r="YC767"/>
      <c r="YD767"/>
      <c r="YE767"/>
      <c r="YF767"/>
      <c r="YG767"/>
      <c r="YH767"/>
      <c r="YI767"/>
      <c r="YJ767"/>
      <c r="YK767"/>
      <c r="YL767"/>
      <c r="YM767"/>
      <c r="YN767"/>
      <c r="YO767"/>
      <c r="YP767"/>
      <c r="YQ767"/>
      <c r="YR767"/>
      <c r="YS767"/>
      <c r="YT767"/>
      <c r="YU767"/>
      <c r="YV767"/>
      <c r="YW767"/>
      <c r="YX767"/>
      <c r="YY767"/>
      <c r="YZ767"/>
      <c r="ZA767"/>
      <c r="ZB767"/>
      <c r="ZC767"/>
      <c r="ZD767"/>
      <c r="ZE767"/>
      <c r="ZF767"/>
      <c r="ZG767"/>
      <c r="ZH767"/>
      <c r="ZI767"/>
      <c r="ZJ767"/>
      <c r="ZK767"/>
      <c r="ZL767"/>
      <c r="ZM767"/>
      <c r="ZN767"/>
      <c r="ZO767"/>
      <c r="ZP767"/>
      <c r="ZQ767"/>
      <c r="ZR767"/>
      <c r="ZS767"/>
      <c r="ZT767"/>
      <c r="ZU767"/>
      <c r="ZV767"/>
      <c r="ZW767"/>
      <c r="ZX767"/>
      <c r="ZY767"/>
      <c r="ZZ767"/>
      <c r="AAA767"/>
      <c r="AAB767"/>
      <c r="AAC767"/>
      <c r="AAD767"/>
      <c r="AAE767"/>
      <c r="AAF767"/>
      <c r="AAG767"/>
      <c r="AAH767"/>
      <c r="AAI767"/>
      <c r="AAJ767"/>
      <c r="AAK767"/>
      <c r="AAL767"/>
      <c r="AAM767"/>
      <c r="AAN767"/>
      <c r="AAO767"/>
      <c r="AAP767"/>
      <c r="AAQ767"/>
      <c r="AAR767"/>
      <c r="AAS767"/>
      <c r="AAT767"/>
      <c r="AAU767"/>
      <c r="AAV767"/>
      <c r="AAW767"/>
      <c r="AAX767"/>
      <c r="AAY767"/>
      <c r="AAZ767"/>
      <c r="ABA767"/>
      <c r="ABB767"/>
      <c r="ABC767"/>
      <c r="ABD767"/>
      <c r="ABE767"/>
      <c r="ABF767"/>
      <c r="ABG767"/>
      <c r="ABH767"/>
      <c r="ABI767"/>
      <c r="ABJ767"/>
      <c r="ABK767"/>
      <c r="ABL767"/>
      <c r="ABM767"/>
      <c r="ABN767"/>
      <c r="ABO767"/>
      <c r="ABP767"/>
      <c r="ABQ767"/>
      <c r="ABR767"/>
      <c r="ABS767"/>
      <c r="ABT767"/>
      <c r="ABU767"/>
      <c r="ABV767"/>
      <c r="ABW767"/>
      <c r="ABX767"/>
      <c r="ABY767"/>
      <c r="ABZ767"/>
      <c r="ACA767"/>
      <c r="ACB767"/>
      <c r="ACC767"/>
      <c r="ACD767"/>
      <c r="ACE767"/>
      <c r="ACF767"/>
      <c r="ACG767"/>
      <c r="ACH767"/>
      <c r="ACI767"/>
      <c r="ACJ767"/>
      <c r="ACK767"/>
      <c r="ACL767"/>
      <c r="ACM767"/>
      <c r="ACN767"/>
      <c r="ACO767"/>
      <c r="ACP767"/>
      <c r="ACQ767"/>
      <c r="ACR767"/>
      <c r="ACS767"/>
      <c r="ACT767"/>
      <c r="ACU767"/>
      <c r="ACV767"/>
      <c r="ACW767"/>
      <c r="ACX767"/>
      <c r="ACY767"/>
      <c r="ACZ767"/>
      <c r="ADA767"/>
      <c r="ADB767"/>
      <c r="ADC767"/>
      <c r="ADD767"/>
      <c r="ADE767"/>
      <c r="ADF767"/>
      <c r="ADG767"/>
      <c r="ADH767"/>
      <c r="ADI767"/>
      <c r="ADJ767"/>
      <c r="ADK767"/>
      <c r="ADL767"/>
      <c r="ADM767"/>
      <c r="ADN767"/>
      <c r="ADO767"/>
      <c r="ADP767"/>
      <c r="ADQ767"/>
      <c r="ADR767"/>
      <c r="ADS767"/>
      <c r="ADT767"/>
      <c r="ADU767"/>
      <c r="ADV767"/>
      <c r="ADW767"/>
      <c r="ADX767"/>
      <c r="ADY767"/>
      <c r="ADZ767"/>
      <c r="AEA767"/>
      <c r="AEB767"/>
      <c r="AEC767"/>
      <c r="AED767"/>
      <c r="AEE767"/>
      <c r="AEF767"/>
      <c r="AEG767"/>
      <c r="AEH767"/>
      <c r="AEI767"/>
      <c r="AEJ767"/>
      <c r="AEK767"/>
      <c r="AEL767"/>
      <c r="AEM767"/>
      <c r="AEN767"/>
      <c r="AEO767"/>
      <c r="AEP767"/>
      <c r="AEQ767"/>
      <c r="AER767"/>
      <c r="AES767"/>
      <c r="AET767"/>
      <c r="AEU767"/>
      <c r="AEV767"/>
      <c r="AEW767"/>
      <c r="AEX767"/>
      <c r="AEY767"/>
      <c r="AEZ767"/>
      <c r="AFA767"/>
      <c r="AFB767"/>
      <c r="AFC767"/>
      <c r="AFD767"/>
      <c r="AFE767"/>
      <c r="AFF767"/>
      <c r="AFG767"/>
      <c r="AFH767"/>
      <c r="AFI767"/>
      <c r="AFJ767"/>
      <c r="AFK767"/>
      <c r="AFL767"/>
      <c r="AFM767"/>
      <c r="AFN767"/>
      <c r="AFO767"/>
      <c r="AFP767"/>
      <c r="AFQ767"/>
      <c r="AFR767"/>
      <c r="AFS767"/>
      <c r="AFT767"/>
      <c r="AFU767"/>
      <c r="AFV767"/>
      <c r="AFW767"/>
      <c r="AFX767"/>
      <c r="AFY767"/>
      <c r="AFZ767"/>
      <c r="AGA767"/>
      <c r="AGB767"/>
      <c r="AGC767"/>
      <c r="AGD767"/>
      <c r="AGE767"/>
      <c r="AGF767"/>
      <c r="AGG767"/>
      <c r="AGH767"/>
      <c r="AGI767"/>
      <c r="AGJ767"/>
      <c r="AGK767"/>
      <c r="AGL767"/>
      <c r="AGM767"/>
      <c r="AGN767"/>
      <c r="AGO767"/>
      <c r="AGP767"/>
      <c r="AGQ767"/>
      <c r="AGR767"/>
      <c r="AGS767"/>
      <c r="AGT767"/>
      <c r="AGU767"/>
      <c r="AGV767"/>
      <c r="AGW767"/>
      <c r="AGX767"/>
      <c r="AGY767"/>
      <c r="AGZ767"/>
      <c r="AHA767"/>
      <c r="AHB767"/>
      <c r="AHC767"/>
      <c r="AHD767"/>
      <c r="AHE767"/>
      <c r="AHF767"/>
      <c r="AHG767"/>
      <c r="AHH767"/>
      <c r="AHI767"/>
      <c r="AHJ767"/>
      <c r="AHK767"/>
      <c r="AHL767"/>
      <c r="AHM767"/>
      <c r="AHN767"/>
      <c r="AHO767"/>
      <c r="AHP767"/>
      <c r="AHQ767"/>
      <c r="AHR767"/>
      <c r="AHS767"/>
      <c r="AHT767"/>
      <c r="AHU767"/>
      <c r="AHV767"/>
      <c r="AHW767"/>
      <c r="AHX767"/>
      <c r="AHY767"/>
      <c r="AHZ767"/>
      <c r="AIA767"/>
      <c r="AIB767"/>
      <c r="AIC767"/>
      <c r="AID767"/>
      <c r="AIE767"/>
      <c r="AIF767"/>
      <c r="AIG767"/>
      <c r="AIH767"/>
      <c r="AII767"/>
      <c r="AIJ767"/>
      <c r="AIK767"/>
      <c r="AIL767"/>
      <c r="AIM767"/>
      <c r="AIN767"/>
      <c r="AIO767"/>
      <c r="AIP767"/>
      <c r="AIQ767"/>
      <c r="AIR767"/>
      <c r="AIS767"/>
      <c r="AIT767"/>
      <c r="AIU767"/>
      <c r="AIV767"/>
      <c r="AIW767"/>
      <c r="AIX767"/>
      <c r="AIY767"/>
      <c r="AIZ767"/>
      <c r="AJA767"/>
      <c r="AJB767"/>
      <c r="AJC767"/>
      <c r="AJD767"/>
      <c r="AJE767"/>
      <c r="AJF767"/>
      <c r="AJG767"/>
      <c r="AJH767"/>
      <c r="AJI767"/>
      <c r="AJJ767"/>
      <c r="AJK767"/>
      <c r="AJL767"/>
      <c r="AJM767"/>
      <c r="AJN767"/>
      <c r="AJO767"/>
      <c r="AJP767"/>
      <c r="AJQ767"/>
      <c r="AJR767"/>
      <c r="AJS767"/>
      <c r="AJT767"/>
      <c r="AJU767"/>
      <c r="AJV767"/>
      <c r="AJW767"/>
      <c r="AJX767"/>
      <c r="AJY767"/>
      <c r="AJZ767"/>
      <c r="AKA767"/>
      <c r="AKB767"/>
      <c r="AKC767"/>
      <c r="AKD767"/>
      <c r="AKE767"/>
      <c r="AKF767"/>
      <c r="AKG767"/>
      <c r="AKH767"/>
      <c r="AKI767"/>
      <c r="AKJ767"/>
      <c r="AKK767"/>
      <c r="AKL767"/>
      <c r="AKM767"/>
      <c r="AKN767"/>
      <c r="AKO767"/>
      <c r="AKP767"/>
      <c r="AKQ767"/>
      <c r="AKR767"/>
      <c r="AKS767"/>
      <c r="AKT767"/>
      <c r="AKU767"/>
      <c r="AKV767"/>
      <c r="AKW767"/>
      <c r="AKX767"/>
      <c r="AKY767"/>
      <c r="AKZ767"/>
      <c r="ALA767"/>
      <c r="ALB767"/>
      <c r="ALC767"/>
      <c r="ALD767"/>
      <c r="ALE767"/>
      <c r="ALF767"/>
      <c r="ALG767"/>
      <c r="ALH767"/>
      <c r="ALI767"/>
      <c r="ALJ767"/>
      <c r="ALK767"/>
      <c r="ALL767"/>
      <c r="ALM767"/>
      <c r="ALN767"/>
      <c r="ALO767"/>
      <c r="ALP767"/>
      <c r="ALQ767"/>
      <c r="ALR767"/>
      <c r="ALS767"/>
      <c r="ALT767"/>
      <c r="ALU767"/>
      <c r="ALV767"/>
      <c r="ALW767"/>
      <c r="ALX767"/>
      <c r="ALY767"/>
      <c r="ALZ767"/>
      <c r="AMA767"/>
      <c r="AMB767"/>
      <c r="AMC767"/>
      <c r="AMD767"/>
      <c r="AME767"/>
      <c r="AMF767"/>
      <c r="AMG767"/>
      <c r="AMH767"/>
      <c r="AMI767"/>
      <c r="AMJ767"/>
    </row>
    <row r="768" spans="1:1024" ht="31.5" x14ac:dyDescent="0.25">
      <c r="A768" s="252">
        <v>4</v>
      </c>
      <c r="B768" s="253" t="s">
        <v>52</v>
      </c>
      <c r="C768" s="253">
        <v>1</v>
      </c>
      <c r="D768" s="253" t="s">
        <v>52</v>
      </c>
      <c r="E768" s="253">
        <v>19</v>
      </c>
      <c r="F768" s="254">
        <v>92792</v>
      </c>
      <c r="G768" s="255" t="s">
        <v>101</v>
      </c>
      <c r="H768" s="256" t="s">
        <v>88</v>
      </c>
      <c r="I768" s="257">
        <v>29.15</v>
      </c>
      <c r="J768" s="258">
        <v>4.3899999999999997</v>
      </c>
      <c r="K768" s="258">
        <v>2.39</v>
      </c>
      <c r="L768" s="259">
        <f>SUM(J768:K768)</f>
        <v>6.7799999999999994</v>
      </c>
      <c r="M768" s="259">
        <f>L768*I768</f>
        <v>197.63699999999997</v>
      </c>
      <c r="N768" s="260">
        <f>$P$7</f>
        <v>0.2666</v>
      </c>
      <c r="O768" s="261">
        <f>M768*(1+N768)</f>
        <v>250.32702419999995</v>
      </c>
      <c r="P768" s="262">
        <f>O768/$O$1113</f>
        <v>1.4524330917234574E-4</v>
      </c>
      <c r="Q768" s="242"/>
      <c r="R768" s="243"/>
      <c r="S768" s="263">
        <f>IF($V$7=0,0,L768*(1+$V$7)*(1-$V$6))</f>
        <v>0</v>
      </c>
      <c r="T768" s="263">
        <f>S768*I768</f>
        <v>0</v>
      </c>
      <c r="U768" s="83"/>
      <c r="V768" s="310" t="e">
        <f>T768/$T$1113</f>
        <v>#DIV/0!</v>
      </c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  <c r="AMG768"/>
      <c r="AMH768"/>
      <c r="AMI768"/>
      <c r="AMJ768"/>
    </row>
    <row r="769" spans="1:1024" ht="31.5" x14ac:dyDescent="0.25">
      <c r="A769" s="252">
        <v>4</v>
      </c>
      <c r="B769" s="253" t="s">
        <v>52</v>
      </c>
      <c r="C769" s="253">
        <v>1</v>
      </c>
      <c r="D769" s="253" t="s">
        <v>52</v>
      </c>
      <c r="E769" s="253">
        <v>20</v>
      </c>
      <c r="F769" s="254">
        <v>5970</v>
      </c>
      <c r="G769" s="255" t="s">
        <v>93</v>
      </c>
      <c r="H769" s="256" t="s">
        <v>56</v>
      </c>
      <c r="I769" s="257">
        <v>16.2</v>
      </c>
      <c r="J769" s="258">
        <v>29.81</v>
      </c>
      <c r="K769" s="258">
        <v>22.51</v>
      </c>
      <c r="L769" s="259">
        <f>SUM(J769:K769)</f>
        <v>52.32</v>
      </c>
      <c r="M769" s="259">
        <f>L769*I769</f>
        <v>847.58399999999995</v>
      </c>
      <c r="N769" s="260">
        <f>$P$7</f>
        <v>0.2666</v>
      </c>
      <c r="O769" s="261">
        <f>M769*(1+N769)</f>
        <v>1073.5498943999999</v>
      </c>
      <c r="P769" s="262">
        <f>O769/$O$1113</f>
        <v>6.2288895784460153E-4</v>
      </c>
      <c r="Q769" s="242"/>
      <c r="R769" s="243"/>
      <c r="S769" s="263">
        <f>IF($V$7=0,0,L769*(1+$V$7)*(1-$V$6))</f>
        <v>0</v>
      </c>
      <c r="T769" s="263">
        <f>S769*I769</f>
        <v>0</v>
      </c>
      <c r="U769" s="83"/>
      <c r="V769" s="310" t="e">
        <f>T769/$T$1113</f>
        <v>#DIV/0!</v>
      </c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  <c r="QH769"/>
      <c r="QI769"/>
      <c r="QJ769"/>
      <c r="QK769"/>
      <c r="QL769"/>
      <c r="QM769"/>
      <c r="QN769"/>
      <c r="QO769"/>
      <c r="QP769"/>
      <c r="QQ769"/>
      <c r="QR769"/>
      <c r="QS769"/>
      <c r="QT769"/>
      <c r="QU769"/>
      <c r="QV769"/>
      <c r="QW769"/>
      <c r="QX769"/>
      <c r="QY769"/>
      <c r="QZ769"/>
      <c r="RA769"/>
      <c r="RB769"/>
      <c r="RC769"/>
      <c r="RD769"/>
      <c r="RE769"/>
      <c r="RF769"/>
      <c r="RG769"/>
      <c r="RH769"/>
      <c r="RI769"/>
      <c r="RJ769"/>
      <c r="RK769"/>
      <c r="RL769"/>
      <c r="RM769"/>
      <c r="RN769"/>
      <c r="RO769"/>
      <c r="RP769"/>
      <c r="RQ769"/>
      <c r="RR769"/>
      <c r="RS769"/>
      <c r="RT769"/>
      <c r="RU769"/>
      <c r="RV769"/>
      <c r="RW769"/>
      <c r="RX769"/>
      <c r="RY769"/>
      <c r="RZ769"/>
      <c r="SA769"/>
      <c r="SB769"/>
      <c r="SC769"/>
      <c r="SD769"/>
      <c r="SE769"/>
      <c r="SF769"/>
      <c r="SG769"/>
      <c r="SH769"/>
      <c r="SI769"/>
      <c r="SJ769"/>
      <c r="SK769"/>
      <c r="SL769"/>
      <c r="SM769"/>
      <c r="SN769"/>
      <c r="SO769"/>
      <c r="SP769"/>
      <c r="SQ769"/>
      <c r="SR769"/>
      <c r="SS769"/>
      <c r="ST769"/>
      <c r="SU769"/>
      <c r="SV769"/>
      <c r="SW769"/>
      <c r="SX769"/>
      <c r="SY769"/>
      <c r="SZ769"/>
      <c r="TA769"/>
      <c r="TB769"/>
      <c r="TC769"/>
      <c r="TD769"/>
      <c r="TE769"/>
      <c r="TF769"/>
      <c r="TG769"/>
      <c r="TH769"/>
      <c r="TI769"/>
      <c r="TJ769"/>
      <c r="TK769"/>
      <c r="TL769"/>
      <c r="TM769"/>
      <c r="TN769"/>
      <c r="TO769"/>
      <c r="TP769"/>
      <c r="TQ769"/>
      <c r="TR769"/>
      <c r="TS769"/>
      <c r="TT769"/>
      <c r="TU769"/>
      <c r="TV769"/>
      <c r="TW769"/>
      <c r="TX769"/>
      <c r="TY769"/>
      <c r="TZ769"/>
      <c r="UA769"/>
      <c r="UB769"/>
      <c r="UC769"/>
      <c r="UD769"/>
      <c r="UE769"/>
      <c r="UF769"/>
      <c r="UG769"/>
      <c r="UH769"/>
      <c r="UI769"/>
      <c r="UJ769"/>
      <c r="UK769"/>
      <c r="UL769"/>
      <c r="UM769"/>
      <c r="UN769"/>
      <c r="UO769"/>
      <c r="UP769"/>
      <c r="UQ769"/>
      <c r="UR769"/>
      <c r="US769"/>
      <c r="UT769"/>
      <c r="UU769"/>
      <c r="UV769"/>
      <c r="UW769"/>
      <c r="UX769"/>
      <c r="UY769"/>
      <c r="UZ769"/>
      <c r="VA769"/>
      <c r="VB769"/>
      <c r="VC769"/>
      <c r="VD769"/>
      <c r="VE769"/>
      <c r="VF769"/>
      <c r="VG769"/>
      <c r="VH769"/>
      <c r="VI769"/>
      <c r="VJ769"/>
      <c r="VK769"/>
      <c r="VL769"/>
      <c r="VM769"/>
      <c r="VN769"/>
      <c r="VO769"/>
      <c r="VP769"/>
      <c r="VQ769"/>
      <c r="VR769"/>
      <c r="VS769"/>
      <c r="VT769"/>
      <c r="VU769"/>
      <c r="VV769"/>
      <c r="VW769"/>
      <c r="VX769"/>
      <c r="VY769"/>
      <c r="VZ769"/>
      <c r="WA769"/>
      <c r="WB769"/>
      <c r="WC769"/>
      <c r="WD769"/>
      <c r="WE769"/>
      <c r="WF769"/>
      <c r="WG769"/>
      <c r="WH769"/>
      <c r="WI769"/>
      <c r="WJ769"/>
      <c r="WK769"/>
      <c r="WL769"/>
      <c r="WM769"/>
      <c r="WN769"/>
      <c r="WO769"/>
      <c r="WP769"/>
      <c r="WQ769"/>
      <c r="WR769"/>
      <c r="WS769"/>
      <c r="WT769"/>
      <c r="WU769"/>
      <c r="WV769"/>
      <c r="WW769"/>
      <c r="WX769"/>
      <c r="WY769"/>
      <c r="WZ769"/>
      <c r="XA769"/>
      <c r="XB769"/>
      <c r="XC769"/>
      <c r="XD769"/>
      <c r="XE769"/>
      <c r="XF769"/>
      <c r="XG769"/>
      <c r="XH769"/>
      <c r="XI769"/>
      <c r="XJ769"/>
      <c r="XK769"/>
      <c r="XL769"/>
      <c r="XM769"/>
      <c r="XN769"/>
      <c r="XO769"/>
      <c r="XP769"/>
      <c r="XQ769"/>
      <c r="XR769"/>
      <c r="XS769"/>
      <c r="XT769"/>
      <c r="XU769"/>
      <c r="XV769"/>
      <c r="XW769"/>
      <c r="XX769"/>
      <c r="XY769"/>
      <c r="XZ769"/>
      <c r="YA769"/>
      <c r="YB769"/>
      <c r="YC769"/>
      <c r="YD769"/>
      <c r="YE769"/>
      <c r="YF769"/>
      <c r="YG769"/>
      <c r="YH769"/>
      <c r="YI769"/>
      <c r="YJ769"/>
      <c r="YK769"/>
      <c r="YL769"/>
      <c r="YM769"/>
      <c r="YN769"/>
      <c r="YO769"/>
      <c r="YP769"/>
      <c r="YQ769"/>
      <c r="YR769"/>
      <c r="YS769"/>
      <c r="YT769"/>
      <c r="YU769"/>
      <c r="YV769"/>
      <c r="YW769"/>
      <c r="YX769"/>
      <c r="YY769"/>
      <c r="YZ769"/>
      <c r="ZA769"/>
      <c r="ZB769"/>
      <c r="ZC769"/>
      <c r="ZD769"/>
      <c r="ZE769"/>
      <c r="ZF769"/>
      <c r="ZG769"/>
      <c r="ZH769"/>
      <c r="ZI769"/>
      <c r="ZJ769"/>
      <c r="ZK769"/>
      <c r="ZL769"/>
      <c r="ZM769"/>
      <c r="ZN769"/>
      <c r="ZO769"/>
      <c r="ZP769"/>
      <c r="ZQ769"/>
      <c r="ZR769"/>
      <c r="ZS769"/>
      <c r="ZT769"/>
      <c r="ZU769"/>
      <c r="ZV769"/>
      <c r="ZW769"/>
      <c r="ZX769"/>
      <c r="ZY769"/>
      <c r="ZZ769"/>
      <c r="AAA769"/>
      <c r="AAB769"/>
      <c r="AAC769"/>
      <c r="AAD769"/>
      <c r="AAE769"/>
      <c r="AAF769"/>
      <c r="AAG769"/>
      <c r="AAH769"/>
      <c r="AAI769"/>
      <c r="AAJ769"/>
      <c r="AAK769"/>
      <c r="AAL769"/>
      <c r="AAM769"/>
      <c r="AAN769"/>
      <c r="AAO769"/>
      <c r="AAP769"/>
      <c r="AAQ769"/>
      <c r="AAR769"/>
      <c r="AAS769"/>
      <c r="AAT769"/>
      <c r="AAU769"/>
      <c r="AAV769"/>
      <c r="AAW769"/>
      <c r="AAX769"/>
      <c r="AAY769"/>
      <c r="AAZ769"/>
      <c r="ABA769"/>
      <c r="ABB769"/>
      <c r="ABC769"/>
      <c r="ABD769"/>
      <c r="ABE769"/>
      <c r="ABF769"/>
      <c r="ABG769"/>
      <c r="ABH769"/>
      <c r="ABI769"/>
      <c r="ABJ769"/>
      <c r="ABK769"/>
      <c r="ABL769"/>
      <c r="ABM769"/>
      <c r="ABN769"/>
      <c r="ABO769"/>
      <c r="ABP769"/>
      <c r="ABQ769"/>
      <c r="ABR769"/>
      <c r="ABS769"/>
      <c r="ABT769"/>
      <c r="ABU769"/>
      <c r="ABV769"/>
      <c r="ABW769"/>
      <c r="ABX769"/>
      <c r="ABY769"/>
      <c r="ABZ769"/>
      <c r="ACA769"/>
      <c r="ACB769"/>
      <c r="ACC769"/>
      <c r="ACD769"/>
      <c r="ACE769"/>
      <c r="ACF769"/>
      <c r="ACG769"/>
      <c r="ACH769"/>
      <c r="ACI769"/>
      <c r="ACJ769"/>
      <c r="ACK769"/>
      <c r="ACL769"/>
      <c r="ACM769"/>
      <c r="ACN769"/>
      <c r="ACO769"/>
      <c r="ACP769"/>
      <c r="ACQ769"/>
      <c r="ACR769"/>
      <c r="ACS769"/>
      <c r="ACT769"/>
      <c r="ACU769"/>
      <c r="ACV769"/>
      <c r="ACW769"/>
      <c r="ACX769"/>
      <c r="ACY769"/>
      <c r="ACZ769"/>
      <c r="ADA769"/>
      <c r="ADB769"/>
      <c r="ADC769"/>
      <c r="ADD769"/>
      <c r="ADE769"/>
      <c r="ADF769"/>
      <c r="ADG769"/>
      <c r="ADH769"/>
      <c r="ADI769"/>
      <c r="ADJ769"/>
      <c r="ADK769"/>
      <c r="ADL769"/>
      <c r="ADM769"/>
      <c r="ADN769"/>
      <c r="ADO769"/>
      <c r="ADP769"/>
      <c r="ADQ769"/>
      <c r="ADR769"/>
      <c r="ADS769"/>
      <c r="ADT769"/>
      <c r="ADU769"/>
      <c r="ADV769"/>
      <c r="ADW769"/>
      <c r="ADX769"/>
      <c r="ADY769"/>
      <c r="ADZ769"/>
      <c r="AEA769"/>
      <c r="AEB769"/>
      <c r="AEC769"/>
      <c r="AED769"/>
      <c r="AEE769"/>
      <c r="AEF769"/>
      <c r="AEG769"/>
      <c r="AEH769"/>
      <c r="AEI769"/>
      <c r="AEJ769"/>
      <c r="AEK769"/>
      <c r="AEL769"/>
      <c r="AEM769"/>
      <c r="AEN769"/>
      <c r="AEO769"/>
      <c r="AEP769"/>
      <c r="AEQ769"/>
      <c r="AER769"/>
      <c r="AES769"/>
      <c r="AET769"/>
      <c r="AEU769"/>
      <c r="AEV769"/>
      <c r="AEW769"/>
      <c r="AEX769"/>
      <c r="AEY769"/>
      <c r="AEZ769"/>
      <c r="AFA769"/>
      <c r="AFB769"/>
      <c r="AFC769"/>
      <c r="AFD769"/>
      <c r="AFE769"/>
      <c r="AFF769"/>
      <c r="AFG769"/>
      <c r="AFH769"/>
      <c r="AFI769"/>
      <c r="AFJ769"/>
      <c r="AFK769"/>
      <c r="AFL769"/>
      <c r="AFM769"/>
      <c r="AFN769"/>
      <c r="AFO769"/>
      <c r="AFP769"/>
      <c r="AFQ769"/>
      <c r="AFR769"/>
      <c r="AFS769"/>
      <c r="AFT769"/>
      <c r="AFU769"/>
      <c r="AFV769"/>
      <c r="AFW769"/>
      <c r="AFX769"/>
      <c r="AFY769"/>
      <c r="AFZ769"/>
      <c r="AGA769"/>
      <c r="AGB769"/>
      <c r="AGC769"/>
      <c r="AGD769"/>
      <c r="AGE769"/>
      <c r="AGF769"/>
      <c r="AGG769"/>
      <c r="AGH769"/>
      <c r="AGI769"/>
      <c r="AGJ769"/>
      <c r="AGK769"/>
      <c r="AGL769"/>
      <c r="AGM769"/>
      <c r="AGN769"/>
      <c r="AGO769"/>
      <c r="AGP769"/>
      <c r="AGQ769"/>
      <c r="AGR769"/>
      <c r="AGS769"/>
      <c r="AGT769"/>
      <c r="AGU769"/>
      <c r="AGV769"/>
      <c r="AGW769"/>
      <c r="AGX769"/>
      <c r="AGY769"/>
      <c r="AGZ769"/>
      <c r="AHA769"/>
      <c r="AHB769"/>
      <c r="AHC769"/>
      <c r="AHD769"/>
      <c r="AHE769"/>
      <c r="AHF769"/>
      <c r="AHG769"/>
      <c r="AHH769"/>
      <c r="AHI769"/>
      <c r="AHJ769"/>
      <c r="AHK769"/>
      <c r="AHL769"/>
      <c r="AHM769"/>
      <c r="AHN769"/>
      <c r="AHO769"/>
      <c r="AHP769"/>
      <c r="AHQ769"/>
      <c r="AHR769"/>
      <c r="AHS769"/>
      <c r="AHT769"/>
      <c r="AHU769"/>
      <c r="AHV769"/>
      <c r="AHW769"/>
      <c r="AHX769"/>
      <c r="AHY769"/>
      <c r="AHZ769"/>
      <c r="AIA769"/>
      <c r="AIB769"/>
      <c r="AIC769"/>
      <c r="AID769"/>
      <c r="AIE769"/>
      <c r="AIF769"/>
      <c r="AIG769"/>
      <c r="AIH769"/>
      <c r="AII769"/>
      <c r="AIJ769"/>
      <c r="AIK769"/>
      <c r="AIL769"/>
      <c r="AIM769"/>
      <c r="AIN769"/>
      <c r="AIO769"/>
      <c r="AIP769"/>
      <c r="AIQ769"/>
      <c r="AIR769"/>
      <c r="AIS769"/>
      <c r="AIT769"/>
      <c r="AIU769"/>
      <c r="AIV769"/>
      <c r="AIW769"/>
      <c r="AIX769"/>
      <c r="AIY769"/>
      <c r="AIZ769"/>
      <c r="AJA769"/>
      <c r="AJB769"/>
      <c r="AJC769"/>
      <c r="AJD769"/>
      <c r="AJE769"/>
      <c r="AJF769"/>
      <c r="AJG769"/>
      <c r="AJH769"/>
      <c r="AJI769"/>
      <c r="AJJ769"/>
      <c r="AJK769"/>
      <c r="AJL769"/>
      <c r="AJM769"/>
      <c r="AJN769"/>
      <c r="AJO769"/>
      <c r="AJP769"/>
      <c r="AJQ769"/>
      <c r="AJR769"/>
      <c r="AJS769"/>
      <c r="AJT769"/>
      <c r="AJU769"/>
      <c r="AJV769"/>
      <c r="AJW769"/>
      <c r="AJX769"/>
      <c r="AJY769"/>
      <c r="AJZ769"/>
      <c r="AKA769"/>
      <c r="AKB769"/>
      <c r="AKC769"/>
      <c r="AKD769"/>
      <c r="AKE769"/>
      <c r="AKF769"/>
      <c r="AKG769"/>
      <c r="AKH769"/>
      <c r="AKI769"/>
      <c r="AKJ769"/>
      <c r="AKK769"/>
      <c r="AKL769"/>
      <c r="AKM769"/>
      <c r="AKN769"/>
      <c r="AKO769"/>
      <c r="AKP769"/>
      <c r="AKQ769"/>
      <c r="AKR769"/>
      <c r="AKS769"/>
      <c r="AKT769"/>
      <c r="AKU769"/>
      <c r="AKV769"/>
      <c r="AKW769"/>
      <c r="AKX769"/>
      <c r="AKY769"/>
      <c r="AKZ769"/>
      <c r="ALA769"/>
      <c r="ALB769"/>
      <c r="ALC769"/>
      <c r="ALD769"/>
      <c r="ALE769"/>
      <c r="ALF769"/>
      <c r="ALG769"/>
      <c r="ALH769"/>
      <c r="ALI769"/>
      <c r="ALJ769"/>
      <c r="ALK769"/>
      <c r="ALL769"/>
      <c r="ALM769"/>
      <c r="ALN769"/>
      <c r="ALO769"/>
      <c r="ALP769"/>
      <c r="ALQ769"/>
      <c r="ALR769"/>
      <c r="ALS769"/>
      <c r="ALT769"/>
      <c r="ALU769"/>
      <c r="ALV769"/>
      <c r="ALW769"/>
      <c r="ALX769"/>
      <c r="ALY769"/>
      <c r="ALZ769"/>
      <c r="AMA769"/>
      <c r="AMB769"/>
      <c r="AMC769"/>
      <c r="AMD769"/>
      <c r="AME769"/>
      <c r="AMF769"/>
      <c r="AMG769"/>
      <c r="AMH769"/>
      <c r="AMI769"/>
      <c r="AMJ769"/>
    </row>
    <row r="770" spans="1:1024" ht="31.5" x14ac:dyDescent="0.25">
      <c r="A770" s="252">
        <v>4</v>
      </c>
      <c r="B770" s="253" t="s">
        <v>52</v>
      </c>
      <c r="C770" s="253">
        <v>1</v>
      </c>
      <c r="D770" s="253" t="s">
        <v>52</v>
      </c>
      <c r="E770" s="253">
        <v>21</v>
      </c>
      <c r="F770" s="254"/>
      <c r="G770" s="255"/>
      <c r="H770" s="256"/>
      <c r="I770" s="257"/>
      <c r="J770" s="258"/>
      <c r="K770" s="258"/>
      <c r="L770" s="259"/>
      <c r="M770" s="259"/>
      <c r="N770" s="260"/>
      <c r="O770" s="261"/>
      <c r="P770" s="262"/>
      <c r="Q770" s="242"/>
      <c r="R770" s="243"/>
      <c r="S770" s="243"/>
      <c r="T770" s="243"/>
      <c r="U770" s="83"/>
      <c r="V770" s="314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  <c r="PG770"/>
      <c r="PH770"/>
      <c r="PI770"/>
      <c r="PJ770"/>
      <c r="PK770"/>
      <c r="PL770"/>
      <c r="PM770"/>
      <c r="PN770"/>
      <c r="PO770"/>
      <c r="PP770"/>
      <c r="PQ770"/>
      <c r="PR770"/>
      <c r="PS770"/>
      <c r="PT770"/>
      <c r="PU770"/>
      <c r="PV770"/>
      <c r="PW770"/>
      <c r="PX770"/>
      <c r="PY770"/>
      <c r="PZ770"/>
      <c r="QA770"/>
      <c r="QB770"/>
      <c r="QC770"/>
      <c r="QD770"/>
      <c r="QE770"/>
      <c r="QF770"/>
      <c r="QG770"/>
      <c r="QH770"/>
      <c r="QI770"/>
      <c r="QJ770"/>
      <c r="QK770"/>
      <c r="QL770"/>
      <c r="QM770"/>
      <c r="QN770"/>
      <c r="QO770"/>
      <c r="QP770"/>
      <c r="QQ770"/>
      <c r="QR770"/>
      <c r="QS770"/>
      <c r="QT770"/>
      <c r="QU770"/>
      <c r="QV770"/>
      <c r="QW770"/>
      <c r="QX770"/>
      <c r="QY770"/>
      <c r="QZ770"/>
      <c r="RA770"/>
      <c r="RB770"/>
      <c r="RC770"/>
      <c r="RD770"/>
      <c r="RE770"/>
      <c r="RF770"/>
      <c r="RG770"/>
      <c r="RH770"/>
      <c r="RI770"/>
      <c r="RJ770"/>
      <c r="RK770"/>
      <c r="RL770"/>
      <c r="RM770"/>
      <c r="RN770"/>
      <c r="RO770"/>
      <c r="RP770"/>
      <c r="RQ770"/>
      <c r="RR770"/>
      <c r="RS770"/>
      <c r="RT770"/>
      <c r="RU770"/>
      <c r="RV770"/>
      <c r="RW770"/>
      <c r="RX770"/>
      <c r="RY770"/>
      <c r="RZ770"/>
      <c r="SA770"/>
      <c r="SB770"/>
      <c r="SC770"/>
      <c r="SD770"/>
      <c r="SE770"/>
      <c r="SF770"/>
      <c r="SG770"/>
      <c r="SH770"/>
      <c r="SI770"/>
      <c r="SJ770"/>
      <c r="SK770"/>
      <c r="SL770"/>
      <c r="SM770"/>
      <c r="SN770"/>
      <c r="SO770"/>
      <c r="SP770"/>
      <c r="SQ770"/>
      <c r="SR770"/>
      <c r="SS770"/>
      <c r="ST770"/>
      <c r="SU770"/>
      <c r="SV770"/>
      <c r="SW770"/>
      <c r="SX770"/>
      <c r="SY770"/>
      <c r="SZ770"/>
      <c r="TA770"/>
      <c r="TB770"/>
      <c r="TC770"/>
      <c r="TD770"/>
      <c r="TE770"/>
      <c r="TF770"/>
      <c r="TG770"/>
      <c r="TH770"/>
      <c r="TI770"/>
      <c r="TJ770"/>
      <c r="TK770"/>
      <c r="TL770"/>
      <c r="TM770"/>
      <c r="TN770"/>
      <c r="TO770"/>
      <c r="TP770"/>
      <c r="TQ770"/>
      <c r="TR770"/>
      <c r="TS770"/>
      <c r="TT770"/>
      <c r="TU770"/>
      <c r="TV770"/>
      <c r="TW770"/>
      <c r="TX770"/>
      <c r="TY770"/>
      <c r="TZ770"/>
      <c r="UA770"/>
      <c r="UB770"/>
      <c r="UC770"/>
      <c r="UD770"/>
      <c r="UE770"/>
      <c r="UF770"/>
      <c r="UG770"/>
      <c r="UH770"/>
      <c r="UI770"/>
      <c r="UJ770"/>
      <c r="UK770"/>
      <c r="UL770"/>
      <c r="UM770"/>
      <c r="UN770"/>
      <c r="UO770"/>
      <c r="UP770"/>
      <c r="UQ770"/>
      <c r="UR770"/>
      <c r="US770"/>
      <c r="UT770"/>
      <c r="UU770"/>
      <c r="UV770"/>
      <c r="UW770"/>
      <c r="UX770"/>
      <c r="UY770"/>
      <c r="UZ770"/>
      <c r="VA770"/>
      <c r="VB770"/>
      <c r="VC770"/>
      <c r="VD770"/>
      <c r="VE770"/>
      <c r="VF770"/>
      <c r="VG770"/>
      <c r="VH770"/>
      <c r="VI770"/>
      <c r="VJ770"/>
      <c r="VK770"/>
      <c r="VL770"/>
      <c r="VM770"/>
      <c r="VN770"/>
      <c r="VO770"/>
      <c r="VP770"/>
      <c r="VQ770"/>
      <c r="VR770"/>
      <c r="VS770"/>
      <c r="VT770"/>
      <c r="VU770"/>
      <c r="VV770"/>
      <c r="VW770"/>
      <c r="VX770"/>
      <c r="VY770"/>
      <c r="VZ770"/>
      <c r="WA770"/>
      <c r="WB770"/>
      <c r="WC770"/>
      <c r="WD770"/>
      <c r="WE770"/>
      <c r="WF770"/>
      <c r="WG770"/>
      <c r="WH770"/>
      <c r="WI770"/>
      <c r="WJ770"/>
      <c r="WK770"/>
      <c r="WL770"/>
      <c r="WM770"/>
      <c r="WN770"/>
      <c r="WO770"/>
      <c r="WP770"/>
      <c r="WQ770"/>
      <c r="WR770"/>
      <c r="WS770"/>
      <c r="WT770"/>
      <c r="WU770"/>
      <c r="WV770"/>
      <c r="WW770"/>
      <c r="WX770"/>
      <c r="WY770"/>
      <c r="WZ770"/>
      <c r="XA770"/>
      <c r="XB770"/>
      <c r="XC770"/>
      <c r="XD770"/>
      <c r="XE770"/>
      <c r="XF770"/>
      <c r="XG770"/>
      <c r="XH770"/>
      <c r="XI770"/>
      <c r="XJ770"/>
      <c r="XK770"/>
      <c r="XL770"/>
      <c r="XM770"/>
      <c r="XN770"/>
      <c r="XO770"/>
      <c r="XP770"/>
      <c r="XQ770"/>
      <c r="XR770"/>
      <c r="XS770"/>
      <c r="XT770"/>
      <c r="XU770"/>
      <c r="XV770"/>
      <c r="XW770"/>
      <c r="XX770"/>
      <c r="XY770"/>
      <c r="XZ770"/>
      <c r="YA770"/>
      <c r="YB770"/>
      <c r="YC770"/>
      <c r="YD770"/>
      <c r="YE770"/>
      <c r="YF770"/>
      <c r="YG770"/>
      <c r="YH770"/>
      <c r="YI770"/>
      <c r="YJ770"/>
      <c r="YK770"/>
      <c r="YL770"/>
      <c r="YM770"/>
      <c r="YN770"/>
      <c r="YO770"/>
      <c r="YP770"/>
      <c r="YQ770"/>
      <c r="YR770"/>
      <c r="YS770"/>
      <c r="YT770"/>
      <c r="YU770"/>
      <c r="YV770"/>
      <c r="YW770"/>
      <c r="YX770"/>
      <c r="YY770"/>
      <c r="YZ770"/>
      <c r="ZA770"/>
      <c r="ZB770"/>
      <c r="ZC770"/>
      <c r="ZD770"/>
      <c r="ZE770"/>
      <c r="ZF770"/>
      <c r="ZG770"/>
      <c r="ZH770"/>
      <c r="ZI770"/>
      <c r="ZJ770"/>
      <c r="ZK770"/>
      <c r="ZL770"/>
      <c r="ZM770"/>
      <c r="ZN770"/>
      <c r="ZO770"/>
      <c r="ZP770"/>
      <c r="ZQ770"/>
      <c r="ZR770"/>
      <c r="ZS770"/>
      <c r="ZT770"/>
      <c r="ZU770"/>
      <c r="ZV770"/>
      <c r="ZW770"/>
      <c r="ZX770"/>
      <c r="ZY770"/>
      <c r="ZZ770"/>
      <c r="AAA770"/>
      <c r="AAB770"/>
      <c r="AAC770"/>
      <c r="AAD770"/>
      <c r="AAE770"/>
      <c r="AAF770"/>
      <c r="AAG770"/>
      <c r="AAH770"/>
      <c r="AAI770"/>
      <c r="AAJ770"/>
      <c r="AAK770"/>
      <c r="AAL770"/>
      <c r="AAM770"/>
      <c r="AAN770"/>
      <c r="AAO770"/>
      <c r="AAP770"/>
      <c r="AAQ770"/>
      <c r="AAR770"/>
      <c r="AAS770"/>
      <c r="AAT770"/>
      <c r="AAU770"/>
      <c r="AAV770"/>
      <c r="AAW770"/>
      <c r="AAX770"/>
      <c r="AAY770"/>
      <c r="AAZ770"/>
      <c r="ABA770"/>
      <c r="ABB770"/>
      <c r="ABC770"/>
      <c r="ABD770"/>
      <c r="ABE770"/>
      <c r="ABF770"/>
      <c r="ABG770"/>
      <c r="ABH770"/>
      <c r="ABI770"/>
      <c r="ABJ770"/>
      <c r="ABK770"/>
      <c r="ABL770"/>
      <c r="ABM770"/>
      <c r="ABN770"/>
      <c r="ABO770"/>
      <c r="ABP770"/>
      <c r="ABQ770"/>
      <c r="ABR770"/>
      <c r="ABS770"/>
      <c r="ABT770"/>
      <c r="ABU770"/>
      <c r="ABV770"/>
      <c r="ABW770"/>
      <c r="ABX770"/>
      <c r="ABY770"/>
      <c r="ABZ770"/>
      <c r="ACA770"/>
      <c r="ACB770"/>
      <c r="ACC770"/>
      <c r="ACD770"/>
      <c r="ACE770"/>
      <c r="ACF770"/>
      <c r="ACG770"/>
      <c r="ACH770"/>
      <c r="ACI770"/>
      <c r="ACJ770"/>
      <c r="ACK770"/>
      <c r="ACL770"/>
      <c r="ACM770"/>
      <c r="ACN770"/>
      <c r="ACO770"/>
      <c r="ACP770"/>
      <c r="ACQ770"/>
      <c r="ACR770"/>
      <c r="ACS770"/>
      <c r="ACT770"/>
      <c r="ACU770"/>
      <c r="ACV770"/>
      <c r="ACW770"/>
      <c r="ACX770"/>
      <c r="ACY770"/>
      <c r="ACZ770"/>
      <c r="ADA770"/>
      <c r="ADB770"/>
      <c r="ADC770"/>
      <c r="ADD770"/>
      <c r="ADE770"/>
      <c r="ADF770"/>
      <c r="ADG770"/>
      <c r="ADH770"/>
      <c r="ADI770"/>
      <c r="ADJ770"/>
      <c r="ADK770"/>
      <c r="ADL770"/>
      <c r="ADM770"/>
      <c r="ADN770"/>
      <c r="ADO770"/>
      <c r="ADP770"/>
      <c r="ADQ770"/>
      <c r="ADR770"/>
      <c r="ADS770"/>
      <c r="ADT770"/>
      <c r="ADU770"/>
      <c r="ADV770"/>
      <c r="ADW770"/>
      <c r="ADX770"/>
      <c r="ADY770"/>
      <c r="ADZ770"/>
      <c r="AEA770"/>
      <c r="AEB770"/>
      <c r="AEC770"/>
      <c r="AED770"/>
      <c r="AEE770"/>
      <c r="AEF770"/>
      <c r="AEG770"/>
      <c r="AEH770"/>
      <c r="AEI770"/>
      <c r="AEJ770"/>
      <c r="AEK770"/>
      <c r="AEL770"/>
      <c r="AEM770"/>
      <c r="AEN770"/>
      <c r="AEO770"/>
      <c r="AEP770"/>
      <c r="AEQ770"/>
      <c r="AER770"/>
      <c r="AES770"/>
      <c r="AET770"/>
      <c r="AEU770"/>
      <c r="AEV770"/>
      <c r="AEW770"/>
      <c r="AEX770"/>
      <c r="AEY770"/>
      <c r="AEZ770"/>
      <c r="AFA770"/>
      <c r="AFB770"/>
      <c r="AFC770"/>
      <c r="AFD770"/>
      <c r="AFE770"/>
      <c r="AFF770"/>
      <c r="AFG770"/>
      <c r="AFH770"/>
      <c r="AFI770"/>
      <c r="AFJ770"/>
      <c r="AFK770"/>
      <c r="AFL770"/>
      <c r="AFM770"/>
      <c r="AFN770"/>
      <c r="AFO770"/>
      <c r="AFP770"/>
      <c r="AFQ770"/>
      <c r="AFR770"/>
      <c r="AFS770"/>
      <c r="AFT770"/>
      <c r="AFU770"/>
      <c r="AFV770"/>
      <c r="AFW770"/>
      <c r="AFX770"/>
      <c r="AFY770"/>
      <c r="AFZ770"/>
      <c r="AGA770"/>
      <c r="AGB770"/>
      <c r="AGC770"/>
      <c r="AGD770"/>
      <c r="AGE770"/>
      <c r="AGF770"/>
      <c r="AGG770"/>
      <c r="AGH770"/>
      <c r="AGI770"/>
      <c r="AGJ770"/>
      <c r="AGK770"/>
      <c r="AGL770"/>
      <c r="AGM770"/>
      <c r="AGN770"/>
      <c r="AGO770"/>
      <c r="AGP770"/>
      <c r="AGQ770"/>
      <c r="AGR770"/>
      <c r="AGS770"/>
      <c r="AGT770"/>
      <c r="AGU770"/>
      <c r="AGV770"/>
      <c r="AGW770"/>
      <c r="AGX770"/>
      <c r="AGY770"/>
      <c r="AGZ770"/>
      <c r="AHA770"/>
      <c r="AHB770"/>
      <c r="AHC770"/>
      <c r="AHD770"/>
      <c r="AHE770"/>
      <c r="AHF770"/>
      <c r="AHG770"/>
      <c r="AHH770"/>
      <c r="AHI770"/>
      <c r="AHJ770"/>
      <c r="AHK770"/>
      <c r="AHL770"/>
      <c r="AHM770"/>
      <c r="AHN770"/>
      <c r="AHO770"/>
      <c r="AHP770"/>
      <c r="AHQ770"/>
      <c r="AHR770"/>
      <c r="AHS770"/>
      <c r="AHT770"/>
      <c r="AHU770"/>
      <c r="AHV770"/>
      <c r="AHW770"/>
      <c r="AHX770"/>
      <c r="AHY770"/>
      <c r="AHZ770"/>
      <c r="AIA770"/>
      <c r="AIB770"/>
      <c r="AIC770"/>
      <c r="AID770"/>
      <c r="AIE770"/>
      <c r="AIF770"/>
      <c r="AIG770"/>
      <c r="AIH770"/>
      <c r="AII770"/>
      <c r="AIJ770"/>
      <c r="AIK770"/>
      <c r="AIL770"/>
      <c r="AIM770"/>
      <c r="AIN770"/>
      <c r="AIO770"/>
      <c r="AIP770"/>
      <c r="AIQ770"/>
      <c r="AIR770"/>
      <c r="AIS770"/>
      <c r="AIT770"/>
      <c r="AIU770"/>
      <c r="AIV770"/>
      <c r="AIW770"/>
      <c r="AIX770"/>
      <c r="AIY770"/>
      <c r="AIZ770"/>
      <c r="AJA770"/>
      <c r="AJB770"/>
      <c r="AJC770"/>
      <c r="AJD770"/>
      <c r="AJE770"/>
      <c r="AJF770"/>
      <c r="AJG770"/>
      <c r="AJH770"/>
      <c r="AJI770"/>
      <c r="AJJ770"/>
      <c r="AJK770"/>
      <c r="AJL770"/>
      <c r="AJM770"/>
      <c r="AJN770"/>
      <c r="AJO770"/>
      <c r="AJP770"/>
      <c r="AJQ770"/>
      <c r="AJR770"/>
      <c r="AJS770"/>
      <c r="AJT770"/>
      <c r="AJU770"/>
      <c r="AJV770"/>
      <c r="AJW770"/>
      <c r="AJX770"/>
      <c r="AJY770"/>
      <c r="AJZ770"/>
      <c r="AKA770"/>
      <c r="AKB770"/>
      <c r="AKC770"/>
      <c r="AKD770"/>
      <c r="AKE770"/>
      <c r="AKF770"/>
      <c r="AKG770"/>
      <c r="AKH770"/>
      <c r="AKI770"/>
      <c r="AKJ770"/>
      <c r="AKK770"/>
      <c r="AKL770"/>
      <c r="AKM770"/>
      <c r="AKN770"/>
      <c r="AKO770"/>
      <c r="AKP770"/>
      <c r="AKQ770"/>
      <c r="AKR770"/>
      <c r="AKS770"/>
      <c r="AKT770"/>
      <c r="AKU770"/>
      <c r="AKV770"/>
      <c r="AKW770"/>
      <c r="AKX770"/>
      <c r="AKY770"/>
      <c r="AKZ770"/>
      <c r="ALA770"/>
      <c r="ALB770"/>
      <c r="ALC770"/>
      <c r="ALD770"/>
      <c r="ALE770"/>
      <c r="ALF770"/>
      <c r="ALG770"/>
      <c r="ALH770"/>
      <c r="ALI770"/>
      <c r="ALJ770"/>
      <c r="ALK770"/>
      <c r="ALL770"/>
      <c r="ALM770"/>
      <c r="ALN770"/>
      <c r="ALO770"/>
      <c r="ALP770"/>
      <c r="ALQ770"/>
      <c r="ALR770"/>
      <c r="ALS770"/>
      <c r="ALT770"/>
      <c r="ALU770"/>
      <c r="ALV770"/>
      <c r="ALW770"/>
      <c r="ALX770"/>
      <c r="ALY770"/>
      <c r="ALZ770"/>
      <c r="AMA770"/>
      <c r="AMB770"/>
      <c r="AMC770"/>
      <c r="AMD770"/>
      <c r="AME770"/>
      <c r="AMF770"/>
      <c r="AMG770"/>
      <c r="AMH770"/>
      <c r="AMI770"/>
      <c r="AMJ770"/>
    </row>
    <row r="771" spans="1:1024" s="95" customFormat="1" ht="15.75" x14ac:dyDescent="0.25">
      <c r="A771" s="252"/>
      <c r="B771" s="253"/>
      <c r="C771" s="253"/>
      <c r="D771" s="253"/>
      <c r="E771" s="253"/>
      <c r="F771" s="280"/>
      <c r="G771" s="277" t="s">
        <v>102</v>
      </c>
      <c r="H771" s="281"/>
      <c r="I771" s="282"/>
      <c r="J771" s="283"/>
      <c r="K771" s="283"/>
      <c r="L771" s="284"/>
      <c r="M771" s="284"/>
      <c r="N771" s="285"/>
      <c r="O771" s="286"/>
      <c r="P771" s="262"/>
      <c r="Q771" s="287"/>
      <c r="R771" s="288"/>
      <c r="S771" s="288"/>
      <c r="T771" s="288"/>
      <c r="U771" s="94"/>
      <c r="V771" s="317"/>
    </row>
    <row r="772" spans="1:1024" ht="47.25" x14ac:dyDescent="0.25">
      <c r="A772" s="252">
        <v>4</v>
      </c>
      <c r="B772" s="253" t="s">
        <v>52</v>
      </c>
      <c r="C772" s="253">
        <v>1</v>
      </c>
      <c r="D772" s="253" t="s">
        <v>52</v>
      </c>
      <c r="E772" s="253">
        <v>22</v>
      </c>
      <c r="F772" s="254" t="s">
        <v>103</v>
      </c>
      <c r="G772" s="255" t="s">
        <v>104</v>
      </c>
      <c r="H772" s="256" t="s">
        <v>56</v>
      </c>
      <c r="I772" s="257">
        <v>48.95</v>
      </c>
      <c r="J772" s="258">
        <v>43.35</v>
      </c>
      <c r="K772" s="258">
        <v>25.59</v>
      </c>
      <c r="L772" s="259">
        <f>SUM(J772:K772)</f>
        <v>68.94</v>
      </c>
      <c r="M772" s="259">
        <f>L772*I772</f>
        <v>3374.6130000000003</v>
      </c>
      <c r="N772" s="260">
        <f>$P$7</f>
        <v>0.2666</v>
      </c>
      <c r="O772" s="261">
        <f>M772*(1+N772)</f>
        <v>4274.2848258000004</v>
      </c>
      <c r="P772" s="262">
        <f>O772/$O$1113</f>
        <v>2.4800010083942648E-3</v>
      </c>
      <c r="Q772" s="242"/>
      <c r="R772" s="243"/>
      <c r="S772" s="263">
        <f>IF($V$7=0,0,L772*(1+$V$7)*(1-$V$6))</f>
        <v>0</v>
      </c>
      <c r="T772" s="263">
        <f>S772*I772</f>
        <v>0</v>
      </c>
      <c r="U772" s="83"/>
      <c r="V772" s="310" t="e">
        <f>T772/$T$1113</f>
        <v>#DIV/0!</v>
      </c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  <c r="QH772"/>
      <c r="QI772"/>
      <c r="QJ772"/>
      <c r="QK772"/>
      <c r="QL772"/>
      <c r="QM772"/>
      <c r="QN772"/>
      <c r="QO772"/>
      <c r="QP772"/>
      <c r="QQ772"/>
      <c r="QR772"/>
      <c r="QS772"/>
      <c r="QT772"/>
      <c r="QU772"/>
      <c r="QV772"/>
      <c r="QW772"/>
      <c r="QX772"/>
      <c r="QY772"/>
      <c r="QZ772"/>
      <c r="RA772"/>
      <c r="RB772"/>
      <c r="RC772"/>
      <c r="RD772"/>
      <c r="RE772"/>
      <c r="RF772"/>
      <c r="RG772"/>
      <c r="RH772"/>
      <c r="RI772"/>
      <c r="RJ772"/>
      <c r="RK772"/>
      <c r="RL772"/>
      <c r="RM772"/>
      <c r="RN772"/>
      <c r="RO772"/>
      <c r="RP772"/>
      <c r="RQ772"/>
      <c r="RR772"/>
      <c r="RS772"/>
      <c r="RT772"/>
      <c r="RU772"/>
      <c r="RV772"/>
      <c r="RW772"/>
      <c r="RX772"/>
      <c r="RY772"/>
      <c r="RZ772"/>
      <c r="SA772"/>
      <c r="SB772"/>
      <c r="SC772"/>
      <c r="SD772"/>
      <c r="SE772"/>
      <c r="SF772"/>
      <c r="SG772"/>
      <c r="SH772"/>
      <c r="SI772"/>
      <c r="SJ772"/>
      <c r="SK772"/>
      <c r="SL772"/>
      <c r="SM772"/>
      <c r="SN772"/>
      <c r="SO772"/>
      <c r="SP772"/>
      <c r="SQ772"/>
      <c r="SR772"/>
      <c r="SS772"/>
      <c r="ST772"/>
      <c r="SU772"/>
      <c r="SV772"/>
      <c r="SW772"/>
      <c r="SX772"/>
      <c r="SY772"/>
      <c r="SZ772"/>
      <c r="TA772"/>
      <c r="TB772"/>
      <c r="TC772"/>
      <c r="TD772"/>
      <c r="TE772"/>
      <c r="TF772"/>
      <c r="TG772"/>
      <c r="TH772"/>
      <c r="TI772"/>
      <c r="TJ772"/>
      <c r="TK772"/>
      <c r="TL772"/>
      <c r="TM772"/>
      <c r="TN772"/>
      <c r="TO772"/>
      <c r="TP772"/>
      <c r="TQ772"/>
      <c r="TR772"/>
      <c r="TS772"/>
      <c r="TT772"/>
      <c r="TU772"/>
      <c r="TV772"/>
      <c r="TW772"/>
      <c r="TX772"/>
      <c r="TY772"/>
      <c r="TZ772"/>
      <c r="UA772"/>
      <c r="UB772"/>
      <c r="UC772"/>
      <c r="UD772"/>
      <c r="UE772"/>
      <c r="UF772"/>
      <c r="UG772"/>
      <c r="UH772"/>
      <c r="UI772"/>
      <c r="UJ772"/>
      <c r="UK772"/>
      <c r="UL772"/>
      <c r="UM772"/>
      <c r="UN772"/>
      <c r="UO772"/>
      <c r="UP772"/>
      <c r="UQ772"/>
      <c r="UR772"/>
      <c r="US772"/>
      <c r="UT772"/>
      <c r="UU772"/>
      <c r="UV772"/>
      <c r="UW772"/>
      <c r="UX772"/>
      <c r="UY772"/>
      <c r="UZ772"/>
      <c r="VA772"/>
      <c r="VB772"/>
      <c r="VC772"/>
      <c r="VD772"/>
      <c r="VE772"/>
      <c r="VF772"/>
      <c r="VG772"/>
      <c r="VH772"/>
      <c r="VI772"/>
      <c r="VJ772"/>
      <c r="VK772"/>
      <c r="VL772"/>
      <c r="VM772"/>
      <c r="VN772"/>
      <c r="VO772"/>
      <c r="VP772"/>
      <c r="VQ772"/>
      <c r="VR772"/>
      <c r="VS772"/>
      <c r="VT772"/>
      <c r="VU772"/>
      <c r="VV772"/>
      <c r="VW772"/>
      <c r="VX772"/>
      <c r="VY772"/>
      <c r="VZ772"/>
      <c r="WA772"/>
      <c r="WB772"/>
      <c r="WC772"/>
      <c r="WD772"/>
      <c r="WE772"/>
      <c r="WF772"/>
      <c r="WG772"/>
      <c r="WH772"/>
      <c r="WI772"/>
      <c r="WJ772"/>
      <c r="WK772"/>
      <c r="WL772"/>
      <c r="WM772"/>
      <c r="WN772"/>
      <c r="WO772"/>
      <c r="WP772"/>
      <c r="WQ772"/>
      <c r="WR772"/>
      <c r="WS772"/>
      <c r="WT772"/>
      <c r="WU772"/>
      <c r="WV772"/>
      <c r="WW772"/>
      <c r="WX772"/>
      <c r="WY772"/>
      <c r="WZ772"/>
      <c r="XA772"/>
      <c r="XB772"/>
      <c r="XC772"/>
      <c r="XD772"/>
      <c r="XE772"/>
      <c r="XF772"/>
      <c r="XG772"/>
      <c r="XH772"/>
      <c r="XI772"/>
      <c r="XJ772"/>
      <c r="XK772"/>
      <c r="XL772"/>
      <c r="XM772"/>
      <c r="XN772"/>
      <c r="XO772"/>
      <c r="XP772"/>
      <c r="XQ772"/>
      <c r="XR772"/>
      <c r="XS772"/>
      <c r="XT772"/>
      <c r="XU772"/>
      <c r="XV772"/>
      <c r="XW772"/>
      <c r="XX772"/>
      <c r="XY772"/>
      <c r="XZ772"/>
      <c r="YA772"/>
      <c r="YB772"/>
      <c r="YC772"/>
      <c r="YD772"/>
      <c r="YE772"/>
      <c r="YF772"/>
      <c r="YG772"/>
      <c r="YH772"/>
      <c r="YI772"/>
      <c r="YJ772"/>
      <c r="YK772"/>
      <c r="YL772"/>
      <c r="YM772"/>
      <c r="YN772"/>
      <c r="YO772"/>
      <c r="YP772"/>
      <c r="YQ772"/>
      <c r="YR772"/>
      <c r="YS772"/>
      <c r="YT772"/>
      <c r="YU772"/>
      <c r="YV772"/>
      <c r="YW772"/>
      <c r="YX772"/>
      <c r="YY772"/>
      <c r="YZ772"/>
      <c r="ZA772"/>
      <c r="ZB772"/>
      <c r="ZC772"/>
      <c r="ZD772"/>
      <c r="ZE772"/>
      <c r="ZF772"/>
      <c r="ZG772"/>
      <c r="ZH772"/>
      <c r="ZI772"/>
      <c r="ZJ772"/>
      <c r="ZK772"/>
      <c r="ZL772"/>
      <c r="ZM772"/>
      <c r="ZN772"/>
      <c r="ZO772"/>
      <c r="ZP772"/>
      <c r="ZQ772"/>
      <c r="ZR772"/>
      <c r="ZS772"/>
      <c r="ZT772"/>
      <c r="ZU772"/>
      <c r="ZV772"/>
      <c r="ZW772"/>
      <c r="ZX772"/>
      <c r="ZY772"/>
      <c r="ZZ772"/>
      <c r="AAA772"/>
      <c r="AAB772"/>
      <c r="AAC772"/>
      <c r="AAD772"/>
      <c r="AAE772"/>
      <c r="AAF772"/>
      <c r="AAG772"/>
      <c r="AAH772"/>
      <c r="AAI772"/>
      <c r="AAJ772"/>
      <c r="AAK772"/>
      <c r="AAL772"/>
      <c r="AAM772"/>
      <c r="AAN772"/>
      <c r="AAO772"/>
      <c r="AAP772"/>
      <c r="AAQ772"/>
      <c r="AAR772"/>
      <c r="AAS772"/>
      <c r="AAT772"/>
      <c r="AAU772"/>
      <c r="AAV772"/>
      <c r="AAW772"/>
      <c r="AAX772"/>
      <c r="AAY772"/>
      <c r="AAZ772"/>
      <c r="ABA772"/>
      <c r="ABB772"/>
      <c r="ABC772"/>
      <c r="ABD772"/>
      <c r="ABE772"/>
      <c r="ABF772"/>
      <c r="ABG772"/>
      <c r="ABH772"/>
      <c r="ABI772"/>
      <c r="ABJ772"/>
      <c r="ABK772"/>
      <c r="ABL772"/>
      <c r="ABM772"/>
      <c r="ABN772"/>
      <c r="ABO772"/>
      <c r="ABP772"/>
      <c r="ABQ772"/>
      <c r="ABR772"/>
      <c r="ABS772"/>
      <c r="ABT772"/>
      <c r="ABU772"/>
      <c r="ABV772"/>
      <c r="ABW772"/>
      <c r="ABX772"/>
      <c r="ABY772"/>
      <c r="ABZ772"/>
      <c r="ACA772"/>
      <c r="ACB772"/>
      <c r="ACC772"/>
      <c r="ACD772"/>
      <c r="ACE772"/>
      <c r="ACF772"/>
      <c r="ACG772"/>
      <c r="ACH772"/>
      <c r="ACI772"/>
      <c r="ACJ772"/>
      <c r="ACK772"/>
      <c r="ACL772"/>
      <c r="ACM772"/>
      <c r="ACN772"/>
      <c r="ACO772"/>
      <c r="ACP772"/>
      <c r="ACQ772"/>
      <c r="ACR772"/>
      <c r="ACS772"/>
      <c r="ACT772"/>
      <c r="ACU772"/>
      <c r="ACV772"/>
      <c r="ACW772"/>
      <c r="ACX772"/>
      <c r="ACY772"/>
      <c r="ACZ772"/>
      <c r="ADA772"/>
      <c r="ADB772"/>
      <c r="ADC772"/>
      <c r="ADD772"/>
      <c r="ADE772"/>
      <c r="ADF772"/>
      <c r="ADG772"/>
      <c r="ADH772"/>
      <c r="ADI772"/>
      <c r="ADJ772"/>
      <c r="ADK772"/>
      <c r="ADL772"/>
      <c r="ADM772"/>
      <c r="ADN772"/>
      <c r="ADO772"/>
      <c r="ADP772"/>
      <c r="ADQ772"/>
      <c r="ADR772"/>
      <c r="ADS772"/>
      <c r="ADT772"/>
      <c r="ADU772"/>
      <c r="ADV772"/>
      <c r="ADW772"/>
      <c r="ADX772"/>
      <c r="ADY772"/>
      <c r="ADZ772"/>
      <c r="AEA772"/>
      <c r="AEB772"/>
      <c r="AEC772"/>
      <c r="AED772"/>
      <c r="AEE772"/>
      <c r="AEF772"/>
      <c r="AEG772"/>
      <c r="AEH772"/>
      <c r="AEI772"/>
      <c r="AEJ772"/>
      <c r="AEK772"/>
      <c r="AEL772"/>
      <c r="AEM772"/>
      <c r="AEN772"/>
      <c r="AEO772"/>
      <c r="AEP772"/>
      <c r="AEQ772"/>
      <c r="AER772"/>
      <c r="AES772"/>
      <c r="AET772"/>
      <c r="AEU772"/>
      <c r="AEV772"/>
      <c r="AEW772"/>
      <c r="AEX772"/>
      <c r="AEY772"/>
      <c r="AEZ772"/>
      <c r="AFA772"/>
      <c r="AFB772"/>
      <c r="AFC772"/>
      <c r="AFD772"/>
      <c r="AFE772"/>
      <c r="AFF772"/>
      <c r="AFG772"/>
      <c r="AFH772"/>
      <c r="AFI772"/>
      <c r="AFJ772"/>
      <c r="AFK772"/>
      <c r="AFL772"/>
      <c r="AFM772"/>
      <c r="AFN772"/>
      <c r="AFO772"/>
      <c r="AFP772"/>
      <c r="AFQ772"/>
      <c r="AFR772"/>
      <c r="AFS772"/>
      <c r="AFT772"/>
      <c r="AFU772"/>
      <c r="AFV772"/>
      <c r="AFW772"/>
      <c r="AFX772"/>
      <c r="AFY772"/>
      <c r="AFZ772"/>
      <c r="AGA772"/>
      <c r="AGB772"/>
      <c r="AGC772"/>
      <c r="AGD772"/>
      <c r="AGE772"/>
      <c r="AGF772"/>
      <c r="AGG772"/>
      <c r="AGH772"/>
      <c r="AGI772"/>
      <c r="AGJ772"/>
      <c r="AGK772"/>
      <c r="AGL772"/>
      <c r="AGM772"/>
      <c r="AGN772"/>
      <c r="AGO772"/>
      <c r="AGP772"/>
      <c r="AGQ772"/>
      <c r="AGR772"/>
      <c r="AGS772"/>
      <c r="AGT772"/>
      <c r="AGU772"/>
      <c r="AGV772"/>
      <c r="AGW772"/>
      <c r="AGX772"/>
      <c r="AGY772"/>
      <c r="AGZ772"/>
      <c r="AHA772"/>
      <c r="AHB772"/>
      <c r="AHC772"/>
      <c r="AHD772"/>
      <c r="AHE772"/>
      <c r="AHF772"/>
      <c r="AHG772"/>
      <c r="AHH772"/>
      <c r="AHI772"/>
      <c r="AHJ772"/>
      <c r="AHK772"/>
      <c r="AHL772"/>
      <c r="AHM772"/>
      <c r="AHN772"/>
      <c r="AHO772"/>
      <c r="AHP772"/>
      <c r="AHQ772"/>
      <c r="AHR772"/>
      <c r="AHS772"/>
      <c r="AHT772"/>
      <c r="AHU772"/>
      <c r="AHV772"/>
      <c r="AHW772"/>
      <c r="AHX772"/>
      <c r="AHY772"/>
      <c r="AHZ772"/>
      <c r="AIA772"/>
      <c r="AIB772"/>
      <c r="AIC772"/>
      <c r="AID772"/>
      <c r="AIE772"/>
      <c r="AIF772"/>
      <c r="AIG772"/>
      <c r="AIH772"/>
      <c r="AII772"/>
      <c r="AIJ772"/>
      <c r="AIK772"/>
      <c r="AIL772"/>
      <c r="AIM772"/>
      <c r="AIN772"/>
      <c r="AIO772"/>
      <c r="AIP772"/>
      <c r="AIQ772"/>
      <c r="AIR772"/>
      <c r="AIS772"/>
      <c r="AIT772"/>
      <c r="AIU772"/>
      <c r="AIV772"/>
      <c r="AIW772"/>
      <c r="AIX772"/>
      <c r="AIY772"/>
      <c r="AIZ772"/>
      <c r="AJA772"/>
      <c r="AJB772"/>
      <c r="AJC772"/>
      <c r="AJD772"/>
      <c r="AJE772"/>
      <c r="AJF772"/>
      <c r="AJG772"/>
      <c r="AJH772"/>
      <c r="AJI772"/>
      <c r="AJJ772"/>
      <c r="AJK772"/>
      <c r="AJL772"/>
      <c r="AJM772"/>
      <c r="AJN772"/>
      <c r="AJO772"/>
      <c r="AJP772"/>
      <c r="AJQ772"/>
      <c r="AJR772"/>
      <c r="AJS772"/>
      <c r="AJT772"/>
      <c r="AJU772"/>
      <c r="AJV772"/>
      <c r="AJW772"/>
      <c r="AJX772"/>
      <c r="AJY772"/>
      <c r="AJZ772"/>
      <c r="AKA772"/>
      <c r="AKB772"/>
      <c r="AKC772"/>
      <c r="AKD772"/>
      <c r="AKE772"/>
      <c r="AKF772"/>
      <c r="AKG772"/>
      <c r="AKH772"/>
      <c r="AKI772"/>
      <c r="AKJ772"/>
      <c r="AKK772"/>
      <c r="AKL772"/>
      <c r="AKM772"/>
      <c r="AKN772"/>
      <c r="AKO772"/>
      <c r="AKP772"/>
      <c r="AKQ772"/>
      <c r="AKR772"/>
      <c r="AKS772"/>
      <c r="AKT772"/>
      <c r="AKU772"/>
      <c r="AKV772"/>
      <c r="AKW772"/>
      <c r="AKX772"/>
      <c r="AKY772"/>
      <c r="AKZ772"/>
      <c r="ALA772"/>
      <c r="ALB772"/>
      <c r="ALC772"/>
      <c r="ALD772"/>
      <c r="ALE772"/>
      <c r="ALF772"/>
      <c r="ALG772"/>
      <c r="ALH772"/>
      <c r="ALI772"/>
      <c r="ALJ772"/>
      <c r="ALK772"/>
      <c r="ALL772"/>
      <c r="ALM772"/>
      <c r="ALN772"/>
      <c r="ALO772"/>
      <c r="ALP772"/>
      <c r="ALQ772"/>
      <c r="ALR772"/>
      <c r="ALS772"/>
      <c r="ALT772"/>
      <c r="ALU772"/>
      <c r="ALV772"/>
      <c r="ALW772"/>
      <c r="ALX772"/>
      <c r="ALY772"/>
      <c r="ALZ772"/>
      <c r="AMA772"/>
      <c r="AMB772"/>
      <c r="AMC772"/>
      <c r="AMD772"/>
      <c r="AME772"/>
      <c r="AMF772"/>
      <c r="AMG772"/>
      <c r="AMH772"/>
      <c r="AMI772"/>
      <c r="AMJ772"/>
    </row>
    <row r="773" spans="1:1024" ht="47.25" x14ac:dyDescent="0.25">
      <c r="A773" s="252">
        <v>4</v>
      </c>
      <c r="B773" s="253" t="s">
        <v>52</v>
      </c>
      <c r="C773" s="253">
        <v>1</v>
      </c>
      <c r="D773" s="253" t="s">
        <v>52</v>
      </c>
      <c r="E773" s="253">
        <v>23</v>
      </c>
      <c r="F773" s="254" t="s">
        <v>103</v>
      </c>
      <c r="G773" s="255" t="s">
        <v>104</v>
      </c>
      <c r="H773" s="256" t="s">
        <v>56</v>
      </c>
      <c r="I773" s="257">
        <v>7.48</v>
      </c>
      <c r="J773" s="258">
        <v>43.35</v>
      </c>
      <c r="K773" s="258">
        <v>25.59</v>
      </c>
      <c r="L773" s="259">
        <f>SUM(J773:K773)</f>
        <v>68.94</v>
      </c>
      <c r="M773" s="259">
        <f>L773*I773</f>
        <v>515.6712</v>
      </c>
      <c r="N773" s="260">
        <f>$P$7</f>
        <v>0.2666</v>
      </c>
      <c r="O773" s="261">
        <f>M773*(1+N773)</f>
        <v>653.14914191999992</v>
      </c>
      <c r="P773" s="262">
        <f>O773/$O$1113</f>
        <v>3.7896644622653928E-4</v>
      </c>
      <c r="Q773" s="242"/>
      <c r="R773" s="243"/>
      <c r="S773" s="263">
        <f>IF($V$7=0,0,L773*(1+$V$7)*(1-$V$6))</f>
        <v>0</v>
      </c>
      <c r="T773" s="263">
        <f>S773*I773</f>
        <v>0</v>
      </c>
      <c r="U773" s="83"/>
      <c r="V773" s="310" t="e">
        <f>T773/$T$1113</f>
        <v>#DIV/0!</v>
      </c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  <c r="ML773"/>
      <c r="MM773"/>
      <c r="MN773"/>
      <c r="MO773"/>
      <c r="MP773"/>
      <c r="MQ773"/>
      <c r="MR773"/>
      <c r="MS773"/>
      <c r="MT773"/>
      <c r="MU773"/>
      <c r="MV773"/>
      <c r="MW773"/>
      <c r="MX773"/>
      <c r="MY773"/>
      <c r="MZ773"/>
      <c r="NA773"/>
      <c r="NB773"/>
      <c r="NC773"/>
      <c r="ND773"/>
      <c r="NE773"/>
      <c r="NF773"/>
      <c r="NG773"/>
      <c r="NH773"/>
      <c r="NI773"/>
      <c r="NJ773"/>
      <c r="NK773"/>
      <c r="NL773"/>
      <c r="NM773"/>
      <c r="NN773"/>
      <c r="NO773"/>
      <c r="NP773"/>
      <c r="NQ773"/>
      <c r="NR773"/>
      <c r="NS773"/>
      <c r="NT773"/>
      <c r="NU773"/>
      <c r="NV773"/>
      <c r="NW773"/>
      <c r="NX773"/>
      <c r="NY773"/>
      <c r="NZ773"/>
      <c r="OA773"/>
      <c r="OB773"/>
      <c r="OC773"/>
      <c r="OD773"/>
      <c r="OE773"/>
      <c r="OF773"/>
      <c r="OG773"/>
      <c r="OH773"/>
      <c r="OI773"/>
      <c r="OJ773"/>
      <c r="OK773"/>
      <c r="OL773"/>
      <c r="OM773"/>
      <c r="ON773"/>
      <c r="OO773"/>
      <c r="OP773"/>
      <c r="OQ773"/>
      <c r="OR773"/>
      <c r="OS773"/>
      <c r="OT773"/>
      <c r="OU773"/>
      <c r="OV773"/>
      <c r="OW773"/>
      <c r="OX773"/>
      <c r="OY773"/>
      <c r="OZ773"/>
      <c r="PA773"/>
      <c r="PB773"/>
      <c r="PC773"/>
      <c r="PD773"/>
      <c r="PE773"/>
      <c r="PF773"/>
      <c r="PG773"/>
      <c r="PH773"/>
      <c r="PI773"/>
      <c r="PJ773"/>
      <c r="PK773"/>
      <c r="PL773"/>
      <c r="PM773"/>
      <c r="PN773"/>
      <c r="PO773"/>
      <c r="PP773"/>
      <c r="PQ773"/>
      <c r="PR773"/>
      <c r="PS773"/>
      <c r="PT773"/>
      <c r="PU773"/>
      <c r="PV773"/>
      <c r="PW773"/>
      <c r="PX773"/>
      <c r="PY773"/>
      <c r="PZ773"/>
      <c r="QA773"/>
      <c r="QB773"/>
      <c r="QC773"/>
      <c r="QD773"/>
      <c r="QE773"/>
      <c r="QF773"/>
      <c r="QG773"/>
      <c r="QH773"/>
      <c r="QI773"/>
      <c r="QJ773"/>
      <c r="QK773"/>
      <c r="QL773"/>
      <c r="QM773"/>
      <c r="QN773"/>
      <c r="QO773"/>
      <c r="QP773"/>
      <c r="QQ773"/>
      <c r="QR773"/>
      <c r="QS773"/>
      <c r="QT773"/>
      <c r="QU773"/>
      <c r="QV773"/>
      <c r="QW773"/>
      <c r="QX773"/>
      <c r="QY773"/>
      <c r="QZ773"/>
      <c r="RA773"/>
      <c r="RB773"/>
      <c r="RC773"/>
      <c r="RD773"/>
      <c r="RE773"/>
      <c r="RF773"/>
      <c r="RG773"/>
      <c r="RH773"/>
      <c r="RI773"/>
      <c r="RJ773"/>
      <c r="RK773"/>
      <c r="RL773"/>
      <c r="RM773"/>
      <c r="RN773"/>
      <c r="RO773"/>
      <c r="RP773"/>
      <c r="RQ773"/>
      <c r="RR773"/>
      <c r="RS773"/>
      <c r="RT773"/>
      <c r="RU773"/>
      <c r="RV773"/>
      <c r="RW773"/>
      <c r="RX773"/>
      <c r="RY773"/>
      <c r="RZ773"/>
      <c r="SA773"/>
      <c r="SB773"/>
      <c r="SC773"/>
      <c r="SD773"/>
      <c r="SE773"/>
      <c r="SF773"/>
      <c r="SG773"/>
      <c r="SH773"/>
      <c r="SI773"/>
      <c r="SJ773"/>
      <c r="SK773"/>
      <c r="SL773"/>
      <c r="SM773"/>
      <c r="SN773"/>
      <c r="SO773"/>
      <c r="SP773"/>
      <c r="SQ773"/>
      <c r="SR773"/>
      <c r="SS773"/>
      <c r="ST773"/>
      <c r="SU773"/>
      <c r="SV773"/>
      <c r="SW773"/>
      <c r="SX773"/>
      <c r="SY773"/>
      <c r="SZ773"/>
      <c r="TA773"/>
      <c r="TB773"/>
      <c r="TC773"/>
      <c r="TD773"/>
      <c r="TE773"/>
      <c r="TF773"/>
      <c r="TG773"/>
      <c r="TH773"/>
      <c r="TI773"/>
      <c r="TJ773"/>
      <c r="TK773"/>
      <c r="TL773"/>
      <c r="TM773"/>
      <c r="TN773"/>
      <c r="TO773"/>
      <c r="TP773"/>
      <c r="TQ773"/>
      <c r="TR773"/>
      <c r="TS773"/>
      <c r="TT773"/>
      <c r="TU773"/>
      <c r="TV773"/>
      <c r="TW773"/>
      <c r="TX773"/>
      <c r="TY773"/>
      <c r="TZ773"/>
      <c r="UA773"/>
      <c r="UB773"/>
      <c r="UC773"/>
      <c r="UD773"/>
      <c r="UE773"/>
      <c r="UF773"/>
      <c r="UG773"/>
      <c r="UH773"/>
      <c r="UI773"/>
      <c r="UJ773"/>
      <c r="UK773"/>
      <c r="UL773"/>
      <c r="UM773"/>
      <c r="UN773"/>
      <c r="UO773"/>
      <c r="UP773"/>
      <c r="UQ773"/>
      <c r="UR773"/>
      <c r="US773"/>
      <c r="UT773"/>
      <c r="UU773"/>
      <c r="UV773"/>
      <c r="UW773"/>
      <c r="UX773"/>
      <c r="UY773"/>
      <c r="UZ773"/>
      <c r="VA773"/>
      <c r="VB773"/>
      <c r="VC773"/>
      <c r="VD773"/>
      <c r="VE773"/>
      <c r="VF773"/>
      <c r="VG773"/>
      <c r="VH773"/>
      <c r="VI773"/>
      <c r="VJ773"/>
      <c r="VK773"/>
      <c r="VL773"/>
      <c r="VM773"/>
      <c r="VN773"/>
      <c r="VO773"/>
      <c r="VP773"/>
      <c r="VQ773"/>
      <c r="VR773"/>
      <c r="VS773"/>
      <c r="VT773"/>
      <c r="VU773"/>
      <c r="VV773"/>
      <c r="VW773"/>
      <c r="VX773"/>
      <c r="VY773"/>
      <c r="VZ773"/>
      <c r="WA773"/>
      <c r="WB773"/>
      <c r="WC773"/>
      <c r="WD773"/>
      <c r="WE773"/>
      <c r="WF773"/>
      <c r="WG773"/>
      <c r="WH773"/>
      <c r="WI773"/>
      <c r="WJ773"/>
      <c r="WK773"/>
      <c r="WL773"/>
      <c r="WM773"/>
      <c r="WN773"/>
      <c r="WO773"/>
      <c r="WP773"/>
      <c r="WQ773"/>
      <c r="WR773"/>
      <c r="WS773"/>
      <c r="WT773"/>
      <c r="WU773"/>
      <c r="WV773"/>
      <c r="WW773"/>
      <c r="WX773"/>
      <c r="WY773"/>
      <c r="WZ773"/>
      <c r="XA773"/>
      <c r="XB773"/>
      <c r="XC773"/>
      <c r="XD773"/>
      <c r="XE773"/>
      <c r="XF773"/>
      <c r="XG773"/>
      <c r="XH773"/>
      <c r="XI773"/>
      <c r="XJ773"/>
      <c r="XK773"/>
      <c r="XL773"/>
      <c r="XM773"/>
      <c r="XN773"/>
      <c r="XO773"/>
      <c r="XP773"/>
      <c r="XQ773"/>
      <c r="XR773"/>
      <c r="XS773"/>
      <c r="XT773"/>
      <c r="XU773"/>
      <c r="XV773"/>
      <c r="XW773"/>
      <c r="XX773"/>
      <c r="XY773"/>
      <c r="XZ773"/>
      <c r="YA773"/>
      <c r="YB773"/>
      <c r="YC773"/>
      <c r="YD773"/>
      <c r="YE773"/>
      <c r="YF773"/>
      <c r="YG773"/>
      <c r="YH773"/>
      <c r="YI773"/>
      <c r="YJ773"/>
      <c r="YK773"/>
      <c r="YL773"/>
      <c r="YM773"/>
      <c r="YN773"/>
      <c r="YO773"/>
      <c r="YP773"/>
      <c r="YQ773"/>
      <c r="YR773"/>
      <c r="YS773"/>
      <c r="YT773"/>
      <c r="YU773"/>
      <c r="YV773"/>
      <c r="YW773"/>
      <c r="YX773"/>
      <c r="YY773"/>
      <c r="YZ773"/>
      <c r="ZA773"/>
      <c r="ZB773"/>
      <c r="ZC773"/>
      <c r="ZD773"/>
      <c r="ZE773"/>
      <c r="ZF773"/>
      <c r="ZG773"/>
      <c r="ZH773"/>
      <c r="ZI773"/>
      <c r="ZJ773"/>
      <c r="ZK773"/>
      <c r="ZL773"/>
      <c r="ZM773"/>
      <c r="ZN773"/>
      <c r="ZO773"/>
      <c r="ZP773"/>
      <c r="ZQ773"/>
      <c r="ZR773"/>
      <c r="ZS773"/>
      <c r="ZT773"/>
      <c r="ZU773"/>
      <c r="ZV773"/>
      <c r="ZW773"/>
      <c r="ZX773"/>
      <c r="ZY773"/>
      <c r="ZZ773"/>
      <c r="AAA773"/>
      <c r="AAB773"/>
      <c r="AAC773"/>
      <c r="AAD773"/>
      <c r="AAE773"/>
      <c r="AAF773"/>
      <c r="AAG773"/>
      <c r="AAH773"/>
      <c r="AAI773"/>
      <c r="AAJ773"/>
      <c r="AAK773"/>
      <c r="AAL773"/>
      <c r="AAM773"/>
      <c r="AAN773"/>
      <c r="AAO773"/>
      <c r="AAP773"/>
      <c r="AAQ773"/>
      <c r="AAR773"/>
      <c r="AAS773"/>
      <c r="AAT773"/>
      <c r="AAU773"/>
      <c r="AAV773"/>
      <c r="AAW773"/>
      <c r="AAX773"/>
      <c r="AAY773"/>
      <c r="AAZ773"/>
      <c r="ABA773"/>
      <c r="ABB773"/>
      <c r="ABC773"/>
      <c r="ABD773"/>
      <c r="ABE773"/>
      <c r="ABF773"/>
      <c r="ABG773"/>
      <c r="ABH773"/>
      <c r="ABI773"/>
      <c r="ABJ773"/>
      <c r="ABK773"/>
      <c r="ABL773"/>
      <c r="ABM773"/>
      <c r="ABN773"/>
      <c r="ABO773"/>
      <c r="ABP773"/>
      <c r="ABQ773"/>
      <c r="ABR773"/>
      <c r="ABS773"/>
      <c r="ABT773"/>
      <c r="ABU773"/>
      <c r="ABV773"/>
      <c r="ABW773"/>
      <c r="ABX773"/>
      <c r="ABY773"/>
      <c r="ABZ773"/>
      <c r="ACA773"/>
      <c r="ACB773"/>
      <c r="ACC773"/>
      <c r="ACD773"/>
      <c r="ACE773"/>
      <c r="ACF773"/>
      <c r="ACG773"/>
      <c r="ACH773"/>
      <c r="ACI773"/>
      <c r="ACJ773"/>
      <c r="ACK773"/>
      <c r="ACL773"/>
      <c r="ACM773"/>
      <c r="ACN773"/>
      <c r="ACO773"/>
      <c r="ACP773"/>
      <c r="ACQ773"/>
      <c r="ACR773"/>
      <c r="ACS773"/>
      <c r="ACT773"/>
      <c r="ACU773"/>
      <c r="ACV773"/>
      <c r="ACW773"/>
      <c r="ACX773"/>
      <c r="ACY773"/>
      <c r="ACZ773"/>
      <c r="ADA773"/>
      <c r="ADB773"/>
      <c r="ADC773"/>
      <c r="ADD773"/>
      <c r="ADE773"/>
      <c r="ADF773"/>
      <c r="ADG773"/>
      <c r="ADH773"/>
      <c r="ADI773"/>
      <c r="ADJ773"/>
      <c r="ADK773"/>
      <c r="ADL773"/>
      <c r="ADM773"/>
      <c r="ADN773"/>
      <c r="ADO773"/>
      <c r="ADP773"/>
      <c r="ADQ773"/>
      <c r="ADR773"/>
      <c r="ADS773"/>
      <c r="ADT773"/>
      <c r="ADU773"/>
      <c r="ADV773"/>
      <c r="ADW773"/>
      <c r="ADX773"/>
      <c r="ADY773"/>
      <c r="ADZ773"/>
      <c r="AEA773"/>
      <c r="AEB773"/>
      <c r="AEC773"/>
      <c r="AED773"/>
      <c r="AEE773"/>
      <c r="AEF773"/>
      <c r="AEG773"/>
      <c r="AEH773"/>
      <c r="AEI773"/>
      <c r="AEJ773"/>
      <c r="AEK773"/>
      <c r="AEL773"/>
      <c r="AEM773"/>
      <c r="AEN773"/>
      <c r="AEO773"/>
      <c r="AEP773"/>
      <c r="AEQ773"/>
      <c r="AER773"/>
      <c r="AES773"/>
      <c r="AET773"/>
      <c r="AEU773"/>
      <c r="AEV773"/>
      <c r="AEW773"/>
      <c r="AEX773"/>
      <c r="AEY773"/>
      <c r="AEZ773"/>
      <c r="AFA773"/>
      <c r="AFB773"/>
      <c r="AFC773"/>
      <c r="AFD773"/>
      <c r="AFE773"/>
      <c r="AFF773"/>
      <c r="AFG773"/>
      <c r="AFH773"/>
      <c r="AFI773"/>
      <c r="AFJ773"/>
      <c r="AFK773"/>
      <c r="AFL773"/>
      <c r="AFM773"/>
      <c r="AFN773"/>
      <c r="AFO773"/>
      <c r="AFP773"/>
      <c r="AFQ773"/>
      <c r="AFR773"/>
      <c r="AFS773"/>
      <c r="AFT773"/>
      <c r="AFU773"/>
      <c r="AFV773"/>
      <c r="AFW773"/>
      <c r="AFX773"/>
      <c r="AFY773"/>
      <c r="AFZ773"/>
      <c r="AGA773"/>
      <c r="AGB773"/>
      <c r="AGC773"/>
      <c r="AGD773"/>
      <c r="AGE773"/>
      <c r="AGF773"/>
      <c r="AGG773"/>
      <c r="AGH773"/>
      <c r="AGI773"/>
      <c r="AGJ773"/>
      <c r="AGK773"/>
      <c r="AGL773"/>
      <c r="AGM773"/>
      <c r="AGN773"/>
      <c r="AGO773"/>
      <c r="AGP773"/>
      <c r="AGQ773"/>
      <c r="AGR773"/>
      <c r="AGS773"/>
      <c r="AGT773"/>
      <c r="AGU773"/>
      <c r="AGV773"/>
      <c r="AGW773"/>
      <c r="AGX773"/>
      <c r="AGY773"/>
      <c r="AGZ773"/>
      <c r="AHA773"/>
      <c r="AHB773"/>
      <c r="AHC773"/>
      <c r="AHD773"/>
      <c r="AHE773"/>
      <c r="AHF773"/>
      <c r="AHG773"/>
      <c r="AHH773"/>
      <c r="AHI773"/>
      <c r="AHJ773"/>
      <c r="AHK773"/>
      <c r="AHL773"/>
      <c r="AHM773"/>
      <c r="AHN773"/>
      <c r="AHO773"/>
      <c r="AHP773"/>
      <c r="AHQ773"/>
      <c r="AHR773"/>
      <c r="AHS773"/>
      <c r="AHT773"/>
      <c r="AHU773"/>
      <c r="AHV773"/>
      <c r="AHW773"/>
      <c r="AHX773"/>
      <c r="AHY773"/>
      <c r="AHZ773"/>
      <c r="AIA773"/>
      <c r="AIB773"/>
      <c r="AIC773"/>
      <c r="AID773"/>
      <c r="AIE773"/>
      <c r="AIF773"/>
      <c r="AIG773"/>
      <c r="AIH773"/>
      <c r="AII773"/>
      <c r="AIJ773"/>
      <c r="AIK773"/>
      <c r="AIL773"/>
      <c r="AIM773"/>
      <c r="AIN773"/>
      <c r="AIO773"/>
      <c r="AIP773"/>
      <c r="AIQ773"/>
      <c r="AIR773"/>
      <c r="AIS773"/>
      <c r="AIT773"/>
      <c r="AIU773"/>
      <c r="AIV773"/>
      <c r="AIW773"/>
      <c r="AIX773"/>
      <c r="AIY773"/>
      <c r="AIZ773"/>
      <c r="AJA773"/>
      <c r="AJB773"/>
      <c r="AJC773"/>
      <c r="AJD773"/>
      <c r="AJE773"/>
      <c r="AJF773"/>
      <c r="AJG773"/>
      <c r="AJH773"/>
      <c r="AJI773"/>
      <c r="AJJ773"/>
      <c r="AJK773"/>
      <c r="AJL773"/>
      <c r="AJM773"/>
      <c r="AJN773"/>
      <c r="AJO773"/>
      <c r="AJP773"/>
      <c r="AJQ773"/>
      <c r="AJR773"/>
      <c r="AJS773"/>
      <c r="AJT773"/>
      <c r="AJU773"/>
      <c r="AJV773"/>
      <c r="AJW773"/>
      <c r="AJX773"/>
      <c r="AJY773"/>
      <c r="AJZ773"/>
      <c r="AKA773"/>
      <c r="AKB773"/>
      <c r="AKC773"/>
      <c r="AKD773"/>
      <c r="AKE773"/>
      <c r="AKF773"/>
      <c r="AKG773"/>
      <c r="AKH773"/>
      <c r="AKI773"/>
      <c r="AKJ773"/>
      <c r="AKK773"/>
      <c r="AKL773"/>
      <c r="AKM773"/>
      <c r="AKN773"/>
      <c r="AKO773"/>
      <c r="AKP773"/>
      <c r="AKQ773"/>
      <c r="AKR773"/>
      <c r="AKS773"/>
      <c r="AKT773"/>
      <c r="AKU773"/>
      <c r="AKV773"/>
      <c r="AKW773"/>
      <c r="AKX773"/>
      <c r="AKY773"/>
      <c r="AKZ773"/>
      <c r="ALA773"/>
      <c r="ALB773"/>
      <c r="ALC773"/>
      <c r="ALD773"/>
      <c r="ALE773"/>
      <c r="ALF773"/>
      <c r="ALG773"/>
      <c r="ALH773"/>
      <c r="ALI773"/>
      <c r="ALJ773"/>
      <c r="ALK773"/>
      <c r="ALL773"/>
      <c r="ALM773"/>
      <c r="ALN773"/>
      <c r="ALO773"/>
      <c r="ALP773"/>
      <c r="ALQ773"/>
      <c r="ALR773"/>
      <c r="ALS773"/>
      <c r="ALT773"/>
      <c r="ALU773"/>
      <c r="ALV773"/>
      <c r="ALW773"/>
      <c r="ALX773"/>
      <c r="ALY773"/>
      <c r="ALZ773"/>
      <c r="AMA773"/>
      <c r="AMB773"/>
      <c r="AMC773"/>
      <c r="AMD773"/>
      <c r="AME773"/>
      <c r="AMF773"/>
      <c r="AMG773"/>
      <c r="AMH773"/>
      <c r="AMI773"/>
      <c r="AMJ773"/>
    </row>
    <row r="774" spans="1:1024" ht="31.5" x14ac:dyDescent="0.25">
      <c r="A774" s="252">
        <v>4</v>
      </c>
      <c r="B774" s="253" t="s">
        <v>52</v>
      </c>
      <c r="C774" s="253">
        <v>1</v>
      </c>
      <c r="D774" s="253" t="s">
        <v>52</v>
      </c>
      <c r="E774" s="253">
        <v>24</v>
      </c>
      <c r="F774" s="254"/>
      <c r="G774" s="255"/>
      <c r="H774" s="256"/>
      <c r="I774" s="257"/>
      <c r="J774" s="258"/>
      <c r="K774" s="258"/>
      <c r="L774" s="259"/>
      <c r="M774" s="259"/>
      <c r="N774" s="260"/>
      <c r="O774" s="261"/>
      <c r="P774" s="262"/>
      <c r="Q774" s="242"/>
      <c r="R774" s="243"/>
      <c r="S774" s="243"/>
      <c r="T774" s="243"/>
      <c r="U774" s="83"/>
      <c r="V774" s="31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  <c r="AMG774"/>
      <c r="AMH774"/>
      <c r="AMI774"/>
      <c r="AMJ774"/>
    </row>
    <row r="775" spans="1:1024" s="95" customFormat="1" ht="15.75" x14ac:dyDescent="0.25">
      <c r="A775" s="252"/>
      <c r="B775" s="253"/>
      <c r="C775" s="253"/>
      <c r="D775" s="253"/>
      <c r="E775" s="253"/>
      <c r="F775" s="280"/>
      <c r="G775" s="277" t="s">
        <v>105</v>
      </c>
      <c r="H775" s="281"/>
      <c r="I775" s="282"/>
      <c r="J775" s="283"/>
      <c r="K775" s="283"/>
      <c r="L775" s="284"/>
      <c r="M775" s="284"/>
      <c r="N775" s="285"/>
      <c r="O775" s="286"/>
      <c r="P775" s="262"/>
      <c r="Q775" s="287"/>
      <c r="R775" s="288"/>
      <c r="S775" s="288"/>
      <c r="T775" s="288"/>
      <c r="U775" s="94"/>
      <c r="V775" s="317"/>
    </row>
    <row r="776" spans="1:1024" ht="47.25" x14ac:dyDescent="0.25">
      <c r="A776" s="252">
        <v>4</v>
      </c>
      <c r="B776" s="253" t="s">
        <v>52</v>
      </c>
      <c r="C776" s="253">
        <v>1</v>
      </c>
      <c r="D776" s="253" t="s">
        <v>52</v>
      </c>
      <c r="E776" s="253">
        <v>25</v>
      </c>
      <c r="F776" s="254">
        <v>72131</v>
      </c>
      <c r="G776" s="255" t="s">
        <v>106</v>
      </c>
      <c r="H776" s="256" t="s">
        <v>56</v>
      </c>
      <c r="I776" s="257">
        <v>113.13</v>
      </c>
      <c r="J776" s="258">
        <v>69.47</v>
      </c>
      <c r="K776" s="258">
        <v>39.35</v>
      </c>
      <c r="L776" s="259">
        <f>SUM(J776:K776)</f>
        <v>108.82</v>
      </c>
      <c r="M776" s="259">
        <f>L776*I776</f>
        <v>12310.806599999998</v>
      </c>
      <c r="N776" s="260">
        <f>$P$7</f>
        <v>0.2666</v>
      </c>
      <c r="O776" s="261">
        <f>M776*(1+N776)</f>
        <v>15592.867639559998</v>
      </c>
      <c r="P776" s="262">
        <f>O776/$O$1113</f>
        <v>9.0472041630097338E-3</v>
      </c>
      <c r="Q776" s="242"/>
      <c r="R776" s="243"/>
      <c r="S776" s="263">
        <f>IF($V$7=0,0,L776*(1+$V$7)*(1-$V$6))</f>
        <v>0</v>
      </c>
      <c r="T776" s="263">
        <f>S776*I776</f>
        <v>0</v>
      </c>
      <c r="U776" s="83"/>
      <c r="V776" s="310" t="e">
        <f>T776/$T$1113</f>
        <v>#DIV/0!</v>
      </c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  <c r="AMG776"/>
      <c r="AMH776"/>
      <c r="AMI776"/>
      <c r="AMJ776"/>
    </row>
    <row r="777" spans="1:1024" ht="31.5" x14ac:dyDescent="0.25">
      <c r="A777" s="252">
        <v>4</v>
      </c>
      <c r="B777" s="253" t="s">
        <v>52</v>
      </c>
      <c r="C777" s="253">
        <v>1</v>
      </c>
      <c r="D777" s="253" t="s">
        <v>52</v>
      </c>
      <c r="E777" s="253">
        <v>26</v>
      </c>
      <c r="F777" s="254">
        <v>93183</v>
      </c>
      <c r="G777" s="255" t="s">
        <v>107</v>
      </c>
      <c r="H777" s="256" t="s">
        <v>86</v>
      </c>
      <c r="I777" s="257">
        <v>12</v>
      </c>
      <c r="J777" s="258">
        <v>22.84</v>
      </c>
      <c r="K777" s="258">
        <v>6.13</v>
      </c>
      <c r="L777" s="259">
        <f>SUM(J777:K777)</f>
        <v>28.97</v>
      </c>
      <c r="M777" s="259">
        <f>L777*I777</f>
        <v>347.64</v>
      </c>
      <c r="N777" s="260">
        <f>$P$7</f>
        <v>0.2666</v>
      </c>
      <c r="O777" s="261">
        <f>M777*(1+N777)</f>
        <v>440.32082399999996</v>
      </c>
      <c r="P777" s="262">
        <f>O777/$O$1113</f>
        <v>2.5548042117960848E-4</v>
      </c>
      <c r="Q777" s="242"/>
      <c r="R777" s="243"/>
      <c r="S777" s="263">
        <f>IF($V$7=0,0,L777*(1+$V$7)*(1-$V$6))</f>
        <v>0</v>
      </c>
      <c r="T777" s="263">
        <f>S777*I777</f>
        <v>0</v>
      </c>
      <c r="U777" s="83"/>
      <c r="V777" s="310" t="e">
        <f>T777/$T$1113</f>
        <v>#DIV/0!</v>
      </c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  <c r="MM777"/>
      <c r="MN777"/>
      <c r="MO777"/>
      <c r="MP777"/>
      <c r="MQ777"/>
      <c r="MR777"/>
      <c r="MS777"/>
      <c r="MT777"/>
      <c r="MU777"/>
      <c r="MV777"/>
      <c r="MW777"/>
      <c r="MX777"/>
      <c r="MY777"/>
      <c r="MZ777"/>
      <c r="NA777"/>
      <c r="NB777"/>
      <c r="NC777"/>
      <c r="ND777"/>
      <c r="NE777"/>
      <c r="NF777"/>
      <c r="NG777"/>
      <c r="NH777"/>
      <c r="NI777"/>
      <c r="NJ777"/>
      <c r="NK777"/>
      <c r="NL777"/>
      <c r="NM777"/>
      <c r="NN777"/>
      <c r="NO777"/>
      <c r="NP777"/>
      <c r="NQ777"/>
      <c r="NR777"/>
      <c r="NS777"/>
      <c r="NT777"/>
      <c r="NU777"/>
      <c r="NV777"/>
      <c r="NW777"/>
      <c r="NX777"/>
      <c r="NY777"/>
      <c r="NZ777"/>
      <c r="OA777"/>
      <c r="OB777"/>
      <c r="OC777"/>
      <c r="OD777"/>
      <c r="OE777"/>
      <c r="OF777"/>
      <c r="OG777"/>
      <c r="OH777"/>
      <c r="OI777"/>
      <c r="OJ777"/>
      <c r="OK777"/>
      <c r="OL777"/>
      <c r="OM777"/>
      <c r="ON777"/>
      <c r="OO777"/>
      <c r="OP777"/>
      <c r="OQ777"/>
      <c r="OR777"/>
      <c r="OS777"/>
      <c r="OT777"/>
      <c r="OU777"/>
      <c r="OV777"/>
      <c r="OW777"/>
      <c r="OX777"/>
      <c r="OY777"/>
      <c r="OZ777"/>
      <c r="PA777"/>
      <c r="PB777"/>
      <c r="PC777"/>
      <c r="PD777"/>
      <c r="PE777"/>
      <c r="PF777"/>
      <c r="PG777"/>
      <c r="PH777"/>
      <c r="PI777"/>
      <c r="PJ777"/>
      <c r="PK777"/>
      <c r="PL777"/>
      <c r="PM777"/>
      <c r="PN777"/>
      <c r="PO777"/>
      <c r="PP777"/>
      <c r="PQ777"/>
      <c r="PR777"/>
      <c r="PS777"/>
      <c r="PT777"/>
      <c r="PU777"/>
      <c r="PV777"/>
      <c r="PW777"/>
      <c r="PX777"/>
      <c r="PY777"/>
      <c r="PZ777"/>
      <c r="QA777"/>
      <c r="QB777"/>
      <c r="QC777"/>
      <c r="QD777"/>
      <c r="QE777"/>
      <c r="QF777"/>
      <c r="QG777"/>
      <c r="QH777"/>
      <c r="QI777"/>
      <c r="QJ777"/>
      <c r="QK777"/>
      <c r="QL777"/>
      <c r="QM777"/>
      <c r="QN777"/>
      <c r="QO777"/>
      <c r="QP777"/>
      <c r="QQ777"/>
      <c r="QR777"/>
      <c r="QS777"/>
      <c r="QT777"/>
      <c r="QU777"/>
      <c r="QV777"/>
      <c r="QW777"/>
      <c r="QX777"/>
      <c r="QY777"/>
      <c r="QZ777"/>
      <c r="RA777"/>
      <c r="RB777"/>
      <c r="RC777"/>
      <c r="RD777"/>
      <c r="RE777"/>
      <c r="RF777"/>
      <c r="RG777"/>
      <c r="RH777"/>
      <c r="RI777"/>
      <c r="RJ777"/>
      <c r="RK777"/>
      <c r="RL777"/>
      <c r="RM777"/>
      <c r="RN777"/>
      <c r="RO777"/>
      <c r="RP777"/>
      <c r="RQ777"/>
      <c r="RR777"/>
      <c r="RS777"/>
      <c r="RT777"/>
      <c r="RU777"/>
      <c r="RV777"/>
      <c r="RW777"/>
      <c r="RX777"/>
      <c r="RY777"/>
      <c r="RZ777"/>
      <c r="SA777"/>
      <c r="SB777"/>
      <c r="SC777"/>
      <c r="SD777"/>
      <c r="SE777"/>
      <c r="SF777"/>
      <c r="SG777"/>
      <c r="SH777"/>
      <c r="SI777"/>
      <c r="SJ777"/>
      <c r="SK777"/>
      <c r="SL777"/>
      <c r="SM777"/>
      <c r="SN777"/>
      <c r="SO777"/>
      <c r="SP777"/>
      <c r="SQ777"/>
      <c r="SR777"/>
      <c r="SS777"/>
      <c r="ST777"/>
      <c r="SU777"/>
      <c r="SV777"/>
      <c r="SW777"/>
      <c r="SX777"/>
      <c r="SY777"/>
      <c r="SZ777"/>
      <c r="TA777"/>
      <c r="TB777"/>
      <c r="TC777"/>
      <c r="TD777"/>
      <c r="TE777"/>
      <c r="TF777"/>
      <c r="TG777"/>
      <c r="TH777"/>
      <c r="TI777"/>
      <c r="TJ777"/>
      <c r="TK777"/>
      <c r="TL777"/>
      <c r="TM777"/>
      <c r="TN777"/>
      <c r="TO777"/>
      <c r="TP777"/>
      <c r="TQ777"/>
      <c r="TR777"/>
      <c r="TS777"/>
      <c r="TT777"/>
      <c r="TU777"/>
      <c r="TV777"/>
      <c r="TW777"/>
      <c r="TX777"/>
      <c r="TY777"/>
      <c r="TZ777"/>
      <c r="UA777"/>
      <c r="UB777"/>
      <c r="UC777"/>
      <c r="UD777"/>
      <c r="UE777"/>
      <c r="UF777"/>
      <c r="UG777"/>
      <c r="UH777"/>
      <c r="UI777"/>
      <c r="UJ777"/>
      <c r="UK777"/>
      <c r="UL777"/>
      <c r="UM777"/>
      <c r="UN777"/>
      <c r="UO777"/>
      <c r="UP777"/>
      <c r="UQ777"/>
      <c r="UR777"/>
      <c r="US777"/>
      <c r="UT777"/>
      <c r="UU777"/>
      <c r="UV777"/>
      <c r="UW777"/>
      <c r="UX777"/>
      <c r="UY777"/>
      <c r="UZ777"/>
      <c r="VA777"/>
      <c r="VB777"/>
      <c r="VC777"/>
      <c r="VD777"/>
      <c r="VE777"/>
      <c r="VF777"/>
      <c r="VG777"/>
      <c r="VH777"/>
      <c r="VI777"/>
      <c r="VJ777"/>
      <c r="VK777"/>
      <c r="VL777"/>
      <c r="VM777"/>
      <c r="VN777"/>
      <c r="VO777"/>
      <c r="VP777"/>
      <c r="VQ777"/>
      <c r="VR777"/>
      <c r="VS777"/>
      <c r="VT777"/>
      <c r="VU777"/>
      <c r="VV777"/>
      <c r="VW777"/>
      <c r="VX777"/>
      <c r="VY777"/>
      <c r="VZ777"/>
      <c r="WA777"/>
      <c r="WB777"/>
      <c r="WC777"/>
      <c r="WD777"/>
      <c r="WE777"/>
      <c r="WF777"/>
      <c r="WG777"/>
      <c r="WH777"/>
      <c r="WI777"/>
      <c r="WJ777"/>
      <c r="WK777"/>
      <c r="WL777"/>
      <c r="WM777"/>
      <c r="WN777"/>
      <c r="WO777"/>
      <c r="WP777"/>
      <c r="WQ777"/>
      <c r="WR777"/>
      <c r="WS777"/>
      <c r="WT777"/>
      <c r="WU777"/>
      <c r="WV777"/>
      <c r="WW777"/>
      <c r="WX777"/>
      <c r="WY777"/>
      <c r="WZ777"/>
      <c r="XA777"/>
      <c r="XB777"/>
      <c r="XC777"/>
      <c r="XD777"/>
      <c r="XE777"/>
      <c r="XF777"/>
      <c r="XG777"/>
      <c r="XH777"/>
      <c r="XI777"/>
      <c r="XJ777"/>
      <c r="XK777"/>
      <c r="XL777"/>
      <c r="XM777"/>
      <c r="XN777"/>
      <c r="XO777"/>
      <c r="XP777"/>
      <c r="XQ777"/>
      <c r="XR777"/>
      <c r="XS777"/>
      <c r="XT777"/>
      <c r="XU777"/>
      <c r="XV777"/>
      <c r="XW777"/>
      <c r="XX777"/>
      <c r="XY777"/>
      <c r="XZ777"/>
      <c r="YA777"/>
      <c r="YB777"/>
      <c r="YC777"/>
      <c r="YD777"/>
      <c r="YE777"/>
      <c r="YF777"/>
      <c r="YG777"/>
      <c r="YH777"/>
      <c r="YI777"/>
      <c r="YJ777"/>
      <c r="YK777"/>
      <c r="YL777"/>
      <c r="YM777"/>
      <c r="YN777"/>
      <c r="YO777"/>
      <c r="YP777"/>
      <c r="YQ777"/>
      <c r="YR777"/>
      <c r="YS777"/>
      <c r="YT777"/>
      <c r="YU777"/>
      <c r="YV777"/>
      <c r="YW777"/>
      <c r="YX777"/>
      <c r="YY777"/>
      <c r="YZ777"/>
      <c r="ZA777"/>
      <c r="ZB777"/>
      <c r="ZC777"/>
      <c r="ZD777"/>
      <c r="ZE777"/>
      <c r="ZF777"/>
      <c r="ZG777"/>
      <c r="ZH777"/>
      <c r="ZI777"/>
      <c r="ZJ777"/>
      <c r="ZK777"/>
      <c r="ZL777"/>
      <c r="ZM777"/>
      <c r="ZN777"/>
      <c r="ZO777"/>
      <c r="ZP777"/>
      <c r="ZQ777"/>
      <c r="ZR777"/>
      <c r="ZS777"/>
      <c r="ZT777"/>
      <c r="ZU777"/>
      <c r="ZV777"/>
      <c r="ZW777"/>
      <c r="ZX777"/>
      <c r="ZY777"/>
      <c r="ZZ777"/>
      <c r="AAA777"/>
      <c r="AAB777"/>
      <c r="AAC777"/>
      <c r="AAD777"/>
      <c r="AAE777"/>
      <c r="AAF777"/>
      <c r="AAG777"/>
      <c r="AAH777"/>
      <c r="AAI777"/>
      <c r="AAJ777"/>
      <c r="AAK777"/>
      <c r="AAL777"/>
      <c r="AAM777"/>
      <c r="AAN777"/>
      <c r="AAO777"/>
      <c r="AAP777"/>
      <c r="AAQ777"/>
      <c r="AAR777"/>
      <c r="AAS777"/>
      <c r="AAT777"/>
      <c r="AAU777"/>
      <c r="AAV777"/>
      <c r="AAW777"/>
      <c r="AAX777"/>
      <c r="AAY777"/>
      <c r="AAZ777"/>
      <c r="ABA777"/>
      <c r="ABB777"/>
      <c r="ABC777"/>
      <c r="ABD777"/>
      <c r="ABE777"/>
      <c r="ABF777"/>
      <c r="ABG777"/>
      <c r="ABH777"/>
      <c r="ABI777"/>
      <c r="ABJ777"/>
      <c r="ABK777"/>
      <c r="ABL777"/>
      <c r="ABM777"/>
      <c r="ABN777"/>
      <c r="ABO777"/>
      <c r="ABP777"/>
      <c r="ABQ777"/>
      <c r="ABR777"/>
      <c r="ABS777"/>
      <c r="ABT777"/>
      <c r="ABU777"/>
      <c r="ABV777"/>
      <c r="ABW777"/>
      <c r="ABX777"/>
      <c r="ABY777"/>
      <c r="ABZ777"/>
      <c r="ACA777"/>
      <c r="ACB777"/>
      <c r="ACC777"/>
      <c r="ACD777"/>
      <c r="ACE777"/>
      <c r="ACF777"/>
      <c r="ACG777"/>
      <c r="ACH777"/>
      <c r="ACI777"/>
      <c r="ACJ777"/>
      <c r="ACK777"/>
      <c r="ACL777"/>
      <c r="ACM777"/>
      <c r="ACN777"/>
      <c r="ACO777"/>
      <c r="ACP777"/>
      <c r="ACQ777"/>
      <c r="ACR777"/>
      <c r="ACS777"/>
      <c r="ACT777"/>
      <c r="ACU777"/>
      <c r="ACV777"/>
      <c r="ACW777"/>
      <c r="ACX777"/>
      <c r="ACY777"/>
      <c r="ACZ777"/>
      <c r="ADA777"/>
      <c r="ADB777"/>
      <c r="ADC777"/>
      <c r="ADD777"/>
      <c r="ADE777"/>
      <c r="ADF777"/>
      <c r="ADG777"/>
      <c r="ADH777"/>
      <c r="ADI777"/>
      <c r="ADJ777"/>
      <c r="ADK777"/>
      <c r="ADL777"/>
      <c r="ADM777"/>
      <c r="ADN777"/>
      <c r="ADO777"/>
      <c r="ADP777"/>
      <c r="ADQ777"/>
      <c r="ADR777"/>
      <c r="ADS777"/>
      <c r="ADT777"/>
      <c r="ADU777"/>
      <c r="ADV777"/>
      <c r="ADW777"/>
      <c r="ADX777"/>
      <c r="ADY777"/>
      <c r="ADZ777"/>
      <c r="AEA777"/>
      <c r="AEB777"/>
      <c r="AEC777"/>
      <c r="AED777"/>
      <c r="AEE777"/>
      <c r="AEF777"/>
      <c r="AEG777"/>
      <c r="AEH777"/>
      <c r="AEI777"/>
      <c r="AEJ777"/>
      <c r="AEK777"/>
      <c r="AEL777"/>
      <c r="AEM777"/>
      <c r="AEN777"/>
      <c r="AEO777"/>
      <c r="AEP777"/>
      <c r="AEQ777"/>
      <c r="AER777"/>
      <c r="AES777"/>
      <c r="AET777"/>
      <c r="AEU777"/>
      <c r="AEV777"/>
      <c r="AEW777"/>
      <c r="AEX777"/>
      <c r="AEY777"/>
      <c r="AEZ777"/>
      <c r="AFA777"/>
      <c r="AFB777"/>
      <c r="AFC777"/>
      <c r="AFD777"/>
      <c r="AFE777"/>
      <c r="AFF777"/>
      <c r="AFG777"/>
      <c r="AFH777"/>
      <c r="AFI777"/>
      <c r="AFJ777"/>
      <c r="AFK777"/>
      <c r="AFL777"/>
      <c r="AFM777"/>
      <c r="AFN777"/>
      <c r="AFO777"/>
      <c r="AFP777"/>
      <c r="AFQ777"/>
      <c r="AFR777"/>
      <c r="AFS777"/>
      <c r="AFT777"/>
      <c r="AFU777"/>
      <c r="AFV777"/>
      <c r="AFW777"/>
      <c r="AFX777"/>
      <c r="AFY777"/>
      <c r="AFZ777"/>
      <c r="AGA777"/>
      <c r="AGB777"/>
      <c r="AGC777"/>
      <c r="AGD777"/>
      <c r="AGE777"/>
      <c r="AGF777"/>
      <c r="AGG777"/>
      <c r="AGH777"/>
      <c r="AGI777"/>
      <c r="AGJ777"/>
      <c r="AGK777"/>
      <c r="AGL777"/>
      <c r="AGM777"/>
      <c r="AGN777"/>
      <c r="AGO777"/>
      <c r="AGP777"/>
      <c r="AGQ777"/>
      <c r="AGR777"/>
      <c r="AGS777"/>
      <c r="AGT777"/>
      <c r="AGU777"/>
      <c r="AGV777"/>
      <c r="AGW777"/>
      <c r="AGX777"/>
      <c r="AGY777"/>
      <c r="AGZ777"/>
      <c r="AHA777"/>
      <c r="AHB777"/>
      <c r="AHC777"/>
      <c r="AHD777"/>
      <c r="AHE777"/>
      <c r="AHF777"/>
      <c r="AHG777"/>
      <c r="AHH777"/>
      <c r="AHI777"/>
      <c r="AHJ777"/>
      <c r="AHK777"/>
      <c r="AHL777"/>
      <c r="AHM777"/>
      <c r="AHN777"/>
      <c r="AHO777"/>
      <c r="AHP777"/>
      <c r="AHQ777"/>
      <c r="AHR777"/>
      <c r="AHS777"/>
      <c r="AHT777"/>
      <c r="AHU777"/>
      <c r="AHV777"/>
      <c r="AHW777"/>
      <c r="AHX777"/>
      <c r="AHY777"/>
      <c r="AHZ777"/>
      <c r="AIA777"/>
      <c r="AIB777"/>
      <c r="AIC777"/>
      <c r="AID777"/>
      <c r="AIE777"/>
      <c r="AIF777"/>
      <c r="AIG777"/>
      <c r="AIH777"/>
      <c r="AII777"/>
      <c r="AIJ777"/>
      <c r="AIK777"/>
      <c r="AIL777"/>
      <c r="AIM777"/>
      <c r="AIN777"/>
      <c r="AIO777"/>
      <c r="AIP777"/>
      <c r="AIQ777"/>
      <c r="AIR777"/>
      <c r="AIS777"/>
      <c r="AIT777"/>
      <c r="AIU777"/>
      <c r="AIV777"/>
      <c r="AIW777"/>
      <c r="AIX777"/>
      <c r="AIY777"/>
      <c r="AIZ777"/>
      <c r="AJA777"/>
      <c r="AJB777"/>
      <c r="AJC777"/>
      <c r="AJD777"/>
      <c r="AJE777"/>
      <c r="AJF777"/>
      <c r="AJG777"/>
      <c r="AJH777"/>
      <c r="AJI777"/>
      <c r="AJJ777"/>
      <c r="AJK777"/>
      <c r="AJL777"/>
      <c r="AJM777"/>
      <c r="AJN777"/>
      <c r="AJO777"/>
      <c r="AJP777"/>
      <c r="AJQ777"/>
      <c r="AJR777"/>
      <c r="AJS777"/>
      <c r="AJT777"/>
      <c r="AJU777"/>
      <c r="AJV777"/>
      <c r="AJW777"/>
      <c r="AJX777"/>
      <c r="AJY777"/>
      <c r="AJZ777"/>
      <c r="AKA777"/>
      <c r="AKB777"/>
      <c r="AKC777"/>
      <c r="AKD777"/>
      <c r="AKE777"/>
      <c r="AKF777"/>
      <c r="AKG777"/>
      <c r="AKH777"/>
      <c r="AKI777"/>
      <c r="AKJ777"/>
      <c r="AKK777"/>
      <c r="AKL777"/>
      <c r="AKM777"/>
      <c r="AKN777"/>
      <c r="AKO777"/>
      <c r="AKP777"/>
      <c r="AKQ777"/>
      <c r="AKR777"/>
      <c r="AKS777"/>
      <c r="AKT777"/>
      <c r="AKU777"/>
      <c r="AKV777"/>
      <c r="AKW777"/>
      <c r="AKX777"/>
      <c r="AKY777"/>
      <c r="AKZ777"/>
      <c r="ALA777"/>
      <c r="ALB777"/>
      <c r="ALC777"/>
      <c r="ALD777"/>
      <c r="ALE777"/>
      <c r="ALF777"/>
      <c r="ALG777"/>
      <c r="ALH777"/>
      <c r="ALI777"/>
      <c r="ALJ777"/>
      <c r="ALK777"/>
      <c r="ALL777"/>
      <c r="ALM777"/>
      <c r="ALN777"/>
      <c r="ALO777"/>
      <c r="ALP777"/>
      <c r="ALQ777"/>
      <c r="ALR777"/>
      <c r="ALS777"/>
      <c r="ALT777"/>
      <c r="ALU777"/>
      <c r="ALV777"/>
      <c r="ALW777"/>
      <c r="ALX777"/>
      <c r="ALY777"/>
      <c r="ALZ777"/>
      <c r="AMA777"/>
      <c r="AMB777"/>
      <c r="AMC777"/>
      <c r="AMD777"/>
      <c r="AME777"/>
      <c r="AMF777"/>
      <c r="AMG777"/>
      <c r="AMH777"/>
      <c r="AMI777"/>
      <c r="AMJ777"/>
    </row>
    <row r="778" spans="1:1024" ht="31.5" x14ac:dyDescent="0.25">
      <c r="A778" s="252">
        <v>4</v>
      </c>
      <c r="B778" s="253" t="s">
        <v>52</v>
      </c>
      <c r="C778" s="253">
        <v>1</v>
      </c>
      <c r="D778" s="253" t="s">
        <v>52</v>
      </c>
      <c r="E778" s="253">
        <v>27</v>
      </c>
      <c r="F778" s="254"/>
      <c r="G778" s="255"/>
      <c r="H778" s="256"/>
      <c r="I778" s="257"/>
      <c r="J778" s="258"/>
      <c r="K778" s="258"/>
      <c r="L778" s="259"/>
      <c r="M778" s="259"/>
      <c r="N778" s="260"/>
      <c r="O778" s="261"/>
      <c r="P778" s="262"/>
      <c r="Q778" s="242"/>
      <c r="R778" s="243"/>
      <c r="S778" s="243"/>
      <c r="T778" s="243"/>
      <c r="U778" s="83"/>
      <c r="V778" s="314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  <c r="MM778"/>
      <c r="MN778"/>
      <c r="MO778"/>
      <c r="MP778"/>
      <c r="MQ778"/>
      <c r="MR778"/>
      <c r="MS778"/>
      <c r="MT778"/>
      <c r="MU778"/>
      <c r="MV778"/>
      <c r="MW778"/>
      <c r="MX778"/>
      <c r="MY778"/>
      <c r="MZ778"/>
      <c r="NA778"/>
      <c r="NB778"/>
      <c r="NC778"/>
      <c r="ND778"/>
      <c r="NE778"/>
      <c r="NF778"/>
      <c r="NG778"/>
      <c r="NH778"/>
      <c r="NI778"/>
      <c r="NJ778"/>
      <c r="NK778"/>
      <c r="NL778"/>
      <c r="NM778"/>
      <c r="NN778"/>
      <c r="NO778"/>
      <c r="NP778"/>
      <c r="NQ778"/>
      <c r="NR778"/>
      <c r="NS778"/>
      <c r="NT778"/>
      <c r="NU778"/>
      <c r="NV778"/>
      <c r="NW778"/>
      <c r="NX778"/>
      <c r="NY778"/>
      <c r="NZ778"/>
      <c r="OA778"/>
      <c r="OB778"/>
      <c r="OC778"/>
      <c r="OD778"/>
      <c r="OE778"/>
      <c r="OF778"/>
      <c r="OG778"/>
      <c r="OH778"/>
      <c r="OI778"/>
      <c r="OJ778"/>
      <c r="OK778"/>
      <c r="OL778"/>
      <c r="OM778"/>
      <c r="ON778"/>
      <c r="OO778"/>
      <c r="OP778"/>
      <c r="OQ778"/>
      <c r="OR778"/>
      <c r="OS778"/>
      <c r="OT778"/>
      <c r="OU778"/>
      <c r="OV778"/>
      <c r="OW778"/>
      <c r="OX778"/>
      <c r="OY778"/>
      <c r="OZ778"/>
      <c r="PA778"/>
      <c r="PB778"/>
      <c r="PC778"/>
      <c r="PD778"/>
      <c r="PE778"/>
      <c r="PF778"/>
      <c r="PG778"/>
      <c r="PH778"/>
      <c r="PI778"/>
      <c r="PJ778"/>
      <c r="PK778"/>
      <c r="PL778"/>
      <c r="PM778"/>
      <c r="PN778"/>
      <c r="PO778"/>
      <c r="PP778"/>
      <c r="PQ778"/>
      <c r="PR778"/>
      <c r="PS778"/>
      <c r="PT778"/>
      <c r="PU778"/>
      <c r="PV778"/>
      <c r="PW778"/>
      <c r="PX778"/>
      <c r="PY778"/>
      <c r="PZ778"/>
      <c r="QA778"/>
      <c r="QB778"/>
      <c r="QC778"/>
      <c r="QD778"/>
      <c r="QE778"/>
      <c r="QF778"/>
      <c r="QG778"/>
      <c r="QH778"/>
      <c r="QI778"/>
      <c r="QJ778"/>
      <c r="QK778"/>
      <c r="QL778"/>
      <c r="QM778"/>
      <c r="QN778"/>
      <c r="QO778"/>
      <c r="QP778"/>
      <c r="QQ778"/>
      <c r="QR778"/>
      <c r="QS778"/>
      <c r="QT778"/>
      <c r="QU778"/>
      <c r="QV778"/>
      <c r="QW778"/>
      <c r="QX778"/>
      <c r="QY778"/>
      <c r="QZ778"/>
      <c r="RA778"/>
      <c r="RB778"/>
      <c r="RC778"/>
      <c r="RD778"/>
      <c r="RE778"/>
      <c r="RF778"/>
      <c r="RG778"/>
      <c r="RH778"/>
      <c r="RI778"/>
      <c r="RJ778"/>
      <c r="RK778"/>
      <c r="RL778"/>
      <c r="RM778"/>
      <c r="RN778"/>
      <c r="RO778"/>
      <c r="RP778"/>
      <c r="RQ778"/>
      <c r="RR778"/>
      <c r="RS778"/>
      <c r="RT778"/>
      <c r="RU778"/>
      <c r="RV778"/>
      <c r="RW778"/>
      <c r="RX778"/>
      <c r="RY778"/>
      <c r="RZ778"/>
      <c r="SA778"/>
      <c r="SB778"/>
      <c r="SC778"/>
      <c r="SD778"/>
      <c r="SE778"/>
      <c r="SF778"/>
      <c r="SG778"/>
      <c r="SH778"/>
      <c r="SI778"/>
      <c r="SJ778"/>
      <c r="SK778"/>
      <c r="SL778"/>
      <c r="SM778"/>
      <c r="SN778"/>
      <c r="SO778"/>
      <c r="SP778"/>
      <c r="SQ778"/>
      <c r="SR778"/>
      <c r="SS778"/>
      <c r="ST778"/>
      <c r="SU778"/>
      <c r="SV778"/>
      <c r="SW778"/>
      <c r="SX778"/>
      <c r="SY778"/>
      <c r="SZ778"/>
      <c r="TA778"/>
      <c r="TB778"/>
      <c r="TC778"/>
      <c r="TD778"/>
      <c r="TE778"/>
      <c r="TF778"/>
      <c r="TG778"/>
      <c r="TH778"/>
      <c r="TI778"/>
      <c r="TJ778"/>
      <c r="TK778"/>
      <c r="TL778"/>
      <c r="TM778"/>
      <c r="TN778"/>
      <c r="TO778"/>
      <c r="TP778"/>
      <c r="TQ778"/>
      <c r="TR778"/>
      <c r="TS778"/>
      <c r="TT778"/>
      <c r="TU778"/>
      <c r="TV778"/>
      <c r="TW778"/>
      <c r="TX778"/>
      <c r="TY778"/>
      <c r="TZ778"/>
      <c r="UA778"/>
      <c r="UB778"/>
      <c r="UC778"/>
      <c r="UD778"/>
      <c r="UE778"/>
      <c r="UF778"/>
      <c r="UG778"/>
      <c r="UH778"/>
      <c r="UI778"/>
      <c r="UJ778"/>
      <c r="UK778"/>
      <c r="UL778"/>
      <c r="UM778"/>
      <c r="UN778"/>
      <c r="UO778"/>
      <c r="UP778"/>
      <c r="UQ778"/>
      <c r="UR778"/>
      <c r="US778"/>
      <c r="UT778"/>
      <c r="UU778"/>
      <c r="UV778"/>
      <c r="UW778"/>
      <c r="UX778"/>
      <c r="UY778"/>
      <c r="UZ778"/>
      <c r="VA778"/>
      <c r="VB778"/>
      <c r="VC778"/>
      <c r="VD778"/>
      <c r="VE778"/>
      <c r="VF778"/>
      <c r="VG778"/>
      <c r="VH778"/>
      <c r="VI778"/>
      <c r="VJ778"/>
      <c r="VK778"/>
      <c r="VL778"/>
      <c r="VM778"/>
      <c r="VN778"/>
      <c r="VO778"/>
      <c r="VP778"/>
      <c r="VQ778"/>
      <c r="VR778"/>
      <c r="VS778"/>
      <c r="VT778"/>
      <c r="VU778"/>
      <c r="VV778"/>
      <c r="VW778"/>
      <c r="VX778"/>
      <c r="VY778"/>
      <c r="VZ778"/>
      <c r="WA778"/>
      <c r="WB778"/>
      <c r="WC778"/>
      <c r="WD778"/>
      <c r="WE778"/>
      <c r="WF778"/>
      <c r="WG778"/>
      <c r="WH778"/>
      <c r="WI778"/>
      <c r="WJ778"/>
      <c r="WK778"/>
      <c r="WL778"/>
      <c r="WM778"/>
      <c r="WN778"/>
      <c r="WO778"/>
      <c r="WP778"/>
      <c r="WQ778"/>
      <c r="WR778"/>
      <c r="WS778"/>
      <c r="WT778"/>
      <c r="WU778"/>
      <c r="WV778"/>
      <c r="WW778"/>
      <c r="WX778"/>
      <c r="WY778"/>
      <c r="WZ778"/>
      <c r="XA778"/>
      <c r="XB778"/>
      <c r="XC778"/>
      <c r="XD778"/>
      <c r="XE778"/>
      <c r="XF778"/>
      <c r="XG778"/>
      <c r="XH778"/>
      <c r="XI778"/>
      <c r="XJ778"/>
      <c r="XK778"/>
      <c r="XL778"/>
      <c r="XM778"/>
      <c r="XN778"/>
      <c r="XO778"/>
      <c r="XP778"/>
      <c r="XQ778"/>
      <c r="XR778"/>
      <c r="XS778"/>
      <c r="XT778"/>
      <c r="XU778"/>
      <c r="XV778"/>
      <c r="XW778"/>
      <c r="XX778"/>
      <c r="XY778"/>
      <c r="XZ778"/>
      <c r="YA778"/>
      <c r="YB778"/>
      <c r="YC778"/>
      <c r="YD778"/>
      <c r="YE778"/>
      <c r="YF778"/>
      <c r="YG778"/>
      <c r="YH778"/>
      <c r="YI778"/>
      <c r="YJ778"/>
      <c r="YK778"/>
      <c r="YL778"/>
      <c r="YM778"/>
      <c r="YN778"/>
      <c r="YO778"/>
      <c r="YP778"/>
      <c r="YQ778"/>
      <c r="YR778"/>
      <c r="YS778"/>
      <c r="YT778"/>
      <c r="YU778"/>
      <c r="YV778"/>
      <c r="YW778"/>
      <c r="YX778"/>
      <c r="YY778"/>
      <c r="YZ778"/>
      <c r="ZA778"/>
      <c r="ZB778"/>
      <c r="ZC778"/>
      <c r="ZD778"/>
      <c r="ZE778"/>
      <c r="ZF778"/>
      <c r="ZG778"/>
      <c r="ZH778"/>
      <c r="ZI778"/>
      <c r="ZJ778"/>
      <c r="ZK778"/>
      <c r="ZL778"/>
      <c r="ZM778"/>
      <c r="ZN778"/>
      <c r="ZO778"/>
      <c r="ZP778"/>
      <c r="ZQ778"/>
      <c r="ZR778"/>
      <c r="ZS778"/>
      <c r="ZT778"/>
      <c r="ZU778"/>
      <c r="ZV778"/>
      <c r="ZW778"/>
      <c r="ZX778"/>
      <c r="ZY778"/>
      <c r="ZZ778"/>
      <c r="AAA778"/>
      <c r="AAB778"/>
      <c r="AAC778"/>
      <c r="AAD778"/>
      <c r="AAE778"/>
      <c r="AAF778"/>
      <c r="AAG778"/>
      <c r="AAH778"/>
      <c r="AAI778"/>
      <c r="AAJ778"/>
      <c r="AAK778"/>
      <c r="AAL778"/>
      <c r="AAM778"/>
      <c r="AAN778"/>
      <c r="AAO778"/>
      <c r="AAP778"/>
      <c r="AAQ778"/>
      <c r="AAR778"/>
      <c r="AAS778"/>
      <c r="AAT778"/>
      <c r="AAU778"/>
      <c r="AAV778"/>
      <c r="AAW778"/>
      <c r="AAX778"/>
      <c r="AAY778"/>
      <c r="AAZ778"/>
      <c r="ABA778"/>
      <c r="ABB778"/>
      <c r="ABC778"/>
      <c r="ABD778"/>
      <c r="ABE778"/>
      <c r="ABF778"/>
      <c r="ABG778"/>
      <c r="ABH778"/>
      <c r="ABI778"/>
      <c r="ABJ778"/>
      <c r="ABK778"/>
      <c r="ABL778"/>
      <c r="ABM778"/>
      <c r="ABN778"/>
      <c r="ABO778"/>
      <c r="ABP778"/>
      <c r="ABQ778"/>
      <c r="ABR778"/>
      <c r="ABS778"/>
      <c r="ABT778"/>
      <c r="ABU778"/>
      <c r="ABV778"/>
      <c r="ABW778"/>
      <c r="ABX778"/>
      <c r="ABY778"/>
      <c r="ABZ778"/>
      <c r="ACA778"/>
      <c r="ACB778"/>
      <c r="ACC778"/>
      <c r="ACD778"/>
      <c r="ACE778"/>
      <c r="ACF778"/>
      <c r="ACG778"/>
      <c r="ACH778"/>
      <c r="ACI778"/>
      <c r="ACJ778"/>
      <c r="ACK778"/>
      <c r="ACL778"/>
      <c r="ACM778"/>
      <c r="ACN778"/>
      <c r="ACO778"/>
      <c r="ACP778"/>
      <c r="ACQ778"/>
      <c r="ACR778"/>
      <c r="ACS778"/>
      <c r="ACT778"/>
      <c r="ACU778"/>
      <c r="ACV778"/>
      <c r="ACW778"/>
      <c r="ACX778"/>
      <c r="ACY778"/>
      <c r="ACZ778"/>
      <c r="ADA778"/>
      <c r="ADB778"/>
      <c r="ADC778"/>
      <c r="ADD778"/>
      <c r="ADE778"/>
      <c r="ADF778"/>
      <c r="ADG778"/>
      <c r="ADH778"/>
      <c r="ADI778"/>
      <c r="ADJ778"/>
      <c r="ADK778"/>
      <c r="ADL778"/>
      <c r="ADM778"/>
      <c r="ADN778"/>
      <c r="ADO778"/>
      <c r="ADP778"/>
      <c r="ADQ778"/>
      <c r="ADR778"/>
      <c r="ADS778"/>
      <c r="ADT778"/>
      <c r="ADU778"/>
      <c r="ADV778"/>
      <c r="ADW778"/>
      <c r="ADX778"/>
      <c r="ADY778"/>
      <c r="ADZ778"/>
      <c r="AEA778"/>
      <c r="AEB778"/>
      <c r="AEC778"/>
      <c r="AED778"/>
      <c r="AEE778"/>
      <c r="AEF778"/>
      <c r="AEG778"/>
      <c r="AEH778"/>
      <c r="AEI778"/>
      <c r="AEJ778"/>
      <c r="AEK778"/>
      <c r="AEL778"/>
      <c r="AEM778"/>
      <c r="AEN778"/>
      <c r="AEO778"/>
      <c r="AEP778"/>
      <c r="AEQ778"/>
      <c r="AER778"/>
      <c r="AES778"/>
      <c r="AET778"/>
      <c r="AEU778"/>
      <c r="AEV778"/>
      <c r="AEW778"/>
      <c r="AEX778"/>
      <c r="AEY778"/>
      <c r="AEZ778"/>
      <c r="AFA778"/>
      <c r="AFB778"/>
      <c r="AFC778"/>
      <c r="AFD778"/>
      <c r="AFE778"/>
      <c r="AFF778"/>
      <c r="AFG778"/>
      <c r="AFH778"/>
      <c r="AFI778"/>
      <c r="AFJ778"/>
      <c r="AFK778"/>
      <c r="AFL778"/>
      <c r="AFM778"/>
      <c r="AFN778"/>
      <c r="AFO778"/>
      <c r="AFP778"/>
      <c r="AFQ778"/>
      <c r="AFR778"/>
      <c r="AFS778"/>
      <c r="AFT778"/>
      <c r="AFU778"/>
      <c r="AFV778"/>
      <c r="AFW778"/>
      <c r="AFX778"/>
      <c r="AFY778"/>
      <c r="AFZ778"/>
      <c r="AGA778"/>
      <c r="AGB778"/>
      <c r="AGC778"/>
      <c r="AGD778"/>
      <c r="AGE778"/>
      <c r="AGF778"/>
      <c r="AGG778"/>
      <c r="AGH778"/>
      <c r="AGI778"/>
      <c r="AGJ778"/>
      <c r="AGK778"/>
      <c r="AGL778"/>
      <c r="AGM778"/>
      <c r="AGN778"/>
      <c r="AGO778"/>
      <c r="AGP778"/>
      <c r="AGQ778"/>
      <c r="AGR778"/>
      <c r="AGS778"/>
      <c r="AGT778"/>
      <c r="AGU778"/>
      <c r="AGV778"/>
      <c r="AGW778"/>
      <c r="AGX778"/>
      <c r="AGY778"/>
      <c r="AGZ778"/>
      <c r="AHA778"/>
      <c r="AHB778"/>
      <c r="AHC778"/>
      <c r="AHD778"/>
      <c r="AHE778"/>
      <c r="AHF778"/>
      <c r="AHG778"/>
      <c r="AHH778"/>
      <c r="AHI778"/>
      <c r="AHJ778"/>
      <c r="AHK778"/>
      <c r="AHL778"/>
      <c r="AHM778"/>
      <c r="AHN778"/>
      <c r="AHO778"/>
      <c r="AHP778"/>
      <c r="AHQ778"/>
      <c r="AHR778"/>
      <c r="AHS778"/>
      <c r="AHT778"/>
      <c r="AHU778"/>
      <c r="AHV778"/>
      <c r="AHW778"/>
      <c r="AHX778"/>
      <c r="AHY778"/>
      <c r="AHZ778"/>
      <c r="AIA778"/>
      <c r="AIB778"/>
      <c r="AIC778"/>
      <c r="AID778"/>
      <c r="AIE778"/>
      <c r="AIF778"/>
      <c r="AIG778"/>
      <c r="AIH778"/>
      <c r="AII778"/>
      <c r="AIJ778"/>
      <c r="AIK778"/>
      <c r="AIL778"/>
      <c r="AIM778"/>
      <c r="AIN778"/>
      <c r="AIO778"/>
      <c r="AIP778"/>
      <c r="AIQ778"/>
      <c r="AIR778"/>
      <c r="AIS778"/>
      <c r="AIT778"/>
      <c r="AIU778"/>
      <c r="AIV778"/>
      <c r="AIW778"/>
      <c r="AIX778"/>
      <c r="AIY778"/>
      <c r="AIZ778"/>
      <c r="AJA778"/>
      <c r="AJB778"/>
      <c r="AJC778"/>
      <c r="AJD778"/>
      <c r="AJE778"/>
      <c r="AJF778"/>
      <c r="AJG778"/>
      <c r="AJH778"/>
      <c r="AJI778"/>
      <c r="AJJ778"/>
      <c r="AJK778"/>
      <c r="AJL778"/>
      <c r="AJM778"/>
      <c r="AJN778"/>
      <c r="AJO778"/>
      <c r="AJP778"/>
      <c r="AJQ778"/>
      <c r="AJR778"/>
      <c r="AJS778"/>
      <c r="AJT778"/>
      <c r="AJU778"/>
      <c r="AJV778"/>
      <c r="AJW778"/>
      <c r="AJX778"/>
      <c r="AJY778"/>
      <c r="AJZ778"/>
      <c r="AKA778"/>
      <c r="AKB778"/>
      <c r="AKC778"/>
      <c r="AKD778"/>
      <c r="AKE778"/>
      <c r="AKF778"/>
      <c r="AKG778"/>
      <c r="AKH778"/>
      <c r="AKI778"/>
      <c r="AKJ778"/>
      <c r="AKK778"/>
      <c r="AKL778"/>
      <c r="AKM778"/>
      <c r="AKN778"/>
      <c r="AKO778"/>
      <c r="AKP778"/>
      <c r="AKQ778"/>
      <c r="AKR778"/>
      <c r="AKS778"/>
      <c r="AKT778"/>
      <c r="AKU778"/>
      <c r="AKV778"/>
      <c r="AKW778"/>
      <c r="AKX778"/>
      <c r="AKY778"/>
      <c r="AKZ778"/>
      <c r="ALA778"/>
      <c r="ALB778"/>
      <c r="ALC778"/>
      <c r="ALD778"/>
      <c r="ALE778"/>
      <c r="ALF778"/>
      <c r="ALG778"/>
      <c r="ALH778"/>
      <c r="ALI778"/>
      <c r="ALJ778"/>
      <c r="ALK778"/>
      <c r="ALL778"/>
      <c r="ALM778"/>
      <c r="ALN778"/>
      <c r="ALO778"/>
      <c r="ALP778"/>
      <c r="ALQ778"/>
      <c r="ALR778"/>
      <c r="ALS778"/>
      <c r="ALT778"/>
      <c r="ALU778"/>
      <c r="ALV778"/>
      <c r="ALW778"/>
      <c r="ALX778"/>
      <c r="ALY778"/>
      <c r="ALZ778"/>
      <c r="AMA778"/>
      <c r="AMB778"/>
      <c r="AMC778"/>
      <c r="AMD778"/>
      <c r="AME778"/>
      <c r="AMF778"/>
      <c r="AMG778"/>
      <c r="AMH778"/>
      <c r="AMI778"/>
      <c r="AMJ778"/>
    </row>
    <row r="779" spans="1:1024" s="95" customFormat="1" ht="15.75" x14ac:dyDescent="0.25">
      <c r="A779" s="252"/>
      <c r="B779" s="253"/>
      <c r="C779" s="253"/>
      <c r="D779" s="253"/>
      <c r="E779" s="253"/>
      <c r="F779" s="280"/>
      <c r="G779" s="277" t="s">
        <v>108</v>
      </c>
      <c r="H779" s="281"/>
      <c r="I779" s="282"/>
      <c r="J779" s="283"/>
      <c r="K779" s="283"/>
      <c r="L779" s="284"/>
      <c r="M779" s="284"/>
      <c r="N779" s="285"/>
      <c r="O779" s="286"/>
      <c r="P779" s="262"/>
      <c r="Q779" s="287"/>
      <c r="R779" s="288"/>
      <c r="S779" s="288"/>
      <c r="T779" s="288"/>
      <c r="U779" s="94"/>
      <c r="V779" s="317"/>
    </row>
    <row r="780" spans="1:1024" s="95" customFormat="1" ht="15.75" x14ac:dyDescent="0.25">
      <c r="A780" s="252"/>
      <c r="B780" s="253"/>
      <c r="C780" s="253"/>
      <c r="D780" s="253"/>
      <c r="E780" s="253"/>
      <c r="F780" s="280"/>
      <c r="G780" s="277" t="s">
        <v>109</v>
      </c>
      <c r="H780" s="281"/>
      <c r="I780" s="282"/>
      <c r="J780" s="283"/>
      <c r="K780" s="283"/>
      <c r="L780" s="284"/>
      <c r="M780" s="284"/>
      <c r="N780" s="285"/>
      <c r="O780" s="286"/>
      <c r="P780" s="262"/>
      <c r="Q780" s="287"/>
      <c r="R780" s="288"/>
      <c r="S780" s="288"/>
      <c r="T780" s="288"/>
      <c r="U780" s="94"/>
      <c r="V780" s="317"/>
    </row>
    <row r="781" spans="1:1024" ht="31.5" x14ac:dyDescent="0.25">
      <c r="A781" s="252">
        <v>4</v>
      </c>
      <c r="B781" s="253" t="s">
        <v>52</v>
      </c>
      <c r="C781" s="253">
        <v>1</v>
      </c>
      <c r="D781" s="253" t="s">
        <v>52</v>
      </c>
      <c r="E781" s="253">
        <v>28</v>
      </c>
      <c r="F781" s="254">
        <v>68333</v>
      </c>
      <c r="G781" s="255" t="s">
        <v>533</v>
      </c>
      <c r="H781" s="256" t="s">
        <v>56</v>
      </c>
      <c r="I781" s="257">
        <v>35.26</v>
      </c>
      <c r="J781" s="258">
        <v>25.18</v>
      </c>
      <c r="K781" s="258">
        <v>15.7</v>
      </c>
      <c r="L781" s="259">
        <f>SUM(J781:K781)</f>
        <v>40.879999999999995</v>
      </c>
      <c r="M781" s="259">
        <f>L781*I781</f>
        <v>1441.4287999999997</v>
      </c>
      <c r="N781" s="260">
        <f>$P$7</f>
        <v>0.2666</v>
      </c>
      <c r="O781" s="261">
        <f>M781*(1+N781)</f>
        <v>1825.7137180799996</v>
      </c>
      <c r="P781" s="262">
        <f>O781/$O$1113</f>
        <v>1.059305134404607E-3</v>
      </c>
      <c r="Q781" s="242"/>
      <c r="R781" s="243"/>
      <c r="S781" s="263">
        <f>IF($V$7=0,0,L781*(1+$V$7)*(1-$V$6))</f>
        <v>0</v>
      </c>
      <c r="T781" s="263">
        <f>S781*I781</f>
        <v>0</v>
      </c>
      <c r="U781" s="83"/>
      <c r="V781" s="310" t="e">
        <f>T781/$T$1113</f>
        <v>#DIV/0!</v>
      </c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  <c r="MM781"/>
      <c r="MN781"/>
      <c r="MO781"/>
      <c r="MP781"/>
      <c r="MQ781"/>
      <c r="MR781"/>
      <c r="MS781"/>
      <c r="MT781"/>
      <c r="MU781"/>
      <c r="MV781"/>
      <c r="MW781"/>
      <c r="MX781"/>
      <c r="MY781"/>
      <c r="MZ781"/>
      <c r="NA781"/>
      <c r="NB781"/>
      <c r="NC781"/>
      <c r="ND781"/>
      <c r="NE781"/>
      <c r="NF781"/>
      <c r="NG781"/>
      <c r="NH781"/>
      <c r="NI781"/>
      <c r="NJ781"/>
      <c r="NK781"/>
      <c r="NL781"/>
      <c r="NM781"/>
      <c r="NN781"/>
      <c r="NO781"/>
      <c r="NP781"/>
      <c r="NQ781"/>
      <c r="NR781"/>
      <c r="NS781"/>
      <c r="NT781"/>
      <c r="NU781"/>
      <c r="NV781"/>
      <c r="NW781"/>
      <c r="NX781"/>
      <c r="NY781"/>
      <c r="NZ781"/>
      <c r="OA781"/>
      <c r="OB781"/>
      <c r="OC781"/>
      <c r="OD781"/>
      <c r="OE781"/>
      <c r="OF781"/>
      <c r="OG781"/>
      <c r="OH781"/>
      <c r="OI781"/>
      <c r="OJ781"/>
      <c r="OK781"/>
      <c r="OL781"/>
      <c r="OM781"/>
      <c r="ON781"/>
      <c r="OO781"/>
      <c r="OP781"/>
      <c r="OQ781"/>
      <c r="OR781"/>
      <c r="OS781"/>
      <c r="OT781"/>
      <c r="OU781"/>
      <c r="OV781"/>
      <c r="OW781"/>
      <c r="OX781"/>
      <c r="OY781"/>
      <c r="OZ781"/>
      <c r="PA781"/>
      <c r="PB781"/>
      <c r="PC781"/>
      <c r="PD781"/>
      <c r="PE781"/>
      <c r="PF781"/>
      <c r="PG781"/>
      <c r="PH781"/>
      <c r="PI781"/>
      <c r="PJ781"/>
      <c r="PK781"/>
      <c r="PL781"/>
      <c r="PM781"/>
      <c r="PN781"/>
      <c r="PO781"/>
      <c r="PP781"/>
      <c r="PQ781"/>
      <c r="PR781"/>
      <c r="PS781"/>
      <c r="PT781"/>
      <c r="PU781"/>
      <c r="PV781"/>
      <c r="PW781"/>
      <c r="PX781"/>
      <c r="PY781"/>
      <c r="PZ781"/>
      <c r="QA781"/>
      <c r="QB781"/>
      <c r="QC781"/>
      <c r="QD781"/>
      <c r="QE781"/>
      <c r="QF781"/>
      <c r="QG781"/>
      <c r="QH781"/>
      <c r="QI781"/>
      <c r="QJ781"/>
      <c r="QK781"/>
      <c r="QL781"/>
      <c r="QM781"/>
      <c r="QN781"/>
      <c r="QO781"/>
      <c r="QP781"/>
      <c r="QQ781"/>
      <c r="QR781"/>
      <c r="QS781"/>
      <c r="QT781"/>
      <c r="QU781"/>
      <c r="QV781"/>
      <c r="QW781"/>
      <c r="QX781"/>
      <c r="QY781"/>
      <c r="QZ781"/>
      <c r="RA781"/>
      <c r="RB781"/>
      <c r="RC781"/>
      <c r="RD781"/>
      <c r="RE781"/>
      <c r="RF781"/>
      <c r="RG781"/>
      <c r="RH781"/>
      <c r="RI781"/>
      <c r="RJ781"/>
      <c r="RK781"/>
      <c r="RL781"/>
      <c r="RM781"/>
      <c r="RN781"/>
      <c r="RO781"/>
      <c r="RP781"/>
      <c r="RQ781"/>
      <c r="RR781"/>
      <c r="RS781"/>
      <c r="RT781"/>
      <c r="RU781"/>
      <c r="RV781"/>
      <c r="RW781"/>
      <c r="RX781"/>
      <c r="RY781"/>
      <c r="RZ781"/>
      <c r="SA781"/>
      <c r="SB781"/>
      <c r="SC781"/>
      <c r="SD781"/>
      <c r="SE781"/>
      <c r="SF781"/>
      <c r="SG781"/>
      <c r="SH781"/>
      <c r="SI781"/>
      <c r="SJ781"/>
      <c r="SK781"/>
      <c r="SL781"/>
      <c r="SM781"/>
      <c r="SN781"/>
      <c r="SO781"/>
      <c r="SP781"/>
      <c r="SQ781"/>
      <c r="SR781"/>
      <c r="SS781"/>
      <c r="ST781"/>
      <c r="SU781"/>
      <c r="SV781"/>
      <c r="SW781"/>
      <c r="SX781"/>
      <c r="SY781"/>
      <c r="SZ781"/>
      <c r="TA781"/>
      <c r="TB781"/>
      <c r="TC781"/>
      <c r="TD781"/>
      <c r="TE781"/>
      <c r="TF781"/>
      <c r="TG781"/>
      <c r="TH781"/>
      <c r="TI781"/>
      <c r="TJ781"/>
      <c r="TK781"/>
      <c r="TL781"/>
      <c r="TM781"/>
      <c r="TN781"/>
      <c r="TO781"/>
      <c r="TP781"/>
      <c r="TQ781"/>
      <c r="TR781"/>
      <c r="TS781"/>
      <c r="TT781"/>
      <c r="TU781"/>
      <c r="TV781"/>
      <c r="TW781"/>
      <c r="TX781"/>
      <c r="TY781"/>
      <c r="TZ781"/>
      <c r="UA781"/>
      <c r="UB781"/>
      <c r="UC781"/>
      <c r="UD781"/>
      <c r="UE781"/>
      <c r="UF781"/>
      <c r="UG781"/>
      <c r="UH781"/>
      <c r="UI781"/>
      <c r="UJ781"/>
      <c r="UK781"/>
      <c r="UL781"/>
      <c r="UM781"/>
      <c r="UN781"/>
      <c r="UO781"/>
      <c r="UP781"/>
      <c r="UQ781"/>
      <c r="UR781"/>
      <c r="US781"/>
      <c r="UT781"/>
      <c r="UU781"/>
      <c r="UV781"/>
      <c r="UW781"/>
      <c r="UX781"/>
      <c r="UY781"/>
      <c r="UZ781"/>
      <c r="VA781"/>
      <c r="VB781"/>
      <c r="VC781"/>
      <c r="VD781"/>
      <c r="VE781"/>
      <c r="VF781"/>
      <c r="VG781"/>
      <c r="VH781"/>
      <c r="VI781"/>
      <c r="VJ781"/>
      <c r="VK781"/>
      <c r="VL781"/>
      <c r="VM781"/>
      <c r="VN781"/>
      <c r="VO781"/>
      <c r="VP781"/>
      <c r="VQ781"/>
      <c r="VR781"/>
      <c r="VS781"/>
      <c r="VT781"/>
      <c r="VU781"/>
      <c r="VV781"/>
      <c r="VW781"/>
      <c r="VX781"/>
      <c r="VY781"/>
      <c r="VZ781"/>
      <c r="WA781"/>
      <c r="WB781"/>
      <c r="WC781"/>
      <c r="WD781"/>
      <c r="WE781"/>
      <c r="WF781"/>
      <c r="WG781"/>
      <c r="WH781"/>
      <c r="WI781"/>
      <c r="WJ781"/>
      <c r="WK781"/>
      <c r="WL781"/>
      <c r="WM781"/>
      <c r="WN781"/>
      <c r="WO781"/>
      <c r="WP781"/>
      <c r="WQ781"/>
      <c r="WR781"/>
      <c r="WS781"/>
      <c r="WT781"/>
      <c r="WU781"/>
      <c r="WV781"/>
      <c r="WW781"/>
      <c r="WX781"/>
      <c r="WY781"/>
      <c r="WZ781"/>
      <c r="XA781"/>
      <c r="XB781"/>
      <c r="XC781"/>
      <c r="XD781"/>
      <c r="XE781"/>
      <c r="XF781"/>
      <c r="XG781"/>
      <c r="XH781"/>
      <c r="XI781"/>
      <c r="XJ781"/>
      <c r="XK781"/>
      <c r="XL781"/>
      <c r="XM781"/>
      <c r="XN781"/>
      <c r="XO781"/>
      <c r="XP781"/>
      <c r="XQ781"/>
      <c r="XR781"/>
      <c r="XS781"/>
      <c r="XT781"/>
      <c r="XU781"/>
      <c r="XV781"/>
      <c r="XW781"/>
      <c r="XX781"/>
      <c r="XY781"/>
      <c r="XZ781"/>
      <c r="YA781"/>
      <c r="YB781"/>
      <c r="YC781"/>
      <c r="YD781"/>
      <c r="YE781"/>
      <c r="YF781"/>
      <c r="YG781"/>
      <c r="YH781"/>
      <c r="YI781"/>
      <c r="YJ781"/>
      <c r="YK781"/>
      <c r="YL781"/>
      <c r="YM781"/>
      <c r="YN781"/>
      <c r="YO781"/>
      <c r="YP781"/>
      <c r="YQ781"/>
      <c r="YR781"/>
      <c r="YS781"/>
      <c r="YT781"/>
      <c r="YU781"/>
      <c r="YV781"/>
      <c r="YW781"/>
      <c r="YX781"/>
      <c r="YY781"/>
      <c r="YZ781"/>
      <c r="ZA781"/>
      <c r="ZB781"/>
      <c r="ZC781"/>
      <c r="ZD781"/>
      <c r="ZE781"/>
      <c r="ZF781"/>
      <c r="ZG781"/>
      <c r="ZH781"/>
      <c r="ZI781"/>
      <c r="ZJ781"/>
      <c r="ZK781"/>
      <c r="ZL781"/>
      <c r="ZM781"/>
      <c r="ZN781"/>
      <c r="ZO781"/>
      <c r="ZP781"/>
      <c r="ZQ781"/>
      <c r="ZR781"/>
      <c r="ZS781"/>
      <c r="ZT781"/>
      <c r="ZU781"/>
      <c r="ZV781"/>
      <c r="ZW781"/>
      <c r="ZX781"/>
      <c r="ZY781"/>
      <c r="ZZ781"/>
      <c r="AAA781"/>
      <c r="AAB781"/>
      <c r="AAC781"/>
      <c r="AAD781"/>
      <c r="AAE781"/>
      <c r="AAF781"/>
      <c r="AAG781"/>
      <c r="AAH781"/>
      <c r="AAI781"/>
      <c r="AAJ781"/>
      <c r="AAK781"/>
      <c r="AAL781"/>
      <c r="AAM781"/>
      <c r="AAN781"/>
      <c r="AAO781"/>
      <c r="AAP781"/>
      <c r="AAQ781"/>
      <c r="AAR781"/>
      <c r="AAS781"/>
      <c r="AAT781"/>
      <c r="AAU781"/>
      <c r="AAV781"/>
      <c r="AAW781"/>
      <c r="AAX781"/>
      <c r="AAY781"/>
      <c r="AAZ781"/>
      <c r="ABA781"/>
      <c r="ABB781"/>
      <c r="ABC781"/>
      <c r="ABD781"/>
      <c r="ABE781"/>
      <c r="ABF781"/>
      <c r="ABG781"/>
      <c r="ABH781"/>
      <c r="ABI781"/>
      <c r="ABJ781"/>
      <c r="ABK781"/>
      <c r="ABL781"/>
      <c r="ABM781"/>
      <c r="ABN781"/>
      <c r="ABO781"/>
      <c r="ABP781"/>
      <c r="ABQ781"/>
      <c r="ABR781"/>
      <c r="ABS781"/>
      <c r="ABT781"/>
      <c r="ABU781"/>
      <c r="ABV781"/>
      <c r="ABW781"/>
      <c r="ABX781"/>
      <c r="ABY781"/>
      <c r="ABZ781"/>
      <c r="ACA781"/>
      <c r="ACB781"/>
      <c r="ACC781"/>
      <c r="ACD781"/>
      <c r="ACE781"/>
      <c r="ACF781"/>
      <c r="ACG781"/>
      <c r="ACH781"/>
      <c r="ACI781"/>
      <c r="ACJ781"/>
      <c r="ACK781"/>
      <c r="ACL781"/>
      <c r="ACM781"/>
      <c r="ACN781"/>
      <c r="ACO781"/>
      <c r="ACP781"/>
      <c r="ACQ781"/>
      <c r="ACR781"/>
      <c r="ACS781"/>
      <c r="ACT781"/>
      <c r="ACU781"/>
      <c r="ACV781"/>
      <c r="ACW781"/>
      <c r="ACX781"/>
      <c r="ACY781"/>
      <c r="ACZ781"/>
      <c r="ADA781"/>
      <c r="ADB781"/>
      <c r="ADC781"/>
      <c r="ADD781"/>
      <c r="ADE781"/>
      <c r="ADF781"/>
      <c r="ADG781"/>
      <c r="ADH781"/>
      <c r="ADI781"/>
      <c r="ADJ781"/>
      <c r="ADK781"/>
      <c r="ADL781"/>
      <c r="ADM781"/>
      <c r="ADN781"/>
      <c r="ADO781"/>
      <c r="ADP781"/>
      <c r="ADQ781"/>
      <c r="ADR781"/>
      <c r="ADS781"/>
      <c r="ADT781"/>
      <c r="ADU781"/>
      <c r="ADV781"/>
      <c r="ADW781"/>
      <c r="ADX781"/>
      <c r="ADY781"/>
      <c r="ADZ781"/>
      <c r="AEA781"/>
      <c r="AEB781"/>
      <c r="AEC781"/>
      <c r="AED781"/>
      <c r="AEE781"/>
      <c r="AEF781"/>
      <c r="AEG781"/>
      <c r="AEH781"/>
      <c r="AEI781"/>
      <c r="AEJ781"/>
      <c r="AEK781"/>
      <c r="AEL781"/>
      <c r="AEM781"/>
      <c r="AEN781"/>
      <c r="AEO781"/>
      <c r="AEP781"/>
      <c r="AEQ781"/>
      <c r="AER781"/>
      <c r="AES781"/>
      <c r="AET781"/>
      <c r="AEU781"/>
      <c r="AEV781"/>
      <c r="AEW781"/>
      <c r="AEX781"/>
      <c r="AEY781"/>
      <c r="AEZ781"/>
      <c r="AFA781"/>
      <c r="AFB781"/>
      <c r="AFC781"/>
      <c r="AFD781"/>
      <c r="AFE781"/>
      <c r="AFF781"/>
      <c r="AFG781"/>
      <c r="AFH781"/>
      <c r="AFI781"/>
      <c r="AFJ781"/>
      <c r="AFK781"/>
      <c r="AFL781"/>
      <c r="AFM781"/>
      <c r="AFN781"/>
      <c r="AFO781"/>
      <c r="AFP781"/>
      <c r="AFQ781"/>
      <c r="AFR781"/>
      <c r="AFS781"/>
      <c r="AFT781"/>
      <c r="AFU781"/>
      <c r="AFV781"/>
      <c r="AFW781"/>
      <c r="AFX781"/>
      <c r="AFY781"/>
      <c r="AFZ781"/>
      <c r="AGA781"/>
      <c r="AGB781"/>
      <c r="AGC781"/>
      <c r="AGD781"/>
      <c r="AGE781"/>
      <c r="AGF781"/>
      <c r="AGG781"/>
      <c r="AGH781"/>
      <c r="AGI781"/>
      <c r="AGJ781"/>
      <c r="AGK781"/>
      <c r="AGL781"/>
      <c r="AGM781"/>
      <c r="AGN781"/>
      <c r="AGO781"/>
      <c r="AGP781"/>
      <c r="AGQ781"/>
      <c r="AGR781"/>
      <c r="AGS781"/>
      <c r="AGT781"/>
      <c r="AGU781"/>
      <c r="AGV781"/>
      <c r="AGW781"/>
      <c r="AGX781"/>
      <c r="AGY781"/>
      <c r="AGZ781"/>
      <c r="AHA781"/>
      <c r="AHB781"/>
      <c r="AHC781"/>
      <c r="AHD781"/>
      <c r="AHE781"/>
      <c r="AHF781"/>
      <c r="AHG781"/>
      <c r="AHH781"/>
      <c r="AHI781"/>
      <c r="AHJ781"/>
      <c r="AHK781"/>
      <c r="AHL781"/>
      <c r="AHM781"/>
      <c r="AHN781"/>
      <c r="AHO781"/>
      <c r="AHP781"/>
      <c r="AHQ781"/>
      <c r="AHR781"/>
      <c r="AHS781"/>
      <c r="AHT781"/>
      <c r="AHU781"/>
      <c r="AHV781"/>
      <c r="AHW781"/>
      <c r="AHX781"/>
      <c r="AHY781"/>
      <c r="AHZ781"/>
      <c r="AIA781"/>
      <c r="AIB781"/>
      <c r="AIC781"/>
      <c r="AID781"/>
      <c r="AIE781"/>
      <c r="AIF781"/>
      <c r="AIG781"/>
      <c r="AIH781"/>
      <c r="AII781"/>
      <c r="AIJ781"/>
      <c r="AIK781"/>
      <c r="AIL781"/>
      <c r="AIM781"/>
      <c r="AIN781"/>
      <c r="AIO781"/>
      <c r="AIP781"/>
      <c r="AIQ781"/>
      <c r="AIR781"/>
      <c r="AIS781"/>
      <c r="AIT781"/>
      <c r="AIU781"/>
      <c r="AIV781"/>
      <c r="AIW781"/>
      <c r="AIX781"/>
      <c r="AIY781"/>
      <c r="AIZ781"/>
      <c r="AJA781"/>
      <c r="AJB781"/>
      <c r="AJC781"/>
      <c r="AJD781"/>
      <c r="AJE781"/>
      <c r="AJF781"/>
      <c r="AJG781"/>
      <c r="AJH781"/>
      <c r="AJI781"/>
      <c r="AJJ781"/>
      <c r="AJK781"/>
      <c r="AJL781"/>
      <c r="AJM781"/>
      <c r="AJN781"/>
      <c r="AJO781"/>
      <c r="AJP781"/>
      <c r="AJQ781"/>
      <c r="AJR781"/>
      <c r="AJS781"/>
      <c r="AJT781"/>
      <c r="AJU781"/>
      <c r="AJV781"/>
      <c r="AJW781"/>
      <c r="AJX781"/>
      <c r="AJY781"/>
      <c r="AJZ781"/>
      <c r="AKA781"/>
      <c r="AKB781"/>
      <c r="AKC781"/>
      <c r="AKD781"/>
      <c r="AKE781"/>
      <c r="AKF781"/>
      <c r="AKG781"/>
      <c r="AKH781"/>
      <c r="AKI781"/>
      <c r="AKJ781"/>
      <c r="AKK781"/>
      <c r="AKL781"/>
      <c r="AKM781"/>
      <c r="AKN781"/>
      <c r="AKO781"/>
      <c r="AKP781"/>
      <c r="AKQ781"/>
      <c r="AKR781"/>
      <c r="AKS781"/>
      <c r="AKT781"/>
      <c r="AKU781"/>
      <c r="AKV781"/>
      <c r="AKW781"/>
      <c r="AKX781"/>
      <c r="AKY781"/>
      <c r="AKZ781"/>
      <c r="ALA781"/>
      <c r="ALB781"/>
      <c r="ALC781"/>
      <c r="ALD781"/>
      <c r="ALE781"/>
      <c r="ALF781"/>
      <c r="ALG781"/>
      <c r="ALH781"/>
      <c r="ALI781"/>
      <c r="ALJ781"/>
      <c r="ALK781"/>
      <c r="ALL781"/>
      <c r="ALM781"/>
      <c r="ALN781"/>
      <c r="ALO781"/>
      <c r="ALP781"/>
      <c r="ALQ781"/>
      <c r="ALR781"/>
      <c r="ALS781"/>
      <c r="ALT781"/>
      <c r="ALU781"/>
      <c r="ALV781"/>
      <c r="ALW781"/>
      <c r="ALX781"/>
      <c r="ALY781"/>
      <c r="ALZ781"/>
      <c r="AMA781"/>
      <c r="AMB781"/>
      <c r="AMC781"/>
      <c r="AMD781"/>
      <c r="AME781"/>
      <c r="AMF781"/>
      <c r="AMG781"/>
      <c r="AMH781"/>
      <c r="AMI781"/>
      <c r="AMJ781"/>
    </row>
    <row r="782" spans="1:1024" ht="31.5" x14ac:dyDescent="0.25">
      <c r="A782" s="252">
        <v>4</v>
      </c>
      <c r="B782" s="253" t="s">
        <v>52</v>
      </c>
      <c r="C782" s="253">
        <v>1</v>
      </c>
      <c r="D782" s="253" t="s">
        <v>52</v>
      </c>
      <c r="E782" s="253">
        <v>29</v>
      </c>
      <c r="F782" s="254">
        <v>85662</v>
      </c>
      <c r="G782" s="255" t="s">
        <v>111</v>
      </c>
      <c r="H782" s="256" t="s">
        <v>56</v>
      </c>
      <c r="I782" s="257">
        <v>57.4</v>
      </c>
      <c r="J782" s="258">
        <v>7.93</v>
      </c>
      <c r="K782" s="258">
        <v>0.99</v>
      </c>
      <c r="L782" s="259">
        <f>SUM(J782:K782)</f>
        <v>8.92</v>
      </c>
      <c r="M782" s="259">
        <f>L782*I782</f>
        <v>512.00800000000004</v>
      </c>
      <c r="N782" s="260">
        <f>$P$7</f>
        <v>0.2666</v>
      </c>
      <c r="O782" s="261">
        <f>M782*(1+N782)</f>
        <v>648.50933280000004</v>
      </c>
      <c r="P782" s="262">
        <f>O782/$O$1113</f>
        <v>3.7627436281017433E-4</v>
      </c>
      <c r="Q782" s="242"/>
      <c r="R782" s="243"/>
      <c r="S782" s="263">
        <f>IF($V$7=0,0,L782*(1+$V$7)*(1-$V$6))</f>
        <v>0</v>
      </c>
      <c r="T782" s="263">
        <f>S782*I782</f>
        <v>0</v>
      </c>
      <c r="U782" s="83"/>
      <c r="V782" s="310" t="e">
        <f>T782/$T$1113</f>
        <v>#DIV/0!</v>
      </c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  <c r="AMG782"/>
      <c r="AMH782"/>
      <c r="AMI782"/>
      <c r="AMJ782"/>
    </row>
    <row r="783" spans="1:1024" ht="31.5" x14ac:dyDescent="0.25">
      <c r="A783" s="252">
        <v>4</v>
      </c>
      <c r="B783" s="253" t="s">
        <v>52</v>
      </c>
      <c r="C783" s="253">
        <v>1</v>
      </c>
      <c r="D783" s="253" t="s">
        <v>52</v>
      </c>
      <c r="E783" s="253">
        <v>30</v>
      </c>
      <c r="F783" s="254" t="s">
        <v>112</v>
      </c>
      <c r="G783" s="255" t="s">
        <v>113</v>
      </c>
      <c r="H783" s="256" t="s">
        <v>81</v>
      </c>
      <c r="I783" s="257">
        <v>2.71</v>
      </c>
      <c r="J783" s="258">
        <v>45</v>
      </c>
      <c r="K783" s="258">
        <v>13.5</v>
      </c>
      <c r="L783" s="259">
        <f>SUM(J783:K783)</f>
        <v>58.5</v>
      </c>
      <c r="M783" s="259">
        <f>L783*I783</f>
        <v>158.535</v>
      </c>
      <c r="N783" s="260">
        <f>$P$7</f>
        <v>0.2666</v>
      </c>
      <c r="O783" s="261">
        <f>M783*(1+N783)</f>
        <v>200.80043099999997</v>
      </c>
      <c r="P783" s="262">
        <f>O783/$O$1113</f>
        <v>1.1650727353500526E-4</v>
      </c>
      <c r="Q783" s="242"/>
      <c r="R783" s="243"/>
      <c r="S783" s="263">
        <f>IF($V$7=0,0,L783*(1+$V$7)*(1-$V$6))</f>
        <v>0</v>
      </c>
      <c r="T783" s="263">
        <f>S783*I783</f>
        <v>0</v>
      </c>
      <c r="U783" s="83"/>
      <c r="V783" s="310" t="e">
        <f>T783/$T$1113</f>
        <v>#DIV/0!</v>
      </c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  <c r="ML783"/>
      <c r="MM783"/>
      <c r="MN783"/>
      <c r="MO783"/>
      <c r="MP783"/>
      <c r="MQ783"/>
      <c r="MR783"/>
      <c r="MS783"/>
      <c r="MT783"/>
      <c r="MU783"/>
      <c r="MV783"/>
      <c r="MW783"/>
      <c r="MX783"/>
      <c r="MY783"/>
      <c r="MZ783"/>
      <c r="NA783"/>
      <c r="NB783"/>
      <c r="NC783"/>
      <c r="ND783"/>
      <c r="NE783"/>
      <c r="NF783"/>
      <c r="NG783"/>
      <c r="NH783"/>
      <c r="NI783"/>
      <c r="NJ783"/>
      <c r="NK783"/>
      <c r="NL783"/>
      <c r="NM783"/>
      <c r="NN783"/>
      <c r="NO783"/>
      <c r="NP783"/>
      <c r="NQ783"/>
      <c r="NR783"/>
      <c r="NS783"/>
      <c r="NT783"/>
      <c r="NU783"/>
      <c r="NV783"/>
      <c r="NW783"/>
      <c r="NX783"/>
      <c r="NY783"/>
      <c r="NZ783"/>
      <c r="OA783"/>
      <c r="OB783"/>
      <c r="OC783"/>
      <c r="OD783"/>
      <c r="OE783"/>
      <c r="OF783"/>
      <c r="OG783"/>
      <c r="OH783"/>
      <c r="OI783"/>
      <c r="OJ783"/>
      <c r="OK783"/>
      <c r="OL783"/>
      <c r="OM783"/>
      <c r="ON783"/>
      <c r="OO783"/>
      <c r="OP783"/>
      <c r="OQ783"/>
      <c r="OR783"/>
      <c r="OS783"/>
      <c r="OT783"/>
      <c r="OU783"/>
      <c r="OV783"/>
      <c r="OW783"/>
      <c r="OX783"/>
      <c r="OY783"/>
      <c r="OZ783"/>
      <c r="PA783"/>
      <c r="PB783"/>
      <c r="PC783"/>
      <c r="PD783"/>
      <c r="PE783"/>
      <c r="PF783"/>
      <c r="PG783"/>
      <c r="PH783"/>
      <c r="PI783"/>
      <c r="PJ783"/>
      <c r="PK783"/>
      <c r="PL783"/>
      <c r="PM783"/>
      <c r="PN783"/>
      <c r="PO783"/>
      <c r="PP783"/>
      <c r="PQ783"/>
      <c r="PR783"/>
      <c r="PS783"/>
      <c r="PT783"/>
      <c r="PU783"/>
      <c r="PV783"/>
      <c r="PW783"/>
      <c r="PX783"/>
      <c r="PY783"/>
      <c r="PZ783"/>
      <c r="QA783"/>
      <c r="QB783"/>
      <c r="QC783"/>
      <c r="QD783"/>
      <c r="QE783"/>
      <c r="QF783"/>
      <c r="QG783"/>
      <c r="QH783"/>
      <c r="QI783"/>
      <c r="QJ783"/>
      <c r="QK783"/>
      <c r="QL783"/>
      <c r="QM783"/>
      <c r="QN783"/>
      <c r="QO783"/>
      <c r="QP783"/>
      <c r="QQ783"/>
      <c r="QR783"/>
      <c r="QS783"/>
      <c r="QT783"/>
      <c r="QU783"/>
      <c r="QV783"/>
      <c r="QW783"/>
      <c r="QX783"/>
      <c r="QY783"/>
      <c r="QZ783"/>
      <c r="RA783"/>
      <c r="RB783"/>
      <c r="RC783"/>
      <c r="RD783"/>
      <c r="RE783"/>
      <c r="RF783"/>
      <c r="RG783"/>
      <c r="RH783"/>
      <c r="RI783"/>
      <c r="RJ783"/>
      <c r="RK783"/>
      <c r="RL783"/>
      <c r="RM783"/>
      <c r="RN783"/>
      <c r="RO783"/>
      <c r="RP783"/>
      <c r="RQ783"/>
      <c r="RR783"/>
      <c r="RS783"/>
      <c r="RT783"/>
      <c r="RU783"/>
      <c r="RV783"/>
      <c r="RW783"/>
      <c r="RX783"/>
      <c r="RY783"/>
      <c r="RZ783"/>
      <c r="SA783"/>
      <c r="SB783"/>
      <c r="SC783"/>
      <c r="SD783"/>
      <c r="SE783"/>
      <c r="SF783"/>
      <c r="SG783"/>
      <c r="SH783"/>
      <c r="SI783"/>
      <c r="SJ783"/>
      <c r="SK783"/>
      <c r="SL783"/>
      <c r="SM783"/>
      <c r="SN783"/>
      <c r="SO783"/>
      <c r="SP783"/>
      <c r="SQ783"/>
      <c r="SR783"/>
      <c r="SS783"/>
      <c r="ST783"/>
      <c r="SU783"/>
      <c r="SV783"/>
      <c r="SW783"/>
      <c r="SX783"/>
      <c r="SY783"/>
      <c r="SZ783"/>
      <c r="TA783"/>
      <c r="TB783"/>
      <c r="TC783"/>
      <c r="TD783"/>
      <c r="TE783"/>
      <c r="TF783"/>
      <c r="TG783"/>
      <c r="TH783"/>
      <c r="TI783"/>
      <c r="TJ783"/>
      <c r="TK783"/>
      <c r="TL783"/>
      <c r="TM783"/>
      <c r="TN783"/>
      <c r="TO783"/>
      <c r="TP783"/>
      <c r="TQ783"/>
      <c r="TR783"/>
      <c r="TS783"/>
      <c r="TT783"/>
      <c r="TU783"/>
      <c r="TV783"/>
      <c r="TW783"/>
      <c r="TX783"/>
      <c r="TY783"/>
      <c r="TZ783"/>
      <c r="UA783"/>
      <c r="UB783"/>
      <c r="UC783"/>
      <c r="UD783"/>
      <c r="UE783"/>
      <c r="UF783"/>
      <c r="UG783"/>
      <c r="UH783"/>
      <c r="UI783"/>
      <c r="UJ783"/>
      <c r="UK783"/>
      <c r="UL783"/>
      <c r="UM783"/>
      <c r="UN783"/>
      <c r="UO783"/>
      <c r="UP783"/>
      <c r="UQ783"/>
      <c r="UR783"/>
      <c r="US783"/>
      <c r="UT783"/>
      <c r="UU783"/>
      <c r="UV783"/>
      <c r="UW783"/>
      <c r="UX783"/>
      <c r="UY783"/>
      <c r="UZ783"/>
      <c r="VA783"/>
      <c r="VB783"/>
      <c r="VC783"/>
      <c r="VD783"/>
      <c r="VE783"/>
      <c r="VF783"/>
      <c r="VG783"/>
      <c r="VH783"/>
      <c r="VI783"/>
      <c r="VJ783"/>
      <c r="VK783"/>
      <c r="VL783"/>
      <c r="VM783"/>
      <c r="VN783"/>
      <c r="VO783"/>
      <c r="VP783"/>
      <c r="VQ783"/>
      <c r="VR783"/>
      <c r="VS783"/>
      <c r="VT783"/>
      <c r="VU783"/>
      <c r="VV783"/>
      <c r="VW783"/>
      <c r="VX783"/>
      <c r="VY783"/>
      <c r="VZ783"/>
      <c r="WA783"/>
      <c r="WB783"/>
      <c r="WC783"/>
      <c r="WD783"/>
      <c r="WE783"/>
      <c r="WF783"/>
      <c r="WG783"/>
      <c r="WH783"/>
      <c r="WI783"/>
      <c r="WJ783"/>
      <c r="WK783"/>
      <c r="WL783"/>
      <c r="WM783"/>
      <c r="WN783"/>
      <c r="WO783"/>
      <c r="WP783"/>
      <c r="WQ783"/>
      <c r="WR783"/>
      <c r="WS783"/>
      <c r="WT783"/>
      <c r="WU783"/>
      <c r="WV783"/>
      <c r="WW783"/>
      <c r="WX783"/>
      <c r="WY783"/>
      <c r="WZ783"/>
      <c r="XA783"/>
      <c r="XB783"/>
      <c r="XC783"/>
      <c r="XD783"/>
      <c r="XE783"/>
      <c r="XF783"/>
      <c r="XG783"/>
      <c r="XH783"/>
      <c r="XI783"/>
      <c r="XJ783"/>
      <c r="XK783"/>
      <c r="XL783"/>
      <c r="XM783"/>
      <c r="XN783"/>
      <c r="XO783"/>
      <c r="XP783"/>
      <c r="XQ783"/>
      <c r="XR783"/>
      <c r="XS783"/>
      <c r="XT783"/>
      <c r="XU783"/>
      <c r="XV783"/>
      <c r="XW783"/>
      <c r="XX783"/>
      <c r="XY783"/>
      <c r="XZ783"/>
      <c r="YA783"/>
      <c r="YB783"/>
      <c r="YC783"/>
      <c r="YD783"/>
      <c r="YE783"/>
      <c r="YF783"/>
      <c r="YG783"/>
      <c r="YH783"/>
      <c r="YI783"/>
      <c r="YJ783"/>
      <c r="YK783"/>
      <c r="YL783"/>
      <c r="YM783"/>
      <c r="YN783"/>
      <c r="YO783"/>
      <c r="YP783"/>
      <c r="YQ783"/>
      <c r="YR783"/>
      <c r="YS783"/>
      <c r="YT783"/>
      <c r="YU783"/>
      <c r="YV783"/>
      <c r="YW783"/>
      <c r="YX783"/>
      <c r="YY783"/>
      <c r="YZ783"/>
      <c r="ZA783"/>
      <c r="ZB783"/>
      <c r="ZC783"/>
      <c r="ZD783"/>
      <c r="ZE783"/>
      <c r="ZF783"/>
      <c r="ZG783"/>
      <c r="ZH783"/>
      <c r="ZI783"/>
      <c r="ZJ783"/>
      <c r="ZK783"/>
      <c r="ZL783"/>
      <c r="ZM783"/>
      <c r="ZN783"/>
      <c r="ZO783"/>
      <c r="ZP783"/>
      <c r="ZQ783"/>
      <c r="ZR783"/>
      <c r="ZS783"/>
      <c r="ZT783"/>
      <c r="ZU783"/>
      <c r="ZV783"/>
      <c r="ZW783"/>
      <c r="ZX783"/>
      <c r="ZY783"/>
      <c r="ZZ783"/>
      <c r="AAA783"/>
      <c r="AAB783"/>
      <c r="AAC783"/>
      <c r="AAD783"/>
      <c r="AAE783"/>
      <c r="AAF783"/>
      <c r="AAG783"/>
      <c r="AAH783"/>
      <c r="AAI783"/>
      <c r="AAJ783"/>
      <c r="AAK783"/>
      <c r="AAL783"/>
      <c r="AAM783"/>
      <c r="AAN783"/>
      <c r="AAO783"/>
      <c r="AAP783"/>
      <c r="AAQ783"/>
      <c r="AAR783"/>
      <c r="AAS783"/>
      <c r="AAT783"/>
      <c r="AAU783"/>
      <c r="AAV783"/>
      <c r="AAW783"/>
      <c r="AAX783"/>
      <c r="AAY783"/>
      <c r="AAZ783"/>
      <c r="ABA783"/>
      <c r="ABB783"/>
      <c r="ABC783"/>
      <c r="ABD783"/>
      <c r="ABE783"/>
      <c r="ABF783"/>
      <c r="ABG783"/>
      <c r="ABH783"/>
      <c r="ABI783"/>
      <c r="ABJ783"/>
      <c r="ABK783"/>
      <c r="ABL783"/>
      <c r="ABM783"/>
      <c r="ABN783"/>
      <c r="ABO783"/>
      <c r="ABP783"/>
      <c r="ABQ783"/>
      <c r="ABR783"/>
      <c r="ABS783"/>
      <c r="ABT783"/>
      <c r="ABU783"/>
      <c r="ABV783"/>
      <c r="ABW783"/>
      <c r="ABX783"/>
      <c r="ABY783"/>
      <c r="ABZ783"/>
      <c r="ACA783"/>
      <c r="ACB783"/>
      <c r="ACC783"/>
      <c r="ACD783"/>
      <c r="ACE783"/>
      <c r="ACF783"/>
      <c r="ACG783"/>
      <c r="ACH783"/>
      <c r="ACI783"/>
      <c r="ACJ783"/>
      <c r="ACK783"/>
      <c r="ACL783"/>
      <c r="ACM783"/>
      <c r="ACN783"/>
      <c r="ACO783"/>
      <c r="ACP783"/>
      <c r="ACQ783"/>
      <c r="ACR783"/>
      <c r="ACS783"/>
      <c r="ACT783"/>
      <c r="ACU783"/>
      <c r="ACV783"/>
      <c r="ACW783"/>
      <c r="ACX783"/>
      <c r="ACY783"/>
      <c r="ACZ783"/>
      <c r="ADA783"/>
      <c r="ADB783"/>
      <c r="ADC783"/>
      <c r="ADD783"/>
      <c r="ADE783"/>
      <c r="ADF783"/>
      <c r="ADG783"/>
      <c r="ADH783"/>
      <c r="ADI783"/>
      <c r="ADJ783"/>
      <c r="ADK783"/>
      <c r="ADL783"/>
      <c r="ADM783"/>
      <c r="ADN783"/>
      <c r="ADO783"/>
      <c r="ADP783"/>
      <c r="ADQ783"/>
      <c r="ADR783"/>
      <c r="ADS783"/>
      <c r="ADT783"/>
      <c r="ADU783"/>
      <c r="ADV783"/>
      <c r="ADW783"/>
      <c r="ADX783"/>
      <c r="ADY783"/>
      <c r="ADZ783"/>
      <c r="AEA783"/>
      <c r="AEB783"/>
      <c r="AEC783"/>
      <c r="AED783"/>
      <c r="AEE783"/>
      <c r="AEF783"/>
      <c r="AEG783"/>
      <c r="AEH783"/>
      <c r="AEI783"/>
      <c r="AEJ783"/>
      <c r="AEK783"/>
      <c r="AEL783"/>
      <c r="AEM783"/>
      <c r="AEN783"/>
      <c r="AEO783"/>
      <c r="AEP783"/>
      <c r="AEQ783"/>
      <c r="AER783"/>
      <c r="AES783"/>
      <c r="AET783"/>
      <c r="AEU783"/>
      <c r="AEV783"/>
      <c r="AEW783"/>
      <c r="AEX783"/>
      <c r="AEY783"/>
      <c r="AEZ783"/>
      <c r="AFA783"/>
      <c r="AFB783"/>
      <c r="AFC783"/>
      <c r="AFD783"/>
      <c r="AFE783"/>
      <c r="AFF783"/>
      <c r="AFG783"/>
      <c r="AFH783"/>
      <c r="AFI783"/>
      <c r="AFJ783"/>
      <c r="AFK783"/>
      <c r="AFL783"/>
      <c r="AFM783"/>
      <c r="AFN783"/>
      <c r="AFO783"/>
      <c r="AFP783"/>
      <c r="AFQ783"/>
      <c r="AFR783"/>
      <c r="AFS783"/>
      <c r="AFT783"/>
      <c r="AFU783"/>
      <c r="AFV783"/>
      <c r="AFW783"/>
      <c r="AFX783"/>
      <c r="AFY783"/>
      <c r="AFZ783"/>
      <c r="AGA783"/>
      <c r="AGB783"/>
      <c r="AGC783"/>
      <c r="AGD783"/>
      <c r="AGE783"/>
      <c r="AGF783"/>
      <c r="AGG783"/>
      <c r="AGH783"/>
      <c r="AGI783"/>
      <c r="AGJ783"/>
      <c r="AGK783"/>
      <c r="AGL783"/>
      <c r="AGM783"/>
      <c r="AGN783"/>
      <c r="AGO783"/>
      <c r="AGP783"/>
      <c r="AGQ783"/>
      <c r="AGR783"/>
      <c r="AGS783"/>
      <c r="AGT783"/>
      <c r="AGU783"/>
      <c r="AGV783"/>
      <c r="AGW783"/>
      <c r="AGX783"/>
      <c r="AGY783"/>
      <c r="AGZ783"/>
      <c r="AHA783"/>
      <c r="AHB783"/>
      <c r="AHC783"/>
      <c r="AHD783"/>
      <c r="AHE783"/>
      <c r="AHF783"/>
      <c r="AHG783"/>
      <c r="AHH783"/>
      <c r="AHI783"/>
      <c r="AHJ783"/>
      <c r="AHK783"/>
      <c r="AHL783"/>
      <c r="AHM783"/>
      <c r="AHN783"/>
      <c r="AHO783"/>
      <c r="AHP783"/>
      <c r="AHQ783"/>
      <c r="AHR783"/>
      <c r="AHS783"/>
      <c r="AHT783"/>
      <c r="AHU783"/>
      <c r="AHV783"/>
      <c r="AHW783"/>
      <c r="AHX783"/>
      <c r="AHY783"/>
      <c r="AHZ783"/>
      <c r="AIA783"/>
      <c r="AIB783"/>
      <c r="AIC783"/>
      <c r="AID783"/>
      <c r="AIE783"/>
      <c r="AIF783"/>
      <c r="AIG783"/>
      <c r="AIH783"/>
      <c r="AII783"/>
      <c r="AIJ783"/>
      <c r="AIK783"/>
      <c r="AIL783"/>
      <c r="AIM783"/>
      <c r="AIN783"/>
      <c r="AIO783"/>
      <c r="AIP783"/>
      <c r="AIQ783"/>
      <c r="AIR783"/>
      <c r="AIS783"/>
      <c r="AIT783"/>
      <c r="AIU783"/>
      <c r="AIV783"/>
      <c r="AIW783"/>
      <c r="AIX783"/>
      <c r="AIY783"/>
      <c r="AIZ783"/>
      <c r="AJA783"/>
      <c r="AJB783"/>
      <c r="AJC783"/>
      <c r="AJD783"/>
      <c r="AJE783"/>
      <c r="AJF783"/>
      <c r="AJG783"/>
      <c r="AJH783"/>
      <c r="AJI783"/>
      <c r="AJJ783"/>
      <c r="AJK783"/>
      <c r="AJL783"/>
      <c r="AJM783"/>
      <c r="AJN783"/>
      <c r="AJO783"/>
      <c r="AJP783"/>
      <c r="AJQ783"/>
      <c r="AJR783"/>
      <c r="AJS783"/>
      <c r="AJT783"/>
      <c r="AJU783"/>
      <c r="AJV783"/>
      <c r="AJW783"/>
      <c r="AJX783"/>
      <c r="AJY783"/>
      <c r="AJZ783"/>
      <c r="AKA783"/>
      <c r="AKB783"/>
      <c r="AKC783"/>
      <c r="AKD783"/>
      <c r="AKE783"/>
      <c r="AKF783"/>
      <c r="AKG783"/>
      <c r="AKH783"/>
      <c r="AKI783"/>
      <c r="AKJ783"/>
      <c r="AKK783"/>
      <c r="AKL783"/>
      <c r="AKM783"/>
      <c r="AKN783"/>
      <c r="AKO783"/>
      <c r="AKP783"/>
      <c r="AKQ783"/>
      <c r="AKR783"/>
      <c r="AKS783"/>
      <c r="AKT783"/>
      <c r="AKU783"/>
      <c r="AKV783"/>
      <c r="AKW783"/>
      <c r="AKX783"/>
      <c r="AKY783"/>
      <c r="AKZ783"/>
      <c r="ALA783"/>
      <c r="ALB783"/>
      <c r="ALC783"/>
      <c r="ALD783"/>
      <c r="ALE783"/>
      <c r="ALF783"/>
      <c r="ALG783"/>
      <c r="ALH783"/>
      <c r="ALI783"/>
      <c r="ALJ783"/>
      <c r="ALK783"/>
      <c r="ALL783"/>
      <c r="ALM783"/>
      <c r="ALN783"/>
      <c r="ALO783"/>
      <c r="ALP783"/>
      <c r="ALQ783"/>
      <c r="ALR783"/>
      <c r="ALS783"/>
      <c r="ALT783"/>
      <c r="ALU783"/>
      <c r="ALV783"/>
      <c r="ALW783"/>
      <c r="ALX783"/>
      <c r="ALY783"/>
      <c r="ALZ783"/>
      <c r="AMA783"/>
      <c r="AMB783"/>
      <c r="AMC783"/>
      <c r="AMD783"/>
      <c r="AME783"/>
      <c r="AMF783"/>
      <c r="AMG783"/>
      <c r="AMH783"/>
      <c r="AMI783"/>
      <c r="AMJ783"/>
    </row>
    <row r="784" spans="1:1024" ht="31.5" x14ac:dyDescent="0.25">
      <c r="A784" s="252">
        <v>4</v>
      </c>
      <c r="B784" s="253" t="s">
        <v>52</v>
      </c>
      <c r="C784" s="253">
        <v>1</v>
      </c>
      <c r="D784" s="253" t="s">
        <v>52</v>
      </c>
      <c r="E784" s="253">
        <v>31</v>
      </c>
      <c r="F784" s="254">
        <v>83731</v>
      </c>
      <c r="G784" s="255" t="s">
        <v>117</v>
      </c>
      <c r="H784" s="256" t="s">
        <v>56</v>
      </c>
      <c r="I784" s="257">
        <v>35.26</v>
      </c>
      <c r="J784" s="258">
        <v>17.829999999999998</v>
      </c>
      <c r="K784" s="258">
        <v>20.059999999999999</v>
      </c>
      <c r="L784" s="259">
        <f>SUM(J784:K784)</f>
        <v>37.89</v>
      </c>
      <c r="M784" s="259">
        <f>L784*I784</f>
        <v>1336.0013999999999</v>
      </c>
      <c r="N784" s="260">
        <f>$P$7</f>
        <v>0.2666</v>
      </c>
      <c r="O784" s="261">
        <f>M784*(1+N784)</f>
        <v>1692.1793732399997</v>
      </c>
      <c r="P784" s="262">
        <f>O784/$O$1113</f>
        <v>9.8182660329233264E-4</v>
      </c>
      <c r="Q784" s="242"/>
      <c r="R784" s="243"/>
      <c r="S784" s="263">
        <f>IF($V$7=0,0,L784*(1+$V$7)*(1-$V$6))</f>
        <v>0</v>
      </c>
      <c r="T784" s="263">
        <f>S784*I784</f>
        <v>0</v>
      </c>
      <c r="U784" s="83"/>
      <c r="V784" s="310" t="e">
        <f>T784/$T$1113</f>
        <v>#DIV/0!</v>
      </c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  <c r="ML784"/>
      <c r="MM784"/>
      <c r="MN784"/>
      <c r="MO784"/>
      <c r="MP784"/>
      <c r="MQ784"/>
      <c r="MR784"/>
      <c r="MS784"/>
      <c r="MT784"/>
      <c r="MU784"/>
      <c r="MV784"/>
      <c r="MW784"/>
      <c r="MX784"/>
      <c r="MY784"/>
      <c r="MZ784"/>
      <c r="NA784"/>
      <c r="NB784"/>
      <c r="NC784"/>
      <c r="ND784"/>
      <c r="NE784"/>
      <c r="NF784"/>
      <c r="NG784"/>
      <c r="NH784"/>
      <c r="NI784"/>
      <c r="NJ784"/>
      <c r="NK784"/>
      <c r="NL784"/>
      <c r="NM784"/>
      <c r="NN784"/>
      <c r="NO784"/>
      <c r="NP784"/>
      <c r="NQ784"/>
      <c r="NR784"/>
      <c r="NS784"/>
      <c r="NT784"/>
      <c r="NU784"/>
      <c r="NV784"/>
      <c r="NW784"/>
      <c r="NX784"/>
      <c r="NY784"/>
      <c r="NZ784"/>
      <c r="OA784"/>
      <c r="OB784"/>
      <c r="OC784"/>
      <c r="OD784"/>
      <c r="OE784"/>
      <c r="OF784"/>
      <c r="OG784"/>
      <c r="OH784"/>
      <c r="OI784"/>
      <c r="OJ784"/>
      <c r="OK784"/>
      <c r="OL784"/>
      <c r="OM784"/>
      <c r="ON784"/>
      <c r="OO784"/>
      <c r="OP784"/>
      <c r="OQ784"/>
      <c r="OR784"/>
      <c r="OS784"/>
      <c r="OT784"/>
      <c r="OU784"/>
      <c r="OV784"/>
      <c r="OW784"/>
      <c r="OX784"/>
      <c r="OY784"/>
      <c r="OZ784"/>
      <c r="PA784"/>
      <c r="PB784"/>
      <c r="PC784"/>
      <c r="PD784"/>
      <c r="PE784"/>
      <c r="PF784"/>
      <c r="PG784"/>
      <c r="PH784"/>
      <c r="PI784"/>
      <c r="PJ784"/>
      <c r="PK784"/>
      <c r="PL784"/>
      <c r="PM784"/>
      <c r="PN784"/>
      <c r="PO784"/>
      <c r="PP784"/>
      <c r="PQ784"/>
      <c r="PR784"/>
      <c r="PS784"/>
      <c r="PT784"/>
      <c r="PU784"/>
      <c r="PV784"/>
      <c r="PW784"/>
      <c r="PX784"/>
      <c r="PY784"/>
      <c r="PZ784"/>
      <c r="QA784"/>
      <c r="QB784"/>
      <c r="QC784"/>
      <c r="QD784"/>
      <c r="QE784"/>
      <c r="QF784"/>
      <c r="QG784"/>
      <c r="QH784"/>
      <c r="QI784"/>
      <c r="QJ784"/>
      <c r="QK784"/>
      <c r="QL784"/>
      <c r="QM784"/>
      <c r="QN784"/>
      <c r="QO784"/>
      <c r="QP784"/>
      <c r="QQ784"/>
      <c r="QR784"/>
      <c r="QS784"/>
      <c r="QT784"/>
      <c r="QU784"/>
      <c r="QV784"/>
      <c r="QW784"/>
      <c r="QX784"/>
      <c r="QY784"/>
      <c r="QZ784"/>
      <c r="RA784"/>
      <c r="RB784"/>
      <c r="RC784"/>
      <c r="RD784"/>
      <c r="RE784"/>
      <c r="RF784"/>
      <c r="RG784"/>
      <c r="RH784"/>
      <c r="RI784"/>
      <c r="RJ784"/>
      <c r="RK784"/>
      <c r="RL784"/>
      <c r="RM784"/>
      <c r="RN784"/>
      <c r="RO784"/>
      <c r="RP784"/>
      <c r="RQ784"/>
      <c r="RR784"/>
      <c r="RS784"/>
      <c r="RT784"/>
      <c r="RU784"/>
      <c r="RV784"/>
      <c r="RW784"/>
      <c r="RX784"/>
      <c r="RY784"/>
      <c r="RZ784"/>
      <c r="SA784"/>
      <c r="SB784"/>
      <c r="SC784"/>
      <c r="SD784"/>
      <c r="SE784"/>
      <c r="SF784"/>
      <c r="SG784"/>
      <c r="SH784"/>
      <c r="SI784"/>
      <c r="SJ784"/>
      <c r="SK784"/>
      <c r="SL784"/>
      <c r="SM784"/>
      <c r="SN784"/>
      <c r="SO784"/>
      <c r="SP784"/>
      <c r="SQ784"/>
      <c r="SR784"/>
      <c r="SS784"/>
      <c r="ST784"/>
      <c r="SU784"/>
      <c r="SV784"/>
      <c r="SW784"/>
      <c r="SX784"/>
      <c r="SY784"/>
      <c r="SZ784"/>
      <c r="TA784"/>
      <c r="TB784"/>
      <c r="TC784"/>
      <c r="TD784"/>
      <c r="TE784"/>
      <c r="TF784"/>
      <c r="TG784"/>
      <c r="TH784"/>
      <c r="TI784"/>
      <c r="TJ784"/>
      <c r="TK784"/>
      <c r="TL784"/>
      <c r="TM784"/>
      <c r="TN784"/>
      <c r="TO784"/>
      <c r="TP784"/>
      <c r="TQ784"/>
      <c r="TR784"/>
      <c r="TS784"/>
      <c r="TT784"/>
      <c r="TU784"/>
      <c r="TV784"/>
      <c r="TW784"/>
      <c r="TX784"/>
      <c r="TY784"/>
      <c r="TZ784"/>
      <c r="UA784"/>
      <c r="UB784"/>
      <c r="UC784"/>
      <c r="UD784"/>
      <c r="UE784"/>
      <c r="UF784"/>
      <c r="UG784"/>
      <c r="UH784"/>
      <c r="UI784"/>
      <c r="UJ784"/>
      <c r="UK784"/>
      <c r="UL784"/>
      <c r="UM784"/>
      <c r="UN784"/>
      <c r="UO784"/>
      <c r="UP784"/>
      <c r="UQ784"/>
      <c r="UR784"/>
      <c r="US784"/>
      <c r="UT784"/>
      <c r="UU784"/>
      <c r="UV784"/>
      <c r="UW784"/>
      <c r="UX784"/>
      <c r="UY784"/>
      <c r="UZ784"/>
      <c r="VA784"/>
      <c r="VB784"/>
      <c r="VC784"/>
      <c r="VD784"/>
      <c r="VE784"/>
      <c r="VF784"/>
      <c r="VG784"/>
      <c r="VH784"/>
      <c r="VI784"/>
      <c r="VJ784"/>
      <c r="VK784"/>
      <c r="VL784"/>
      <c r="VM784"/>
      <c r="VN784"/>
      <c r="VO784"/>
      <c r="VP784"/>
      <c r="VQ784"/>
      <c r="VR784"/>
      <c r="VS784"/>
      <c r="VT784"/>
      <c r="VU784"/>
      <c r="VV784"/>
      <c r="VW784"/>
      <c r="VX784"/>
      <c r="VY784"/>
      <c r="VZ784"/>
      <c r="WA784"/>
      <c r="WB784"/>
      <c r="WC784"/>
      <c r="WD784"/>
      <c r="WE784"/>
      <c r="WF784"/>
      <c r="WG784"/>
      <c r="WH784"/>
      <c r="WI784"/>
      <c r="WJ784"/>
      <c r="WK784"/>
      <c r="WL784"/>
      <c r="WM784"/>
      <c r="WN784"/>
      <c r="WO784"/>
      <c r="WP784"/>
      <c r="WQ784"/>
      <c r="WR784"/>
      <c r="WS784"/>
      <c r="WT784"/>
      <c r="WU784"/>
      <c r="WV784"/>
      <c r="WW784"/>
      <c r="WX784"/>
      <c r="WY784"/>
      <c r="WZ784"/>
      <c r="XA784"/>
      <c r="XB784"/>
      <c r="XC784"/>
      <c r="XD784"/>
      <c r="XE784"/>
      <c r="XF784"/>
      <c r="XG784"/>
      <c r="XH784"/>
      <c r="XI784"/>
      <c r="XJ784"/>
      <c r="XK784"/>
      <c r="XL784"/>
      <c r="XM784"/>
      <c r="XN784"/>
      <c r="XO784"/>
      <c r="XP784"/>
      <c r="XQ784"/>
      <c r="XR784"/>
      <c r="XS784"/>
      <c r="XT784"/>
      <c r="XU784"/>
      <c r="XV784"/>
      <c r="XW784"/>
      <c r="XX784"/>
      <c r="XY784"/>
      <c r="XZ784"/>
      <c r="YA784"/>
      <c r="YB784"/>
      <c r="YC784"/>
      <c r="YD784"/>
      <c r="YE784"/>
      <c r="YF784"/>
      <c r="YG784"/>
      <c r="YH784"/>
      <c r="YI784"/>
      <c r="YJ784"/>
      <c r="YK784"/>
      <c r="YL784"/>
      <c r="YM784"/>
      <c r="YN784"/>
      <c r="YO784"/>
      <c r="YP784"/>
      <c r="YQ784"/>
      <c r="YR784"/>
      <c r="YS784"/>
      <c r="YT784"/>
      <c r="YU784"/>
      <c r="YV784"/>
      <c r="YW784"/>
      <c r="YX784"/>
      <c r="YY784"/>
      <c r="YZ784"/>
      <c r="ZA784"/>
      <c r="ZB784"/>
      <c r="ZC784"/>
      <c r="ZD784"/>
      <c r="ZE784"/>
      <c r="ZF784"/>
      <c r="ZG784"/>
      <c r="ZH784"/>
      <c r="ZI784"/>
      <c r="ZJ784"/>
      <c r="ZK784"/>
      <c r="ZL784"/>
      <c r="ZM784"/>
      <c r="ZN784"/>
      <c r="ZO784"/>
      <c r="ZP784"/>
      <c r="ZQ784"/>
      <c r="ZR784"/>
      <c r="ZS784"/>
      <c r="ZT784"/>
      <c r="ZU784"/>
      <c r="ZV784"/>
      <c r="ZW784"/>
      <c r="ZX784"/>
      <c r="ZY784"/>
      <c r="ZZ784"/>
      <c r="AAA784"/>
      <c r="AAB784"/>
      <c r="AAC784"/>
      <c r="AAD784"/>
      <c r="AAE784"/>
      <c r="AAF784"/>
      <c r="AAG784"/>
      <c r="AAH784"/>
      <c r="AAI784"/>
      <c r="AAJ784"/>
      <c r="AAK784"/>
      <c r="AAL784"/>
      <c r="AAM784"/>
      <c r="AAN784"/>
      <c r="AAO784"/>
      <c r="AAP784"/>
      <c r="AAQ784"/>
      <c r="AAR784"/>
      <c r="AAS784"/>
      <c r="AAT784"/>
      <c r="AAU784"/>
      <c r="AAV784"/>
      <c r="AAW784"/>
      <c r="AAX784"/>
      <c r="AAY784"/>
      <c r="AAZ784"/>
      <c r="ABA784"/>
      <c r="ABB784"/>
      <c r="ABC784"/>
      <c r="ABD784"/>
      <c r="ABE784"/>
      <c r="ABF784"/>
      <c r="ABG784"/>
      <c r="ABH784"/>
      <c r="ABI784"/>
      <c r="ABJ784"/>
      <c r="ABK784"/>
      <c r="ABL784"/>
      <c r="ABM784"/>
      <c r="ABN784"/>
      <c r="ABO784"/>
      <c r="ABP784"/>
      <c r="ABQ784"/>
      <c r="ABR784"/>
      <c r="ABS784"/>
      <c r="ABT784"/>
      <c r="ABU784"/>
      <c r="ABV784"/>
      <c r="ABW784"/>
      <c r="ABX784"/>
      <c r="ABY784"/>
      <c r="ABZ784"/>
      <c r="ACA784"/>
      <c r="ACB784"/>
      <c r="ACC784"/>
      <c r="ACD784"/>
      <c r="ACE784"/>
      <c r="ACF784"/>
      <c r="ACG784"/>
      <c r="ACH784"/>
      <c r="ACI784"/>
      <c r="ACJ784"/>
      <c r="ACK784"/>
      <c r="ACL784"/>
      <c r="ACM784"/>
      <c r="ACN784"/>
      <c r="ACO784"/>
      <c r="ACP784"/>
      <c r="ACQ784"/>
      <c r="ACR784"/>
      <c r="ACS784"/>
      <c r="ACT784"/>
      <c r="ACU784"/>
      <c r="ACV784"/>
      <c r="ACW784"/>
      <c r="ACX784"/>
      <c r="ACY784"/>
      <c r="ACZ784"/>
      <c r="ADA784"/>
      <c r="ADB784"/>
      <c r="ADC784"/>
      <c r="ADD784"/>
      <c r="ADE784"/>
      <c r="ADF784"/>
      <c r="ADG784"/>
      <c r="ADH784"/>
      <c r="ADI784"/>
      <c r="ADJ784"/>
      <c r="ADK784"/>
      <c r="ADL784"/>
      <c r="ADM784"/>
      <c r="ADN784"/>
      <c r="ADO784"/>
      <c r="ADP784"/>
      <c r="ADQ784"/>
      <c r="ADR784"/>
      <c r="ADS784"/>
      <c r="ADT784"/>
      <c r="ADU784"/>
      <c r="ADV784"/>
      <c r="ADW784"/>
      <c r="ADX784"/>
      <c r="ADY784"/>
      <c r="ADZ784"/>
      <c r="AEA784"/>
      <c r="AEB784"/>
      <c r="AEC784"/>
      <c r="AED784"/>
      <c r="AEE784"/>
      <c r="AEF784"/>
      <c r="AEG784"/>
      <c r="AEH784"/>
      <c r="AEI784"/>
      <c r="AEJ784"/>
      <c r="AEK784"/>
      <c r="AEL784"/>
      <c r="AEM784"/>
      <c r="AEN784"/>
      <c r="AEO784"/>
      <c r="AEP784"/>
      <c r="AEQ784"/>
      <c r="AER784"/>
      <c r="AES784"/>
      <c r="AET784"/>
      <c r="AEU784"/>
      <c r="AEV784"/>
      <c r="AEW784"/>
      <c r="AEX784"/>
      <c r="AEY784"/>
      <c r="AEZ784"/>
      <c r="AFA784"/>
      <c r="AFB784"/>
      <c r="AFC784"/>
      <c r="AFD784"/>
      <c r="AFE784"/>
      <c r="AFF784"/>
      <c r="AFG784"/>
      <c r="AFH784"/>
      <c r="AFI784"/>
      <c r="AFJ784"/>
      <c r="AFK784"/>
      <c r="AFL784"/>
      <c r="AFM784"/>
      <c r="AFN784"/>
      <c r="AFO784"/>
      <c r="AFP784"/>
      <c r="AFQ784"/>
      <c r="AFR784"/>
      <c r="AFS784"/>
      <c r="AFT784"/>
      <c r="AFU784"/>
      <c r="AFV784"/>
      <c r="AFW784"/>
      <c r="AFX784"/>
      <c r="AFY784"/>
      <c r="AFZ784"/>
      <c r="AGA784"/>
      <c r="AGB784"/>
      <c r="AGC784"/>
      <c r="AGD784"/>
      <c r="AGE784"/>
      <c r="AGF784"/>
      <c r="AGG784"/>
      <c r="AGH784"/>
      <c r="AGI784"/>
      <c r="AGJ784"/>
      <c r="AGK784"/>
      <c r="AGL784"/>
      <c r="AGM784"/>
      <c r="AGN784"/>
      <c r="AGO784"/>
      <c r="AGP784"/>
      <c r="AGQ784"/>
      <c r="AGR784"/>
      <c r="AGS784"/>
      <c r="AGT784"/>
      <c r="AGU784"/>
      <c r="AGV784"/>
      <c r="AGW784"/>
      <c r="AGX784"/>
      <c r="AGY784"/>
      <c r="AGZ784"/>
      <c r="AHA784"/>
      <c r="AHB784"/>
      <c r="AHC784"/>
      <c r="AHD784"/>
      <c r="AHE784"/>
      <c r="AHF784"/>
      <c r="AHG784"/>
      <c r="AHH784"/>
      <c r="AHI784"/>
      <c r="AHJ784"/>
      <c r="AHK784"/>
      <c r="AHL784"/>
      <c r="AHM784"/>
      <c r="AHN784"/>
      <c r="AHO784"/>
      <c r="AHP784"/>
      <c r="AHQ784"/>
      <c r="AHR784"/>
      <c r="AHS784"/>
      <c r="AHT784"/>
      <c r="AHU784"/>
      <c r="AHV784"/>
      <c r="AHW784"/>
      <c r="AHX784"/>
      <c r="AHY784"/>
      <c r="AHZ784"/>
      <c r="AIA784"/>
      <c r="AIB784"/>
      <c r="AIC784"/>
      <c r="AID784"/>
      <c r="AIE784"/>
      <c r="AIF784"/>
      <c r="AIG784"/>
      <c r="AIH784"/>
      <c r="AII784"/>
      <c r="AIJ784"/>
      <c r="AIK784"/>
      <c r="AIL784"/>
      <c r="AIM784"/>
      <c r="AIN784"/>
      <c r="AIO784"/>
      <c r="AIP784"/>
      <c r="AIQ784"/>
      <c r="AIR784"/>
      <c r="AIS784"/>
      <c r="AIT784"/>
      <c r="AIU784"/>
      <c r="AIV784"/>
      <c r="AIW784"/>
      <c r="AIX784"/>
      <c r="AIY784"/>
      <c r="AIZ784"/>
      <c r="AJA784"/>
      <c r="AJB784"/>
      <c r="AJC784"/>
      <c r="AJD784"/>
      <c r="AJE784"/>
      <c r="AJF784"/>
      <c r="AJG784"/>
      <c r="AJH784"/>
      <c r="AJI784"/>
      <c r="AJJ784"/>
      <c r="AJK784"/>
      <c r="AJL784"/>
      <c r="AJM784"/>
      <c r="AJN784"/>
      <c r="AJO784"/>
      <c r="AJP784"/>
      <c r="AJQ784"/>
      <c r="AJR784"/>
      <c r="AJS784"/>
      <c r="AJT784"/>
      <c r="AJU784"/>
      <c r="AJV784"/>
      <c r="AJW784"/>
      <c r="AJX784"/>
      <c r="AJY784"/>
      <c r="AJZ784"/>
      <c r="AKA784"/>
      <c r="AKB784"/>
      <c r="AKC784"/>
      <c r="AKD784"/>
      <c r="AKE784"/>
      <c r="AKF784"/>
      <c r="AKG784"/>
      <c r="AKH784"/>
      <c r="AKI784"/>
      <c r="AKJ784"/>
      <c r="AKK784"/>
      <c r="AKL784"/>
      <c r="AKM784"/>
      <c r="AKN784"/>
      <c r="AKO784"/>
      <c r="AKP784"/>
      <c r="AKQ784"/>
      <c r="AKR784"/>
      <c r="AKS784"/>
      <c r="AKT784"/>
      <c r="AKU784"/>
      <c r="AKV784"/>
      <c r="AKW784"/>
      <c r="AKX784"/>
      <c r="AKY784"/>
      <c r="AKZ784"/>
      <c r="ALA784"/>
      <c r="ALB784"/>
      <c r="ALC784"/>
      <c r="ALD784"/>
      <c r="ALE784"/>
      <c r="ALF784"/>
      <c r="ALG784"/>
      <c r="ALH784"/>
      <c r="ALI784"/>
      <c r="ALJ784"/>
      <c r="ALK784"/>
      <c r="ALL784"/>
      <c r="ALM784"/>
      <c r="ALN784"/>
      <c r="ALO784"/>
      <c r="ALP784"/>
      <c r="ALQ784"/>
      <c r="ALR784"/>
      <c r="ALS784"/>
      <c r="ALT784"/>
      <c r="ALU784"/>
      <c r="ALV784"/>
      <c r="ALW784"/>
      <c r="ALX784"/>
      <c r="ALY784"/>
      <c r="ALZ784"/>
      <c r="AMA784"/>
      <c r="AMB784"/>
      <c r="AMC784"/>
      <c r="AMD784"/>
      <c r="AME784"/>
      <c r="AMF784"/>
      <c r="AMG784"/>
      <c r="AMH784"/>
      <c r="AMI784"/>
      <c r="AMJ784"/>
    </row>
    <row r="785" spans="1:1024" ht="31.5" x14ac:dyDescent="0.25">
      <c r="A785" s="252">
        <v>4</v>
      </c>
      <c r="B785" s="253" t="s">
        <v>52</v>
      </c>
      <c r="C785" s="253">
        <v>1</v>
      </c>
      <c r="D785" s="253" t="s">
        <v>52</v>
      </c>
      <c r="E785" s="253">
        <v>32</v>
      </c>
      <c r="F785" s="254">
        <v>68333</v>
      </c>
      <c r="G785" s="255" t="s">
        <v>374</v>
      </c>
      <c r="H785" s="256" t="s">
        <v>56</v>
      </c>
      <c r="I785" s="257">
        <v>27.54</v>
      </c>
      <c r="J785" s="258">
        <v>25.18</v>
      </c>
      <c r="K785" s="258">
        <v>15.7</v>
      </c>
      <c r="L785" s="259">
        <f>SUM(J785:K785)</f>
        <v>40.879999999999995</v>
      </c>
      <c r="M785" s="259">
        <f>L785*I785</f>
        <v>1125.8351999999998</v>
      </c>
      <c r="N785" s="260">
        <f>$P$7</f>
        <v>0.2666</v>
      </c>
      <c r="O785" s="261">
        <f>M785*(1+N785)</f>
        <v>1425.9828643199996</v>
      </c>
      <c r="P785" s="262">
        <f>O785/$O$1113</f>
        <v>8.2737559278227106E-4</v>
      </c>
      <c r="Q785" s="242"/>
      <c r="R785" s="243"/>
      <c r="S785" s="263">
        <f>IF($V$7=0,0,L785*(1+$V$7)*(1-$V$6))</f>
        <v>0</v>
      </c>
      <c r="T785" s="263">
        <f>S785*I785</f>
        <v>0</v>
      </c>
      <c r="U785" s="83"/>
      <c r="V785" s="310" t="e">
        <f>T785/$T$1113</f>
        <v>#DIV/0!</v>
      </c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  <c r="MM785"/>
      <c r="MN785"/>
      <c r="MO785"/>
      <c r="MP785"/>
      <c r="MQ785"/>
      <c r="MR785"/>
      <c r="MS785"/>
      <c r="MT785"/>
      <c r="MU785"/>
      <c r="MV785"/>
      <c r="MW785"/>
      <c r="MX785"/>
      <c r="MY785"/>
      <c r="MZ785"/>
      <c r="NA785"/>
      <c r="NB785"/>
      <c r="NC785"/>
      <c r="ND785"/>
      <c r="NE785"/>
      <c r="NF785"/>
      <c r="NG785"/>
      <c r="NH785"/>
      <c r="NI785"/>
      <c r="NJ785"/>
      <c r="NK785"/>
      <c r="NL785"/>
      <c r="NM785"/>
      <c r="NN785"/>
      <c r="NO785"/>
      <c r="NP785"/>
      <c r="NQ785"/>
      <c r="NR785"/>
      <c r="NS785"/>
      <c r="NT785"/>
      <c r="NU785"/>
      <c r="NV785"/>
      <c r="NW785"/>
      <c r="NX785"/>
      <c r="NY785"/>
      <c r="NZ785"/>
      <c r="OA785"/>
      <c r="OB785"/>
      <c r="OC785"/>
      <c r="OD785"/>
      <c r="OE785"/>
      <c r="OF785"/>
      <c r="OG785"/>
      <c r="OH785"/>
      <c r="OI785"/>
      <c r="OJ785"/>
      <c r="OK785"/>
      <c r="OL785"/>
      <c r="OM785"/>
      <c r="ON785"/>
      <c r="OO785"/>
      <c r="OP785"/>
      <c r="OQ785"/>
      <c r="OR785"/>
      <c r="OS785"/>
      <c r="OT785"/>
      <c r="OU785"/>
      <c r="OV785"/>
      <c r="OW785"/>
      <c r="OX785"/>
      <c r="OY785"/>
      <c r="OZ785"/>
      <c r="PA785"/>
      <c r="PB785"/>
      <c r="PC785"/>
      <c r="PD785"/>
      <c r="PE785"/>
      <c r="PF785"/>
      <c r="PG785"/>
      <c r="PH785"/>
      <c r="PI785"/>
      <c r="PJ785"/>
      <c r="PK785"/>
      <c r="PL785"/>
      <c r="PM785"/>
      <c r="PN785"/>
      <c r="PO785"/>
      <c r="PP785"/>
      <c r="PQ785"/>
      <c r="PR785"/>
      <c r="PS785"/>
      <c r="PT785"/>
      <c r="PU785"/>
      <c r="PV785"/>
      <c r="PW785"/>
      <c r="PX785"/>
      <c r="PY785"/>
      <c r="PZ785"/>
      <c r="QA785"/>
      <c r="QB785"/>
      <c r="QC785"/>
      <c r="QD785"/>
      <c r="QE785"/>
      <c r="QF785"/>
      <c r="QG785"/>
      <c r="QH785"/>
      <c r="QI785"/>
      <c r="QJ785"/>
      <c r="QK785"/>
      <c r="QL785"/>
      <c r="QM785"/>
      <c r="QN785"/>
      <c r="QO785"/>
      <c r="QP785"/>
      <c r="QQ785"/>
      <c r="QR785"/>
      <c r="QS785"/>
      <c r="QT785"/>
      <c r="QU785"/>
      <c r="QV785"/>
      <c r="QW785"/>
      <c r="QX785"/>
      <c r="QY785"/>
      <c r="QZ785"/>
      <c r="RA785"/>
      <c r="RB785"/>
      <c r="RC785"/>
      <c r="RD785"/>
      <c r="RE785"/>
      <c r="RF785"/>
      <c r="RG785"/>
      <c r="RH785"/>
      <c r="RI785"/>
      <c r="RJ785"/>
      <c r="RK785"/>
      <c r="RL785"/>
      <c r="RM785"/>
      <c r="RN785"/>
      <c r="RO785"/>
      <c r="RP785"/>
      <c r="RQ785"/>
      <c r="RR785"/>
      <c r="RS785"/>
      <c r="RT785"/>
      <c r="RU785"/>
      <c r="RV785"/>
      <c r="RW785"/>
      <c r="RX785"/>
      <c r="RY785"/>
      <c r="RZ785"/>
      <c r="SA785"/>
      <c r="SB785"/>
      <c r="SC785"/>
      <c r="SD785"/>
      <c r="SE785"/>
      <c r="SF785"/>
      <c r="SG785"/>
      <c r="SH785"/>
      <c r="SI785"/>
      <c r="SJ785"/>
      <c r="SK785"/>
      <c r="SL785"/>
      <c r="SM785"/>
      <c r="SN785"/>
      <c r="SO785"/>
      <c r="SP785"/>
      <c r="SQ785"/>
      <c r="SR785"/>
      <c r="SS785"/>
      <c r="ST785"/>
      <c r="SU785"/>
      <c r="SV785"/>
      <c r="SW785"/>
      <c r="SX785"/>
      <c r="SY785"/>
      <c r="SZ785"/>
      <c r="TA785"/>
      <c r="TB785"/>
      <c r="TC785"/>
      <c r="TD785"/>
      <c r="TE785"/>
      <c r="TF785"/>
      <c r="TG785"/>
      <c r="TH785"/>
      <c r="TI785"/>
      <c r="TJ785"/>
      <c r="TK785"/>
      <c r="TL785"/>
      <c r="TM785"/>
      <c r="TN785"/>
      <c r="TO785"/>
      <c r="TP785"/>
      <c r="TQ785"/>
      <c r="TR785"/>
      <c r="TS785"/>
      <c r="TT785"/>
      <c r="TU785"/>
      <c r="TV785"/>
      <c r="TW785"/>
      <c r="TX785"/>
      <c r="TY785"/>
      <c r="TZ785"/>
      <c r="UA785"/>
      <c r="UB785"/>
      <c r="UC785"/>
      <c r="UD785"/>
      <c r="UE785"/>
      <c r="UF785"/>
      <c r="UG785"/>
      <c r="UH785"/>
      <c r="UI785"/>
      <c r="UJ785"/>
      <c r="UK785"/>
      <c r="UL785"/>
      <c r="UM785"/>
      <c r="UN785"/>
      <c r="UO785"/>
      <c r="UP785"/>
      <c r="UQ785"/>
      <c r="UR785"/>
      <c r="US785"/>
      <c r="UT785"/>
      <c r="UU785"/>
      <c r="UV785"/>
      <c r="UW785"/>
      <c r="UX785"/>
      <c r="UY785"/>
      <c r="UZ785"/>
      <c r="VA785"/>
      <c r="VB785"/>
      <c r="VC785"/>
      <c r="VD785"/>
      <c r="VE785"/>
      <c r="VF785"/>
      <c r="VG785"/>
      <c r="VH785"/>
      <c r="VI785"/>
      <c r="VJ785"/>
      <c r="VK785"/>
      <c r="VL785"/>
      <c r="VM785"/>
      <c r="VN785"/>
      <c r="VO785"/>
      <c r="VP785"/>
      <c r="VQ785"/>
      <c r="VR785"/>
      <c r="VS785"/>
      <c r="VT785"/>
      <c r="VU785"/>
      <c r="VV785"/>
      <c r="VW785"/>
      <c r="VX785"/>
      <c r="VY785"/>
      <c r="VZ785"/>
      <c r="WA785"/>
      <c r="WB785"/>
      <c r="WC785"/>
      <c r="WD785"/>
      <c r="WE785"/>
      <c r="WF785"/>
      <c r="WG785"/>
      <c r="WH785"/>
      <c r="WI785"/>
      <c r="WJ785"/>
      <c r="WK785"/>
      <c r="WL785"/>
      <c r="WM785"/>
      <c r="WN785"/>
      <c r="WO785"/>
      <c r="WP785"/>
      <c r="WQ785"/>
      <c r="WR785"/>
      <c r="WS785"/>
      <c r="WT785"/>
      <c r="WU785"/>
      <c r="WV785"/>
      <c r="WW785"/>
      <c r="WX785"/>
      <c r="WY785"/>
      <c r="WZ785"/>
      <c r="XA785"/>
      <c r="XB785"/>
      <c r="XC785"/>
      <c r="XD785"/>
      <c r="XE785"/>
      <c r="XF785"/>
      <c r="XG785"/>
      <c r="XH785"/>
      <c r="XI785"/>
      <c r="XJ785"/>
      <c r="XK785"/>
      <c r="XL785"/>
      <c r="XM785"/>
      <c r="XN785"/>
      <c r="XO785"/>
      <c r="XP785"/>
      <c r="XQ785"/>
      <c r="XR785"/>
      <c r="XS785"/>
      <c r="XT785"/>
      <c r="XU785"/>
      <c r="XV785"/>
      <c r="XW785"/>
      <c r="XX785"/>
      <c r="XY785"/>
      <c r="XZ785"/>
      <c r="YA785"/>
      <c r="YB785"/>
      <c r="YC785"/>
      <c r="YD785"/>
      <c r="YE785"/>
      <c r="YF785"/>
      <c r="YG785"/>
      <c r="YH785"/>
      <c r="YI785"/>
      <c r="YJ785"/>
      <c r="YK785"/>
      <c r="YL785"/>
      <c r="YM785"/>
      <c r="YN785"/>
      <c r="YO785"/>
      <c r="YP785"/>
      <c r="YQ785"/>
      <c r="YR785"/>
      <c r="YS785"/>
      <c r="YT785"/>
      <c r="YU785"/>
      <c r="YV785"/>
      <c r="YW785"/>
      <c r="YX785"/>
      <c r="YY785"/>
      <c r="YZ785"/>
      <c r="ZA785"/>
      <c r="ZB785"/>
      <c r="ZC785"/>
      <c r="ZD785"/>
      <c r="ZE785"/>
      <c r="ZF785"/>
      <c r="ZG785"/>
      <c r="ZH785"/>
      <c r="ZI785"/>
      <c r="ZJ785"/>
      <c r="ZK785"/>
      <c r="ZL785"/>
      <c r="ZM785"/>
      <c r="ZN785"/>
      <c r="ZO785"/>
      <c r="ZP785"/>
      <c r="ZQ785"/>
      <c r="ZR785"/>
      <c r="ZS785"/>
      <c r="ZT785"/>
      <c r="ZU785"/>
      <c r="ZV785"/>
      <c r="ZW785"/>
      <c r="ZX785"/>
      <c r="ZY785"/>
      <c r="ZZ785"/>
      <c r="AAA785"/>
      <c r="AAB785"/>
      <c r="AAC785"/>
      <c r="AAD785"/>
      <c r="AAE785"/>
      <c r="AAF785"/>
      <c r="AAG785"/>
      <c r="AAH785"/>
      <c r="AAI785"/>
      <c r="AAJ785"/>
      <c r="AAK785"/>
      <c r="AAL785"/>
      <c r="AAM785"/>
      <c r="AAN785"/>
      <c r="AAO785"/>
      <c r="AAP785"/>
      <c r="AAQ785"/>
      <c r="AAR785"/>
      <c r="AAS785"/>
      <c r="AAT785"/>
      <c r="AAU785"/>
      <c r="AAV785"/>
      <c r="AAW785"/>
      <c r="AAX785"/>
      <c r="AAY785"/>
      <c r="AAZ785"/>
      <c r="ABA785"/>
      <c r="ABB785"/>
      <c r="ABC785"/>
      <c r="ABD785"/>
      <c r="ABE785"/>
      <c r="ABF785"/>
      <c r="ABG785"/>
      <c r="ABH785"/>
      <c r="ABI785"/>
      <c r="ABJ785"/>
      <c r="ABK785"/>
      <c r="ABL785"/>
      <c r="ABM785"/>
      <c r="ABN785"/>
      <c r="ABO785"/>
      <c r="ABP785"/>
      <c r="ABQ785"/>
      <c r="ABR785"/>
      <c r="ABS785"/>
      <c r="ABT785"/>
      <c r="ABU785"/>
      <c r="ABV785"/>
      <c r="ABW785"/>
      <c r="ABX785"/>
      <c r="ABY785"/>
      <c r="ABZ785"/>
      <c r="ACA785"/>
      <c r="ACB785"/>
      <c r="ACC785"/>
      <c r="ACD785"/>
      <c r="ACE785"/>
      <c r="ACF785"/>
      <c r="ACG785"/>
      <c r="ACH785"/>
      <c r="ACI785"/>
      <c r="ACJ785"/>
      <c r="ACK785"/>
      <c r="ACL785"/>
      <c r="ACM785"/>
      <c r="ACN785"/>
      <c r="ACO785"/>
      <c r="ACP785"/>
      <c r="ACQ785"/>
      <c r="ACR785"/>
      <c r="ACS785"/>
      <c r="ACT785"/>
      <c r="ACU785"/>
      <c r="ACV785"/>
      <c r="ACW785"/>
      <c r="ACX785"/>
      <c r="ACY785"/>
      <c r="ACZ785"/>
      <c r="ADA785"/>
      <c r="ADB785"/>
      <c r="ADC785"/>
      <c r="ADD785"/>
      <c r="ADE785"/>
      <c r="ADF785"/>
      <c r="ADG785"/>
      <c r="ADH785"/>
      <c r="ADI785"/>
      <c r="ADJ785"/>
      <c r="ADK785"/>
      <c r="ADL785"/>
      <c r="ADM785"/>
      <c r="ADN785"/>
      <c r="ADO785"/>
      <c r="ADP785"/>
      <c r="ADQ785"/>
      <c r="ADR785"/>
      <c r="ADS785"/>
      <c r="ADT785"/>
      <c r="ADU785"/>
      <c r="ADV785"/>
      <c r="ADW785"/>
      <c r="ADX785"/>
      <c r="ADY785"/>
      <c r="ADZ785"/>
      <c r="AEA785"/>
      <c r="AEB785"/>
      <c r="AEC785"/>
      <c r="AED785"/>
      <c r="AEE785"/>
      <c r="AEF785"/>
      <c r="AEG785"/>
      <c r="AEH785"/>
      <c r="AEI785"/>
      <c r="AEJ785"/>
      <c r="AEK785"/>
      <c r="AEL785"/>
      <c r="AEM785"/>
      <c r="AEN785"/>
      <c r="AEO785"/>
      <c r="AEP785"/>
      <c r="AEQ785"/>
      <c r="AER785"/>
      <c r="AES785"/>
      <c r="AET785"/>
      <c r="AEU785"/>
      <c r="AEV785"/>
      <c r="AEW785"/>
      <c r="AEX785"/>
      <c r="AEY785"/>
      <c r="AEZ785"/>
      <c r="AFA785"/>
      <c r="AFB785"/>
      <c r="AFC785"/>
      <c r="AFD785"/>
      <c r="AFE785"/>
      <c r="AFF785"/>
      <c r="AFG785"/>
      <c r="AFH785"/>
      <c r="AFI785"/>
      <c r="AFJ785"/>
      <c r="AFK785"/>
      <c r="AFL785"/>
      <c r="AFM785"/>
      <c r="AFN785"/>
      <c r="AFO785"/>
      <c r="AFP785"/>
      <c r="AFQ785"/>
      <c r="AFR785"/>
      <c r="AFS785"/>
      <c r="AFT785"/>
      <c r="AFU785"/>
      <c r="AFV785"/>
      <c r="AFW785"/>
      <c r="AFX785"/>
      <c r="AFY785"/>
      <c r="AFZ785"/>
      <c r="AGA785"/>
      <c r="AGB785"/>
      <c r="AGC785"/>
      <c r="AGD785"/>
      <c r="AGE785"/>
      <c r="AGF785"/>
      <c r="AGG785"/>
      <c r="AGH785"/>
      <c r="AGI785"/>
      <c r="AGJ785"/>
      <c r="AGK785"/>
      <c r="AGL785"/>
      <c r="AGM785"/>
      <c r="AGN785"/>
      <c r="AGO785"/>
      <c r="AGP785"/>
      <c r="AGQ785"/>
      <c r="AGR785"/>
      <c r="AGS785"/>
      <c r="AGT785"/>
      <c r="AGU785"/>
      <c r="AGV785"/>
      <c r="AGW785"/>
      <c r="AGX785"/>
      <c r="AGY785"/>
      <c r="AGZ785"/>
      <c r="AHA785"/>
      <c r="AHB785"/>
      <c r="AHC785"/>
      <c r="AHD785"/>
      <c r="AHE785"/>
      <c r="AHF785"/>
      <c r="AHG785"/>
      <c r="AHH785"/>
      <c r="AHI785"/>
      <c r="AHJ785"/>
      <c r="AHK785"/>
      <c r="AHL785"/>
      <c r="AHM785"/>
      <c r="AHN785"/>
      <c r="AHO785"/>
      <c r="AHP785"/>
      <c r="AHQ785"/>
      <c r="AHR785"/>
      <c r="AHS785"/>
      <c r="AHT785"/>
      <c r="AHU785"/>
      <c r="AHV785"/>
      <c r="AHW785"/>
      <c r="AHX785"/>
      <c r="AHY785"/>
      <c r="AHZ785"/>
      <c r="AIA785"/>
      <c r="AIB785"/>
      <c r="AIC785"/>
      <c r="AID785"/>
      <c r="AIE785"/>
      <c r="AIF785"/>
      <c r="AIG785"/>
      <c r="AIH785"/>
      <c r="AII785"/>
      <c r="AIJ785"/>
      <c r="AIK785"/>
      <c r="AIL785"/>
      <c r="AIM785"/>
      <c r="AIN785"/>
      <c r="AIO785"/>
      <c r="AIP785"/>
      <c r="AIQ785"/>
      <c r="AIR785"/>
      <c r="AIS785"/>
      <c r="AIT785"/>
      <c r="AIU785"/>
      <c r="AIV785"/>
      <c r="AIW785"/>
      <c r="AIX785"/>
      <c r="AIY785"/>
      <c r="AIZ785"/>
      <c r="AJA785"/>
      <c r="AJB785"/>
      <c r="AJC785"/>
      <c r="AJD785"/>
      <c r="AJE785"/>
      <c r="AJF785"/>
      <c r="AJG785"/>
      <c r="AJH785"/>
      <c r="AJI785"/>
      <c r="AJJ785"/>
      <c r="AJK785"/>
      <c r="AJL785"/>
      <c r="AJM785"/>
      <c r="AJN785"/>
      <c r="AJO785"/>
      <c r="AJP785"/>
      <c r="AJQ785"/>
      <c r="AJR785"/>
      <c r="AJS785"/>
      <c r="AJT785"/>
      <c r="AJU785"/>
      <c r="AJV785"/>
      <c r="AJW785"/>
      <c r="AJX785"/>
      <c r="AJY785"/>
      <c r="AJZ785"/>
      <c r="AKA785"/>
      <c r="AKB785"/>
      <c r="AKC785"/>
      <c r="AKD785"/>
      <c r="AKE785"/>
      <c r="AKF785"/>
      <c r="AKG785"/>
      <c r="AKH785"/>
      <c r="AKI785"/>
      <c r="AKJ785"/>
      <c r="AKK785"/>
      <c r="AKL785"/>
      <c r="AKM785"/>
      <c r="AKN785"/>
      <c r="AKO785"/>
      <c r="AKP785"/>
      <c r="AKQ785"/>
      <c r="AKR785"/>
      <c r="AKS785"/>
      <c r="AKT785"/>
      <c r="AKU785"/>
      <c r="AKV785"/>
      <c r="AKW785"/>
      <c r="AKX785"/>
      <c r="AKY785"/>
      <c r="AKZ785"/>
      <c r="ALA785"/>
      <c r="ALB785"/>
      <c r="ALC785"/>
      <c r="ALD785"/>
      <c r="ALE785"/>
      <c r="ALF785"/>
      <c r="ALG785"/>
      <c r="ALH785"/>
      <c r="ALI785"/>
      <c r="ALJ785"/>
      <c r="ALK785"/>
      <c r="ALL785"/>
      <c r="ALM785"/>
      <c r="ALN785"/>
      <c r="ALO785"/>
      <c r="ALP785"/>
      <c r="ALQ785"/>
      <c r="ALR785"/>
      <c r="ALS785"/>
      <c r="ALT785"/>
      <c r="ALU785"/>
      <c r="ALV785"/>
      <c r="ALW785"/>
      <c r="ALX785"/>
      <c r="ALY785"/>
      <c r="ALZ785"/>
      <c r="AMA785"/>
      <c r="AMB785"/>
      <c r="AMC785"/>
      <c r="AMD785"/>
      <c r="AME785"/>
      <c r="AMF785"/>
      <c r="AMG785"/>
      <c r="AMH785"/>
      <c r="AMI785"/>
      <c r="AMJ785"/>
    </row>
    <row r="786" spans="1:1024" ht="31.5" x14ac:dyDescent="0.25">
      <c r="A786" s="252">
        <v>4</v>
      </c>
      <c r="B786" s="253" t="s">
        <v>52</v>
      </c>
      <c r="C786" s="253">
        <v>1</v>
      </c>
      <c r="D786" s="253" t="s">
        <v>52</v>
      </c>
      <c r="E786" s="253">
        <v>33</v>
      </c>
      <c r="F786" s="254"/>
      <c r="G786" s="255"/>
      <c r="H786" s="256"/>
      <c r="I786" s="257"/>
      <c r="J786" s="258"/>
      <c r="K786" s="258"/>
      <c r="L786" s="259"/>
      <c r="M786" s="259"/>
      <c r="N786" s="260"/>
      <c r="O786" s="261"/>
      <c r="P786" s="262"/>
      <c r="Q786" s="242"/>
      <c r="R786" s="243"/>
      <c r="S786" s="243"/>
      <c r="T786" s="243"/>
      <c r="U786" s="83"/>
      <c r="V786" s="314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  <c r="MM786"/>
      <c r="MN786"/>
      <c r="MO786"/>
      <c r="MP786"/>
      <c r="MQ786"/>
      <c r="MR786"/>
      <c r="MS786"/>
      <c r="MT786"/>
      <c r="MU786"/>
      <c r="MV786"/>
      <c r="MW786"/>
      <c r="MX786"/>
      <c r="MY786"/>
      <c r="MZ786"/>
      <c r="NA786"/>
      <c r="NB786"/>
      <c r="NC786"/>
      <c r="ND786"/>
      <c r="NE786"/>
      <c r="NF786"/>
      <c r="NG786"/>
      <c r="NH786"/>
      <c r="NI786"/>
      <c r="NJ786"/>
      <c r="NK786"/>
      <c r="NL786"/>
      <c r="NM786"/>
      <c r="NN786"/>
      <c r="NO786"/>
      <c r="NP786"/>
      <c r="NQ786"/>
      <c r="NR786"/>
      <c r="NS786"/>
      <c r="NT786"/>
      <c r="NU786"/>
      <c r="NV786"/>
      <c r="NW786"/>
      <c r="NX786"/>
      <c r="NY786"/>
      <c r="NZ786"/>
      <c r="OA786"/>
      <c r="OB786"/>
      <c r="OC786"/>
      <c r="OD786"/>
      <c r="OE786"/>
      <c r="OF786"/>
      <c r="OG786"/>
      <c r="OH786"/>
      <c r="OI786"/>
      <c r="OJ786"/>
      <c r="OK786"/>
      <c r="OL786"/>
      <c r="OM786"/>
      <c r="ON786"/>
      <c r="OO786"/>
      <c r="OP786"/>
      <c r="OQ786"/>
      <c r="OR786"/>
      <c r="OS786"/>
      <c r="OT786"/>
      <c r="OU786"/>
      <c r="OV786"/>
      <c r="OW786"/>
      <c r="OX786"/>
      <c r="OY786"/>
      <c r="OZ786"/>
      <c r="PA786"/>
      <c r="PB786"/>
      <c r="PC786"/>
      <c r="PD786"/>
      <c r="PE786"/>
      <c r="PF786"/>
      <c r="PG786"/>
      <c r="PH786"/>
      <c r="PI786"/>
      <c r="PJ786"/>
      <c r="PK786"/>
      <c r="PL786"/>
      <c r="PM786"/>
      <c r="PN786"/>
      <c r="PO786"/>
      <c r="PP786"/>
      <c r="PQ786"/>
      <c r="PR786"/>
      <c r="PS786"/>
      <c r="PT786"/>
      <c r="PU786"/>
      <c r="PV786"/>
      <c r="PW786"/>
      <c r="PX786"/>
      <c r="PY786"/>
      <c r="PZ786"/>
      <c r="QA786"/>
      <c r="QB786"/>
      <c r="QC786"/>
      <c r="QD786"/>
      <c r="QE786"/>
      <c r="QF786"/>
      <c r="QG786"/>
      <c r="QH786"/>
      <c r="QI786"/>
      <c r="QJ786"/>
      <c r="QK786"/>
      <c r="QL786"/>
      <c r="QM786"/>
      <c r="QN786"/>
      <c r="QO786"/>
      <c r="QP786"/>
      <c r="QQ786"/>
      <c r="QR786"/>
      <c r="QS786"/>
      <c r="QT786"/>
      <c r="QU786"/>
      <c r="QV786"/>
      <c r="QW786"/>
      <c r="QX786"/>
      <c r="QY786"/>
      <c r="QZ786"/>
      <c r="RA786"/>
      <c r="RB786"/>
      <c r="RC786"/>
      <c r="RD786"/>
      <c r="RE786"/>
      <c r="RF786"/>
      <c r="RG786"/>
      <c r="RH786"/>
      <c r="RI786"/>
      <c r="RJ786"/>
      <c r="RK786"/>
      <c r="RL786"/>
      <c r="RM786"/>
      <c r="RN786"/>
      <c r="RO786"/>
      <c r="RP786"/>
      <c r="RQ786"/>
      <c r="RR786"/>
      <c r="RS786"/>
      <c r="RT786"/>
      <c r="RU786"/>
      <c r="RV786"/>
      <c r="RW786"/>
      <c r="RX786"/>
      <c r="RY786"/>
      <c r="RZ786"/>
      <c r="SA786"/>
      <c r="SB786"/>
      <c r="SC786"/>
      <c r="SD786"/>
      <c r="SE786"/>
      <c r="SF786"/>
      <c r="SG786"/>
      <c r="SH786"/>
      <c r="SI786"/>
      <c r="SJ786"/>
      <c r="SK786"/>
      <c r="SL786"/>
      <c r="SM786"/>
      <c r="SN786"/>
      <c r="SO786"/>
      <c r="SP786"/>
      <c r="SQ786"/>
      <c r="SR786"/>
      <c r="SS786"/>
      <c r="ST786"/>
      <c r="SU786"/>
      <c r="SV786"/>
      <c r="SW786"/>
      <c r="SX786"/>
      <c r="SY786"/>
      <c r="SZ786"/>
      <c r="TA786"/>
      <c r="TB786"/>
      <c r="TC786"/>
      <c r="TD786"/>
      <c r="TE786"/>
      <c r="TF786"/>
      <c r="TG786"/>
      <c r="TH786"/>
      <c r="TI786"/>
      <c r="TJ786"/>
      <c r="TK786"/>
      <c r="TL786"/>
      <c r="TM786"/>
      <c r="TN786"/>
      <c r="TO786"/>
      <c r="TP786"/>
      <c r="TQ786"/>
      <c r="TR786"/>
      <c r="TS786"/>
      <c r="TT786"/>
      <c r="TU786"/>
      <c r="TV786"/>
      <c r="TW786"/>
      <c r="TX786"/>
      <c r="TY786"/>
      <c r="TZ786"/>
      <c r="UA786"/>
      <c r="UB786"/>
      <c r="UC786"/>
      <c r="UD786"/>
      <c r="UE786"/>
      <c r="UF786"/>
      <c r="UG786"/>
      <c r="UH786"/>
      <c r="UI786"/>
      <c r="UJ786"/>
      <c r="UK786"/>
      <c r="UL786"/>
      <c r="UM786"/>
      <c r="UN786"/>
      <c r="UO786"/>
      <c r="UP786"/>
      <c r="UQ786"/>
      <c r="UR786"/>
      <c r="US786"/>
      <c r="UT786"/>
      <c r="UU786"/>
      <c r="UV786"/>
      <c r="UW786"/>
      <c r="UX786"/>
      <c r="UY786"/>
      <c r="UZ786"/>
      <c r="VA786"/>
      <c r="VB786"/>
      <c r="VC786"/>
      <c r="VD786"/>
      <c r="VE786"/>
      <c r="VF786"/>
      <c r="VG786"/>
      <c r="VH786"/>
      <c r="VI786"/>
      <c r="VJ786"/>
      <c r="VK786"/>
      <c r="VL786"/>
      <c r="VM786"/>
      <c r="VN786"/>
      <c r="VO786"/>
      <c r="VP786"/>
      <c r="VQ786"/>
      <c r="VR786"/>
      <c r="VS786"/>
      <c r="VT786"/>
      <c r="VU786"/>
      <c r="VV786"/>
      <c r="VW786"/>
      <c r="VX786"/>
      <c r="VY786"/>
      <c r="VZ786"/>
      <c r="WA786"/>
      <c r="WB786"/>
      <c r="WC786"/>
      <c r="WD786"/>
      <c r="WE786"/>
      <c r="WF786"/>
      <c r="WG786"/>
      <c r="WH786"/>
      <c r="WI786"/>
      <c r="WJ786"/>
      <c r="WK786"/>
      <c r="WL786"/>
      <c r="WM786"/>
      <c r="WN786"/>
      <c r="WO786"/>
      <c r="WP786"/>
      <c r="WQ786"/>
      <c r="WR786"/>
      <c r="WS786"/>
      <c r="WT786"/>
      <c r="WU786"/>
      <c r="WV786"/>
      <c r="WW786"/>
      <c r="WX786"/>
      <c r="WY786"/>
      <c r="WZ786"/>
      <c r="XA786"/>
      <c r="XB786"/>
      <c r="XC786"/>
      <c r="XD786"/>
      <c r="XE786"/>
      <c r="XF786"/>
      <c r="XG786"/>
      <c r="XH786"/>
      <c r="XI786"/>
      <c r="XJ786"/>
      <c r="XK786"/>
      <c r="XL786"/>
      <c r="XM786"/>
      <c r="XN786"/>
      <c r="XO786"/>
      <c r="XP786"/>
      <c r="XQ786"/>
      <c r="XR786"/>
      <c r="XS786"/>
      <c r="XT786"/>
      <c r="XU786"/>
      <c r="XV786"/>
      <c r="XW786"/>
      <c r="XX786"/>
      <c r="XY786"/>
      <c r="XZ786"/>
      <c r="YA786"/>
      <c r="YB786"/>
      <c r="YC786"/>
      <c r="YD786"/>
      <c r="YE786"/>
      <c r="YF786"/>
      <c r="YG786"/>
      <c r="YH786"/>
      <c r="YI786"/>
      <c r="YJ786"/>
      <c r="YK786"/>
      <c r="YL786"/>
      <c r="YM786"/>
      <c r="YN786"/>
      <c r="YO786"/>
      <c r="YP786"/>
      <c r="YQ786"/>
      <c r="YR786"/>
      <c r="YS786"/>
      <c r="YT786"/>
      <c r="YU786"/>
      <c r="YV786"/>
      <c r="YW786"/>
      <c r="YX786"/>
      <c r="YY786"/>
      <c r="YZ786"/>
      <c r="ZA786"/>
      <c r="ZB786"/>
      <c r="ZC786"/>
      <c r="ZD786"/>
      <c r="ZE786"/>
      <c r="ZF786"/>
      <c r="ZG786"/>
      <c r="ZH786"/>
      <c r="ZI786"/>
      <c r="ZJ786"/>
      <c r="ZK786"/>
      <c r="ZL786"/>
      <c r="ZM786"/>
      <c r="ZN786"/>
      <c r="ZO786"/>
      <c r="ZP786"/>
      <c r="ZQ786"/>
      <c r="ZR786"/>
      <c r="ZS786"/>
      <c r="ZT786"/>
      <c r="ZU786"/>
      <c r="ZV786"/>
      <c r="ZW786"/>
      <c r="ZX786"/>
      <c r="ZY786"/>
      <c r="ZZ786"/>
      <c r="AAA786"/>
      <c r="AAB786"/>
      <c r="AAC786"/>
      <c r="AAD786"/>
      <c r="AAE786"/>
      <c r="AAF786"/>
      <c r="AAG786"/>
      <c r="AAH786"/>
      <c r="AAI786"/>
      <c r="AAJ786"/>
      <c r="AAK786"/>
      <c r="AAL786"/>
      <c r="AAM786"/>
      <c r="AAN786"/>
      <c r="AAO786"/>
      <c r="AAP786"/>
      <c r="AAQ786"/>
      <c r="AAR786"/>
      <c r="AAS786"/>
      <c r="AAT786"/>
      <c r="AAU786"/>
      <c r="AAV786"/>
      <c r="AAW786"/>
      <c r="AAX786"/>
      <c r="AAY786"/>
      <c r="AAZ786"/>
      <c r="ABA786"/>
      <c r="ABB786"/>
      <c r="ABC786"/>
      <c r="ABD786"/>
      <c r="ABE786"/>
      <c r="ABF786"/>
      <c r="ABG786"/>
      <c r="ABH786"/>
      <c r="ABI786"/>
      <c r="ABJ786"/>
      <c r="ABK786"/>
      <c r="ABL786"/>
      <c r="ABM786"/>
      <c r="ABN786"/>
      <c r="ABO786"/>
      <c r="ABP786"/>
      <c r="ABQ786"/>
      <c r="ABR786"/>
      <c r="ABS786"/>
      <c r="ABT786"/>
      <c r="ABU786"/>
      <c r="ABV786"/>
      <c r="ABW786"/>
      <c r="ABX786"/>
      <c r="ABY786"/>
      <c r="ABZ786"/>
      <c r="ACA786"/>
      <c r="ACB786"/>
      <c r="ACC786"/>
      <c r="ACD786"/>
      <c r="ACE786"/>
      <c r="ACF786"/>
      <c r="ACG786"/>
      <c r="ACH786"/>
      <c r="ACI786"/>
      <c r="ACJ786"/>
      <c r="ACK786"/>
      <c r="ACL786"/>
      <c r="ACM786"/>
      <c r="ACN786"/>
      <c r="ACO786"/>
      <c r="ACP786"/>
      <c r="ACQ786"/>
      <c r="ACR786"/>
      <c r="ACS786"/>
      <c r="ACT786"/>
      <c r="ACU786"/>
      <c r="ACV786"/>
      <c r="ACW786"/>
      <c r="ACX786"/>
      <c r="ACY786"/>
      <c r="ACZ786"/>
      <c r="ADA786"/>
      <c r="ADB786"/>
      <c r="ADC786"/>
      <c r="ADD786"/>
      <c r="ADE786"/>
      <c r="ADF786"/>
      <c r="ADG786"/>
      <c r="ADH786"/>
      <c r="ADI786"/>
      <c r="ADJ786"/>
      <c r="ADK786"/>
      <c r="ADL786"/>
      <c r="ADM786"/>
      <c r="ADN786"/>
      <c r="ADO786"/>
      <c r="ADP786"/>
      <c r="ADQ786"/>
      <c r="ADR786"/>
      <c r="ADS786"/>
      <c r="ADT786"/>
      <c r="ADU786"/>
      <c r="ADV786"/>
      <c r="ADW786"/>
      <c r="ADX786"/>
      <c r="ADY786"/>
      <c r="ADZ786"/>
      <c r="AEA786"/>
      <c r="AEB786"/>
      <c r="AEC786"/>
      <c r="AED786"/>
      <c r="AEE786"/>
      <c r="AEF786"/>
      <c r="AEG786"/>
      <c r="AEH786"/>
      <c r="AEI786"/>
      <c r="AEJ786"/>
      <c r="AEK786"/>
      <c r="AEL786"/>
      <c r="AEM786"/>
      <c r="AEN786"/>
      <c r="AEO786"/>
      <c r="AEP786"/>
      <c r="AEQ786"/>
      <c r="AER786"/>
      <c r="AES786"/>
      <c r="AET786"/>
      <c r="AEU786"/>
      <c r="AEV786"/>
      <c r="AEW786"/>
      <c r="AEX786"/>
      <c r="AEY786"/>
      <c r="AEZ786"/>
      <c r="AFA786"/>
      <c r="AFB786"/>
      <c r="AFC786"/>
      <c r="AFD786"/>
      <c r="AFE786"/>
      <c r="AFF786"/>
      <c r="AFG786"/>
      <c r="AFH786"/>
      <c r="AFI786"/>
      <c r="AFJ786"/>
      <c r="AFK786"/>
      <c r="AFL786"/>
      <c r="AFM786"/>
      <c r="AFN786"/>
      <c r="AFO786"/>
      <c r="AFP786"/>
      <c r="AFQ786"/>
      <c r="AFR786"/>
      <c r="AFS786"/>
      <c r="AFT786"/>
      <c r="AFU786"/>
      <c r="AFV786"/>
      <c r="AFW786"/>
      <c r="AFX786"/>
      <c r="AFY786"/>
      <c r="AFZ786"/>
      <c r="AGA786"/>
      <c r="AGB786"/>
      <c r="AGC786"/>
      <c r="AGD786"/>
      <c r="AGE786"/>
      <c r="AGF786"/>
      <c r="AGG786"/>
      <c r="AGH786"/>
      <c r="AGI786"/>
      <c r="AGJ786"/>
      <c r="AGK786"/>
      <c r="AGL786"/>
      <c r="AGM786"/>
      <c r="AGN786"/>
      <c r="AGO786"/>
      <c r="AGP786"/>
      <c r="AGQ786"/>
      <c r="AGR786"/>
      <c r="AGS786"/>
      <c r="AGT786"/>
      <c r="AGU786"/>
      <c r="AGV786"/>
      <c r="AGW786"/>
      <c r="AGX786"/>
      <c r="AGY786"/>
      <c r="AGZ786"/>
      <c r="AHA786"/>
      <c r="AHB786"/>
      <c r="AHC786"/>
      <c r="AHD786"/>
      <c r="AHE786"/>
      <c r="AHF786"/>
      <c r="AHG786"/>
      <c r="AHH786"/>
      <c r="AHI786"/>
      <c r="AHJ786"/>
      <c r="AHK786"/>
      <c r="AHL786"/>
      <c r="AHM786"/>
      <c r="AHN786"/>
      <c r="AHO786"/>
      <c r="AHP786"/>
      <c r="AHQ786"/>
      <c r="AHR786"/>
      <c r="AHS786"/>
      <c r="AHT786"/>
      <c r="AHU786"/>
      <c r="AHV786"/>
      <c r="AHW786"/>
      <c r="AHX786"/>
      <c r="AHY786"/>
      <c r="AHZ786"/>
      <c r="AIA786"/>
      <c r="AIB786"/>
      <c r="AIC786"/>
      <c r="AID786"/>
      <c r="AIE786"/>
      <c r="AIF786"/>
      <c r="AIG786"/>
      <c r="AIH786"/>
      <c r="AII786"/>
      <c r="AIJ786"/>
      <c r="AIK786"/>
      <c r="AIL786"/>
      <c r="AIM786"/>
      <c r="AIN786"/>
      <c r="AIO786"/>
      <c r="AIP786"/>
      <c r="AIQ786"/>
      <c r="AIR786"/>
      <c r="AIS786"/>
      <c r="AIT786"/>
      <c r="AIU786"/>
      <c r="AIV786"/>
      <c r="AIW786"/>
      <c r="AIX786"/>
      <c r="AIY786"/>
      <c r="AIZ786"/>
      <c r="AJA786"/>
      <c r="AJB786"/>
      <c r="AJC786"/>
      <c r="AJD786"/>
      <c r="AJE786"/>
      <c r="AJF786"/>
      <c r="AJG786"/>
      <c r="AJH786"/>
      <c r="AJI786"/>
      <c r="AJJ786"/>
      <c r="AJK786"/>
      <c r="AJL786"/>
      <c r="AJM786"/>
      <c r="AJN786"/>
      <c r="AJO786"/>
      <c r="AJP786"/>
      <c r="AJQ786"/>
      <c r="AJR786"/>
      <c r="AJS786"/>
      <c r="AJT786"/>
      <c r="AJU786"/>
      <c r="AJV786"/>
      <c r="AJW786"/>
      <c r="AJX786"/>
      <c r="AJY786"/>
      <c r="AJZ786"/>
      <c r="AKA786"/>
      <c r="AKB786"/>
      <c r="AKC786"/>
      <c r="AKD786"/>
      <c r="AKE786"/>
      <c r="AKF786"/>
      <c r="AKG786"/>
      <c r="AKH786"/>
      <c r="AKI786"/>
      <c r="AKJ786"/>
      <c r="AKK786"/>
      <c r="AKL786"/>
      <c r="AKM786"/>
      <c r="AKN786"/>
      <c r="AKO786"/>
      <c r="AKP786"/>
      <c r="AKQ786"/>
      <c r="AKR786"/>
      <c r="AKS786"/>
      <c r="AKT786"/>
      <c r="AKU786"/>
      <c r="AKV786"/>
      <c r="AKW786"/>
      <c r="AKX786"/>
      <c r="AKY786"/>
      <c r="AKZ786"/>
      <c r="ALA786"/>
      <c r="ALB786"/>
      <c r="ALC786"/>
      <c r="ALD786"/>
      <c r="ALE786"/>
      <c r="ALF786"/>
      <c r="ALG786"/>
      <c r="ALH786"/>
      <c r="ALI786"/>
      <c r="ALJ786"/>
      <c r="ALK786"/>
      <c r="ALL786"/>
      <c r="ALM786"/>
      <c r="ALN786"/>
      <c r="ALO786"/>
      <c r="ALP786"/>
      <c r="ALQ786"/>
      <c r="ALR786"/>
      <c r="ALS786"/>
      <c r="ALT786"/>
      <c r="ALU786"/>
      <c r="ALV786"/>
      <c r="ALW786"/>
      <c r="ALX786"/>
      <c r="ALY786"/>
      <c r="ALZ786"/>
      <c r="AMA786"/>
      <c r="AMB786"/>
      <c r="AMC786"/>
      <c r="AMD786"/>
      <c r="AME786"/>
      <c r="AMF786"/>
      <c r="AMG786"/>
      <c r="AMH786"/>
      <c r="AMI786"/>
      <c r="AMJ786"/>
    </row>
    <row r="787" spans="1:1024" s="95" customFormat="1" ht="15.75" x14ac:dyDescent="0.25">
      <c r="A787" s="252"/>
      <c r="B787" s="253"/>
      <c r="C787" s="253"/>
      <c r="D787" s="253"/>
      <c r="E787" s="253"/>
      <c r="F787" s="280"/>
      <c r="G787" s="277" t="s">
        <v>119</v>
      </c>
      <c r="H787" s="281"/>
      <c r="I787" s="282"/>
      <c r="J787" s="283"/>
      <c r="K787" s="283"/>
      <c r="L787" s="284"/>
      <c r="M787" s="284"/>
      <c r="N787" s="285"/>
      <c r="O787" s="286"/>
      <c r="P787" s="262"/>
      <c r="Q787" s="287"/>
      <c r="R787" s="288"/>
      <c r="S787" s="288"/>
      <c r="T787" s="288"/>
      <c r="U787" s="94"/>
      <c r="V787" s="317"/>
    </row>
    <row r="788" spans="1:1024" ht="47.25" x14ac:dyDescent="0.25">
      <c r="A788" s="252">
        <v>4</v>
      </c>
      <c r="B788" s="253" t="s">
        <v>52</v>
      </c>
      <c r="C788" s="253">
        <v>1</v>
      </c>
      <c r="D788" s="253" t="s">
        <v>52</v>
      </c>
      <c r="E788" s="253">
        <v>34</v>
      </c>
      <c r="F788" s="254">
        <v>87879</v>
      </c>
      <c r="G788" s="255" t="s">
        <v>120</v>
      </c>
      <c r="H788" s="256" t="s">
        <v>56</v>
      </c>
      <c r="I788" s="257">
        <v>188.67</v>
      </c>
      <c r="J788" s="258">
        <v>1.44</v>
      </c>
      <c r="K788" s="258">
        <v>1.24</v>
      </c>
      <c r="L788" s="259">
        <f t="shared" ref="L788:L796" si="234">SUM(J788:K788)</f>
        <v>2.6799999999999997</v>
      </c>
      <c r="M788" s="259">
        <f t="shared" ref="M788:M796" si="235">L788*I788</f>
        <v>505.6355999999999</v>
      </c>
      <c r="N788" s="260">
        <f t="shared" ref="N788:N796" si="236">$P$7</f>
        <v>0.2666</v>
      </c>
      <c r="O788" s="261">
        <f t="shared" ref="O788:O796" si="237">M788*(1+N788)</f>
        <v>640.43805095999983</v>
      </c>
      <c r="P788" s="262">
        <f t="shared" ref="P788:P796" si="238">O788/$O$1113</f>
        <v>3.715912899879301E-4</v>
      </c>
      <c r="Q788" s="242"/>
      <c r="R788" s="243"/>
      <c r="S788" s="263">
        <f t="shared" ref="S788:S796" si="239">IF($V$7=0,0,L788*(1+$V$7)*(1-$V$6))</f>
        <v>0</v>
      </c>
      <c r="T788" s="263">
        <f t="shared" ref="T788:T796" si="240">S788*I788</f>
        <v>0</v>
      </c>
      <c r="U788" s="83"/>
      <c r="V788" s="310" t="e">
        <f t="shared" ref="V788:V796" si="241">T788/$T$1113</f>
        <v>#DIV/0!</v>
      </c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  <c r="AMG788"/>
      <c r="AMH788"/>
      <c r="AMI788"/>
      <c r="AMJ788"/>
    </row>
    <row r="789" spans="1:1024" ht="63" x14ac:dyDescent="0.25">
      <c r="A789" s="252">
        <v>4</v>
      </c>
      <c r="B789" s="253" t="s">
        <v>52</v>
      </c>
      <c r="C789" s="253">
        <v>1</v>
      </c>
      <c r="D789" s="253" t="s">
        <v>52</v>
      </c>
      <c r="E789" s="253">
        <v>35</v>
      </c>
      <c r="F789" s="254">
        <v>87530</v>
      </c>
      <c r="G789" s="255" t="s">
        <v>121</v>
      </c>
      <c r="H789" s="256" t="s">
        <v>56</v>
      </c>
      <c r="I789" s="257">
        <v>188.67</v>
      </c>
      <c r="J789" s="258">
        <v>14.28</v>
      </c>
      <c r="K789" s="258">
        <v>12.31</v>
      </c>
      <c r="L789" s="259">
        <f t="shared" si="234"/>
        <v>26.59</v>
      </c>
      <c r="M789" s="259">
        <f t="shared" si="235"/>
        <v>5016.7352999999994</v>
      </c>
      <c r="N789" s="260">
        <f t="shared" si="236"/>
        <v>0.2666</v>
      </c>
      <c r="O789" s="261">
        <f t="shared" si="237"/>
        <v>6354.1969309799988</v>
      </c>
      <c r="P789" s="262">
        <f t="shared" si="238"/>
        <v>3.6867956719324859E-3</v>
      </c>
      <c r="Q789" s="242"/>
      <c r="R789" s="243"/>
      <c r="S789" s="263">
        <f t="shared" si="239"/>
        <v>0</v>
      </c>
      <c r="T789" s="263">
        <f t="shared" si="240"/>
        <v>0</v>
      </c>
      <c r="U789" s="83"/>
      <c r="V789" s="310" t="e">
        <f t="shared" si="241"/>
        <v>#DIV/0!</v>
      </c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  <c r="AMG789"/>
      <c r="AMH789"/>
      <c r="AMI789"/>
      <c r="AMJ789"/>
    </row>
    <row r="790" spans="1:1024" ht="47.25" x14ac:dyDescent="0.25">
      <c r="A790" s="252">
        <v>4</v>
      </c>
      <c r="B790" s="253" t="s">
        <v>52</v>
      </c>
      <c r="C790" s="253">
        <v>1</v>
      </c>
      <c r="D790" s="253" t="s">
        <v>52</v>
      </c>
      <c r="E790" s="253">
        <v>36</v>
      </c>
      <c r="F790" s="254">
        <v>87893</v>
      </c>
      <c r="G790" s="255" t="s">
        <v>122</v>
      </c>
      <c r="H790" s="256" t="s">
        <v>56</v>
      </c>
      <c r="I790" s="257">
        <v>102.85</v>
      </c>
      <c r="J790" s="258">
        <v>1.8</v>
      </c>
      <c r="K790" s="258">
        <v>2.85</v>
      </c>
      <c r="L790" s="259">
        <f t="shared" si="234"/>
        <v>4.6500000000000004</v>
      </c>
      <c r="M790" s="259">
        <f t="shared" si="235"/>
        <v>478.2525</v>
      </c>
      <c r="N790" s="260">
        <f t="shared" si="236"/>
        <v>0.2666</v>
      </c>
      <c r="O790" s="261">
        <f t="shared" si="237"/>
        <v>605.7546165</v>
      </c>
      <c r="P790" s="262">
        <f t="shared" si="238"/>
        <v>3.5146746671902172E-4</v>
      </c>
      <c r="Q790" s="242"/>
      <c r="R790" s="243"/>
      <c r="S790" s="263">
        <f t="shared" si="239"/>
        <v>0</v>
      </c>
      <c r="T790" s="263">
        <f t="shared" si="240"/>
        <v>0</v>
      </c>
      <c r="U790" s="83"/>
      <c r="V790" s="310" t="e">
        <f t="shared" si="241"/>
        <v>#DIV/0!</v>
      </c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  <c r="MM790"/>
      <c r="MN790"/>
      <c r="MO790"/>
      <c r="MP790"/>
      <c r="MQ790"/>
      <c r="MR790"/>
      <c r="MS790"/>
      <c r="MT790"/>
      <c r="MU790"/>
      <c r="MV790"/>
      <c r="MW790"/>
      <c r="MX790"/>
      <c r="MY790"/>
      <c r="MZ790"/>
      <c r="NA790"/>
      <c r="NB790"/>
      <c r="NC790"/>
      <c r="ND790"/>
      <c r="NE790"/>
      <c r="NF790"/>
      <c r="NG790"/>
      <c r="NH790"/>
      <c r="NI790"/>
      <c r="NJ790"/>
      <c r="NK790"/>
      <c r="NL790"/>
      <c r="NM790"/>
      <c r="NN790"/>
      <c r="NO790"/>
      <c r="NP790"/>
      <c r="NQ790"/>
      <c r="NR790"/>
      <c r="NS790"/>
      <c r="NT790"/>
      <c r="NU790"/>
      <c r="NV790"/>
      <c r="NW790"/>
      <c r="NX790"/>
      <c r="NY790"/>
      <c r="NZ790"/>
      <c r="OA790"/>
      <c r="OB790"/>
      <c r="OC790"/>
      <c r="OD790"/>
      <c r="OE790"/>
      <c r="OF790"/>
      <c r="OG790"/>
      <c r="OH790"/>
      <c r="OI790"/>
      <c r="OJ790"/>
      <c r="OK790"/>
      <c r="OL790"/>
      <c r="OM790"/>
      <c r="ON790"/>
      <c r="OO790"/>
      <c r="OP790"/>
      <c r="OQ790"/>
      <c r="OR790"/>
      <c r="OS790"/>
      <c r="OT790"/>
      <c r="OU790"/>
      <c r="OV790"/>
      <c r="OW790"/>
      <c r="OX790"/>
      <c r="OY790"/>
      <c r="OZ790"/>
      <c r="PA790"/>
      <c r="PB790"/>
      <c r="PC790"/>
      <c r="PD790"/>
      <c r="PE790"/>
      <c r="PF790"/>
      <c r="PG790"/>
      <c r="PH790"/>
      <c r="PI790"/>
      <c r="PJ790"/>
      <c r="PK790"/>
      <c r="PL790"/>
      <c r="PM790"/>
      <c r="PN790"/>
      <c r="PO790"/>
      <c r="PP790"/>
      <c r="PQ790"/>
      <c r="PR790"/>
      <c r="PS790"/>
      <c r="PT790"/>
      <c r="PU790"/>
      <c r="PV790"/>
      <c r="PW790"/>
      <c r="PX790"/>
      <c r="PY790"/>
      <c r="PZ790"/>
      <c r="QA790"/>
      <c r="QB790"/>
      <c r="QC790"/>
      <c r="QD790"/>
      <c r="QE790"/>
      <c r="QF790"/>
      <c r="QG790"/>
      <c r="QH790"/>
      <c r="QI790"/>
      <c r="QJ790"/>
      <c r="QK790"/>
      <c r="QL790"/>
      <c r="QM790"/>
      <c r="QN790"/>
      <c r="QO790"/>
      <c r="QP790"/>
      <c r="QQ790"/>
      <c r="QR790"/>
      <c r="QS790"/>
      <c r="QT790"/>
      <c r="QU790"/>
      <c r="QV790"/>
      <c r="QW790"/>
      <c r="QX790"/>
      <c r="QY790"/>
      <c r="QZ790"/>
      <c r="RA790"/>
      <c r="RB790"/>
      <c r="RC790"/>
      <c r="RD790"/>
      <c r="RE790"/>
      <c r="RF790"/>
      <c r="RG790"/>
      <c r="RH790"/>
      <c r="RI790"/>
      <c r="RJ790"/>
      <c r="RK790"/>
      <c r="RL790"/>
      <c r="RM790"/>
      <c r="RN790"/>
      <c r="RO790"/>
      <c r="RP790"/>
      <c r="RQ790"/>
      <c r="RR790"/>
      <c r="RS790"/>
      <c r="RT790"/>
      <c r="RU790"/>
      <c r="RV790"/>
      <c r="RW790"/>
      <c r="RX790"/>
      <c r="RY790"/>
      <c r="RZ790"/>
      <c r="SA790"/>
      <c r="SB790"/>
      <c r="SC790"/>
      <c r="SD790"/>
      <c r="SE790"/>
      <c r="SF790"/>
      <c r="SG790"/>
      <c r="SH790"/>
      <c r="SI790"/>
      <c r="SJ790"/>
      <c r="SK790"/>
      <c r="SL790"/>
      <c r="SM790"/>
      <c r="SN790"/>
      <c r="SO790"/>
      <c r="SP790"/>
      <c r="SQ790"/>
      <c r="SR790"/>
      <c r="SS790"/>
      <c r="ST790"/>
      <c r="SU790"/>
      <c r="SV790"/>
      <c r="SW790"/>
      <c r="SX790"/>
      <c r="SY790"/>
      <c r="SZ790"/>
      <c r="TA790"/>
      <c r="TB790"/>
      <c r="TC790"/>
      <c r="TD790"/>
      <c r="TE790"/>
      <c r="TF790"/>
      <c r="TG790"/>
      <c r="TH790"/>
      <c r="TI790"/>
      <c r="TJ790"/>
      <c r="TK790"/>
      <c r="TL790"/>
      <c r="TM790"/>
      <c r="TN790"/>
      <c r="TO790"/>
      <c r="TP790"/>
      <c r="TQ790"/>
      <c r="TR790"/>
      <c r="TS790"/>
      <c r="TT790"/>
      <c r="TU790"/>
      <c r="TV790"/>
      <c r="TW790"/>
      <c r="TX790"/>
      <c r="TY790"/>
      <c r="TZ790"/>
      <c r="UA790"/>
      <c r="UB790"/>
      <c r="UC790"/>
      <c r="UD790"/>
      <c r="UE790"/>
      <c r="UF790"/>
      <c r="UG790"/>
      <c r="UH790"/>
      <c r="UI790"/>
      <c r="UJ790"/>
      <c r="UK790"/>
      <c r="UL790"/>
      <c r="UM790"/>
      <c r="UN790"/>
      <c r="UO790"/>
      <c r="UP790"/>
      <c r="UQ790"/>
      <c r="UR790"/>
      <c r="US790"/>
      <c r="UT790"/>
      <c r="UU790"/>
      <c r="UV790"/>
      <c r="UW790"/>
      <c r="UX790"/>
      <c r="UY790"/>
      <c r="UZ790"/>
      <c r="VA790"/>
      <c r="VB790"/>
      <c r="VC790"/>
      <c r="VD790"/>
      <c r="VE790"/>
      <c r="VF790"/>
      <c r="VG790"/>
      <c r="VH790"/>
      <c r="VI790"/>
      <c r="VJ790"/>
      <c r="VK790"/>
      <c r="VL790"/>
      <c r="VM790"/>
      <c r="VN790"/>
      <c r="VO790"/>
      <c r="VP790"/>
      <c r="VQ790"/>
      <c r="VR790"/>
      <c r="VS790"/>
      <c r="VT790"/>
      <c r="VU790"/>
      <c r="VV790"/>
      <c r="VW790"/>
      <c r="VX790"/>
      <c r="VY790"/>
      <c r="VZ790"/>
      <c r="WA790"/>
      <c r="WB790"/>
      <c r="WC790"/>
      <c r="WD790"/>
      <c r="WE790"/>
      <c r="WF790"/>
      <c r="WG790"/>
      <c r="WH790"/>
      <c r="WI790"/>
      <c r="WJ790"/>
      <c r="WK790"/>
      <c r="WL790"/>
      <c r="WM790"/>
      <c r="WN790"/>
      <c r="WO790"/>
      <c r="WP790"/>
      <c r="WQ790"/>
      <c r="WR790"/>
      <c r="WS790"/>
      <c r="WT790"/>
      <c r="WU790"/>
      <c r="WV790"/>
      <c r="WW790"/>
      <c r="WX790"/>
      <c r="WY790"/>
      <c r="WZ790"/>
      <c r="XA790"/>
      <c r="XB790"/>
      <c r="XC790"/>
      <c r="XD790"/>
      <c r="XE790"/>
      <c r="XF790"/>
      <c r="XG790"/>
      <c r="XH790"/>
      <c r="XI790"/>
      <c r="XJ790"/>
      <c r="XK790"/>
      <c r="XL790"/>
      <c r="XM790"/>
      <c r="XN790"/>
      <c r="XO790"/>
      <c r="XP790"/>
      <c r="XQ790"/>
      <c r="XR790"/>
      <c r="XS790"/>
      <c r="XT790"/>
      <c r="XU790"/>
      <c r="XV790"/>
      <c r="XW790"/>
      <c r="XX790"/>
      <c r="XY790"/>
      <c r="XZ790"/>
      <c r="YA790"/>
      <c r="YB790"/>
      <c r="YC790"/>
      <c r="YD790"/>
      <c r="YE790"/>
      <c r="YF790"/>
      <c r="YG790"/>
      <c r="YH790"/>
      <c r="YI790"/>
      <c r="YJ790"/>
      <c r="YK790"/>
      <c r="YL790"/>
      <c r="YM790"/>
      <c r="YN790"/>
      <c r="YO790"/>
      <c r="YP790"/>
      <c r="YQ790"/>
      <c r="YR790"/>
      <c r="YS790"/>
      <c r="YT790"/>
      <c r="YU790"/>
      <c r="YV790"/>
      <c r="YW790"/>
      <c r="YX790"/>
      <c r="YY790"/>
      <c r="YZ790"/>
      <c r="ZA790"/>
      <c r="ZB790"/>
      <c r="ZC790"/>
      <c r="ZD790"/>
      <c r="ZE790"/>
      <c r="ZF790"/>
      <c r="ZG790"/>
      <c r="ZH790"/>
      <c r="ZI790"/>
      <c r="ZJ790"/>
      <c r="ZK790"/>
      <c r="ZL790"/>
      <c r="ZM790"/>
      <c r="ZN790"/>
      <c r="ZO790"/>
      <c r="ZP790"/>
      <c r="ZQ790"/>
      <c r="ZR790"/>
      <c r="ZS790"/>
      <c r="ZT790"/>
      <c r="ZU790"/>
      <c r="ZV790"/>
      <c r="ZW790"/>
      <c r="ZX790"/>
      <c r="ZY790"/>
      <c r="ZZ790"/>
      <c r="AAA790"/>
      <c r="AAB790"/>
      <c r="AAC790"/>
      <c r="AAD790"/>
      <c r="AAE790"/>
      <c r="AAF790"/>
      <c r="AAG790"/>
      <c r="AAH790"/>
      <c r="AAI790"/>
      <c r="AAJ790"/>
      <c r="AAK790"/>
      <c r="AAL790"/>
      <c r="AAM790"/>
      <c r="AAN790"/>
      <c r="AAO790"/>
      <c r="AAP790"/>
      <c r="AAQ790"/>
      <c r="AAR790"/>
      <c r="AAS790"/>
      <c r="AAT790"/>
      <c r="AAU790"/>
      <c r="AAV790"/>
      <c r="AAW790"/>
      <c r="AAX790"/>
      <c r="AAY790"/>
      <c r="AAZ790"/>
      <c r="ABA790"/>
      <c r="ABB790"/>
      <c r="ABC790"/>
      <c r="ABD790"/>
      <c r="ABE790"/>
      <c r="ABF790"/>
      <c r="ABG790"/>
      <c r="ABH790"/>
      <c r="ABI790"/>
      <c r="ABJ790"/>
      <c r="ABK790"/>
      <c r="ABL790"/>
      <c r="ABM790"/>
      <c r="ABN790"/>
      <c r="ABO790"/>
      <c r="ABP790"/>
      <c r="ABQ790"/>
      <c r="ABR790"/>
      <c r="ABS790"/>
      <c r="ABT790"/>
      <c r="ABU790"/>
      <c r="ABV790"/>
      <c r="ABW790"/>
      <c r="ABX790"/>
      <c r="ABY790"/>
      <c r="ABZ790"/>
      <c r="ACA790"/>
      <c r="ACB790"/>
      <c r="ACC790"/>
      <c r="ACD790"/>
      <c r="ACE790"/>
      <c r="ACF790"/>
      <c r="ACG790"/>
      <c r="ACH790"/>
      <c r="ACI790"/>
      <c r="ACJ790"/>
      <c r="ACK790"/>
      <c r="ACL790"/>
      <c r="ACM790"/>
      <c r="ACN790"/>
      <c r="ACO790"/>
      <c r="ACP790"/>
      <c r="ACQ790"/>
      <c r="ACR790"/>
      <c r="ACS790"/>
      <c r="ACT790"/>
      <c r="ACU790"/>
      <c r="ACV790"/>
      <c r="ACW790"/>
      <c r="ACX790"/>
      <c r="ACY790"/>
      <c r="ACZ790"/>
      <c r="ADA790"/>
      <c r="ADB790"/>
      <c r="ADC790"/>
      <c r="ADD790"/>
      <c r="ADE790"/>
      <c r="ADF790"/>
      <c r="ADG790"/>
      <c r="ADH790"/>
      <c r="ADI790"/>
      <c r="ADJ790"/>
      <c r="ADK790"/>
      <c r="ADL790"/>
      <c r="ADM790"/>
      <c r="ADN790"/>
      <c r="ADO790"/>
      <c r="ADP790"/>
      <c r="ADQ790"/>
      <c r="ADR790"/>
      <c r="ADS790"/>
      <c r="ADT790"/>
      <c r="ADU790"/>
      <c r="ADV790"/>
      <c r="ADW790"/>
      <c r="ADX790"/>
      <c r="ADY790"/>
      <c r="ADZ790"/>
      <c r="AEA790"/>
      <c r="AEB790"/>
      <c r="AEC790"/>
      <c r="AED790"/>
      <c r="AEE790"/>
      <c r="AEF790"/>
      <c r="AEG790"/>
      <c r="AEH790"/>
      <c r="AEI790"/>
      <c r="AEJ790"/>
      <c r="AEK790"/>
      <c r="AEL790"/>
      <c r="AEM790"/>
      <c r="AEN790"/>
      <c r="AEO790"/>
      <c r="AEP790"/>
      <c r="AEQ790"/>
      <c r="AER790"/>
      <c r="AES790"/>
      <c r="AET790"/>
      <c r="AEU790"/>
      <c r="AEV790"/>
      <c r="AEW790"/>
      <c r="AEX790"/>
      <c r="AEY790"/>
      <c r="AEZ790"/>
      <c r="AFA790"/>
      <c r="AFB790"/>
      <c r="AFC790"/>
      <c r="AFD790"/>
      <c r="AFE790"/>
      <c r="AFF790"/>
      <c r="AFG790"/>
      <c r="AFH790"/>
      <c r="AFI790"/>
      <c r="AFJ790"/>
      <c r="AFK790"/>
      <c r="AFL790"/>
      <c r="AFM790"/>
      <c r="AFN790"/>
      <c r="AFO790"/>
      <c r="AFP790"/>
      <c r="AFQ790"/>
      <c r="AFR790"/>
      <c r="AFS790"/>
      <c r="AFT790"/>
      <c r="AFU790"/>
      <c r="AFV790"/>
      <c r="AFW790"/>
      <c r="AFX790"/>
      <c r="AFY790"/>
      <c r="AFZ790"/>
      <c r="AGA790"/>
      <c r="AGB790"/>
      <c r="AGC790"/>
      <c r="AGD790"/>
      <c r="AGE790"/>
      <c r="AGF790"/>
      <c r="AGG790"/>
      <c r="AGH790"/>
      <c r="AGI790"/>
      <c r="AGJ790"/>
      <c r="AGK790"/>
      <c r="AGL790"/>
      <c r="AGM790"/>
      <c r="AGN790"/>
      <c r="AGO790"/>
      <c r="AGP790"/>
      <c r="AGQ790"/>
      <c r="AGR790"/>
      <c r="AGS790"/>
      <c r="AGT790"/>
      <c r="AGU790"/>
      <c r="AGV790"/>
      <c r="AGW790"/>
      <c r="AGX790"/>
      <c r="AGY790"/>
      <c r="AGZ790"/>
      <c r="AHA790"/>
      <c r="AHB790"/>
      <c r="AHC790"/>
      <c r="AHD790"/>
      <c r="AHE790"/>
      <c r="AHF790"/>
      <c r="AHG790"/>
      <c r="AHH790"/>
      <c r="AHI790"/>
      <c r="AHJ790"/>
      <c r="AHK790"/>
      <c r="AHL790"/>
      <c r="AHM790"/>
      <c r="AHN790"/>
      <c r="AHO790"/>
      <c r="AHP790"/>
      <c r="AHQ790"/>
      <c r="AHR790"/>
      <c r="AHS790"/>
      <c r="AHT790"/>
      <c r="AHU790"/>
      <c r="AHV790"/>
      <c r="AHW790"/>
      <c r="AHX790"/>
      <c r="AHY790"/>
      <c r="AHZ790"/>
      <c r="AIA790"/>
      <c r="AIB790"/>
      <c r="AIC790"/>
      <c r="AID790"/>
      <c r="AIE790"/>
      <c r="AIF790"/>
      <c r="AIG790"/>
      <c r="AIH790"/>
      <c r="AII790"/>
      <c r="AIJ790"/>
      <c r="AIK790"/>
      <c r="AIL790"/>
      <c r="AIM790"/>
      <c r="AIN790"/>
      <c r="AIO790"/>
      <c r="AIP790"/>
      <c r="AIQ790"/>
      <c r="AIR790"/>
      <c r="AIS790"/>
      <c r="AIT790"/>
      <c r="AIU790"/>
      <c r="AIV790"/>
      <c r="AIW790"/>
      <c r="AIX790"/>
      <c r="AIY790"/>
      <c r="AIZ790"/>
      <c r="AJA790"/>
      <c r="AJB790"/>
      <c r="AJC790"/>
      <c r="AJD790"/>
      <c r="AJE790"/>
      <c r="AJF790"/>
      <c r="AJG790"/>
      <c r="AJH790"/>
      <c r="AJI790"/>
      <c r="AJJ790"/>
      <c r="AJK790"/>
      <c r="AJL790"/>
      <c r="AJM790"/>
      <c r="AJN790"/>
      <c r="AJO790"/>
      <c r="AJP790"/>
      <c r="AJQ790"/>
      <c r="AJR790"/>
      <c r="AJS790"/>
      <c r="AJT790"/>
      <c r="AJU790"/>
      <c r="AJV790"/>
      <c r="AJW790"/>
      <c r="AJX790"/>
      <c r="AJY790"/>
      <c r="AJZ790"/>
      <c r="AKA790"/>
      <c r="AKB790"/>
      <c r="AKC790"/>
      <c r="AKD790"/>
      <c r="AKE790"/>
      <c r="AKF790"/>
      <c r="AKG790"/>
      <c r="AKH790"/>
      <c r="AKI790"/>
      <c r="AKJ790"/>
      <c r="AKK790"/>
      <c r="AKL790"/>
      <c r="AKM790"/>
      <c r="AKN790"/>
      <c r="AKO790"/>
      <c r="AKP790"/>
      <c r="AKQ790"/>
      <c r="AKR790"/>
      <c r="AKS790"/>
      <c r="AKT790"/>
      <c r="AKU790"/>
      <c r="AKV790"/>
      <c r="AKW790"/>
      <c r="AKX790"/>
      <c r="AKY790"/>
      <c r="AKZ790"/>
      <c r="ALA790"/>
      <c r="ALB790"/>
      <c r="ALC790"/>
      <c r="ALD790"/>
      <c r="ALE790"/>
      <c r="ALF790"/>
      <c r="ALG790"/>
      <c r="ALH790"/>
      <c r="ALI790"/>
      <c r="ALJ790"/>
      <c r="ALK790"/>
      <c r="ALL790"/>
      <c r="ALM790"/>
      <c r="ALN790"/>
      <c r="ALO790"/>
      <c r="ALP790"/>
      <c r="ALQ790"/>
      <c r="ALR790"/>
      <c r="ALS790"/>
      <c r="ALT790"/>
      <c r="ALU790"/>
      <c r="ALV790"/>
      <c r="ALW790"/>
      <c r="ALX790"/>
      <c r="ALY790"/>
      <c r="ALZ790"/>
      <c r="AMA790"/>
      <c r="AMB790"/>
      <c r="AMC790"/>
      <c r="AMD790"/>
      <c r="AME790"/>
      <c r="AMF790"/>
      <c r="AMG790"/>
      <c r="AMH790"/>
      <c r="AMI790"/>
      <c r="AMJ790"/>
    </row>
    <row r="791" spans="1:1024" ht="47.25" x14ac:dyDescent="0.25">
      <c r="A791" s="252">
        <v>4</v>
      </c>
      <c r="B791" s="253" t="s">
        <v>52</v>
      </c>
      <c r="C791" s="253">
        <v>1</v>
      </c>
      <c r="D791" s="253" t="s">
        <v>52</v>
      </c>
      <c r="E791" s="253">
        <v>37</v>
      </c>
      <c r="F791" s="254">
        <v>87777</v>
      </c>
      <c r="G791" s="255" t="s">
        <v>123</v>
      </c>
      <c r="H791" s="256" t="s">
        <v>56</v>
      </c>
      <c r="I791" s="257">
        <v>102.85</v>
      </c>
      <c r="J791" s="258">
        <v>16.78</v>
      </c>
      <c r="K791" s="258">
        <v>21.84</v>
      </c>
      <c r="L791" s="259">
        <f t="shared" si="234"/>
        <v>38.620000000000005</v>
      </c>
      <c r="M791" s="259">
        <f t="shared" si="235"/>
        <v>3972.0670000000005</v>
      </c>
      <c r="N791" s="260">
        <f t="shared" si="236"/>
        <v>0.2666</v>
      </c>
      <c r="O791" s="261">
        <f t="shared" si="237"/>
        <v>5031.0200622000002</v>
      </c>
      <c r="P791" s="262">
        <f t="shared" si="238"/>
        <v>2.9190695838040041E-3</v>
      </c>
      <c r="Q791" s="242"/>
      <c r="R791" s="243"/>
      <c r="S791" s="263">
        <f t="shared" si="239"/>
        <v>0</v>
      </c>
      <c r="T791" s="263">
        <f t="shared" si="240"/>
        <v>0</v>
      </c>
      <c r="U791" s="83"/>
      <c r="V791" s="310" t="e">
        <f t="shared" si="241"/>
        <v>#DIV/0!</v>
      </c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  <c r="MM791"/>
      <c r="MN791"/>
      <c r="MO791"/>
      <c r="MP791"/>
      <c r="MQ791"/>
      <c r="MR791"/>
      <c r="MS791"/>
      <c r="MT791"/>
      <c r="MU791"/>
      <c r="MV791"/>
      <c r="MW791"/>
      <c r="MX791"/>
      <c r="MY791"/>
      <c r="MZ791"/>
      <c r="NA791"/>
      <c r="NB791"/>
      <c r="NC791"/>
      <c r="ND791"/>
      <c r="NE791"/>
      <c r="NF791"/>
      <c r="NG791"/>
      <c r="NH791"/>
      <c r="NI791"/>
      <c r="NJ791"/>
      <c r="NK791"/>
      <c r="NL791"/>
      <c r="NM791"/>
      <c r="NN791"/>
      <c r="NO791"/>
      <c r="NP791"/>
      <c r="NQ791"/>
      <c r="NR791"/>
      <c r="NS791"/>
      <c r="NT791"/>
      <c r="NU791"/>
      <c r="NV791"/>
      <c r="NW791"/>
      <c r="NX791"/>
      <c r="NY791"/>
      <c r="NZ791"/>
      <c r="OA791"/>
      <c r="OB791"/>
      <c r="OC791"/>
      <c r="OD791"/>
      <c r="OE791"/>
      <c r="OF791"/>
      <c r="OG791"/>
      <c r="OH791"/>
      <c r="OI791"/>
      <c r="OJ791"/>
      <c r="OK791"/>
      <c r="OL791"/>
      <c r="OM791"/>
      <c r="ON791"/>
      <c r="OO791"/>
      <c r="OP791"/>
      <c r="OQ791"/>
      <c r="OR791"/>
      <c r="OS791"/>
      <c r="OT791"/>
      <c r="OU791"/>
      <c r="OV791"/>
      <c r="OW791"/>
      <c r="OX791"/>
      <c r="OY791"/>
      <c r="OZ791"/>
      <c r="PA791"/>
      <c r="PB791"/>
      <c r="PC791"/>
      <c r="PD791"/>
      <c r="PE791"/>
      <c r="PF791"/>
      <c r="PG791"/>
      <c r="PH791"/>
      <c r="PI791"/>
      <c r="PJ791"/>
      <c r="PK791"/>
      <c r="PL791"/>
      <c r="PM791"/>
      <c r="PN791"/>
      <c r="PO791"/>
      <c r="PP791"/>
      <c r="PQ791"/>
      <c r="PR791"/>
      <c r="PS791"/>
      <c r="PT791"/>
      <c r="PU791"/>
      <c r="PV791"/>
      <c r="PW791"/>
      <c r="PX791"/>
      <c r="PY791"/>
      <c r="PZ791"/>
      <c r="QA791"/>
      <c r="QB791"/>
      <c r="QC791"/>
      <c r="QD791"/>
      <c r="QE791"/>
      <c r="QF791"/>
      <c r="QG791"/>
      <c r="QH791"/>
      <c r="QI791"/>
      <c r="QJ791"/>
      <c r="QK791"/>
      <c r="QL791"/>
      <c r="QM791"/>
      <c r="QN791"/>
      <c r="QO791"/>
      <c r="QP791"/>
      <c r="QQ791"/>
      <c r="QR791"/>
      <c r="QS791"/>
      <c r="QT791"/>
      <c r="QU791"/>
      <c r="QV791"/>
      <c r="QW791"/>
      <c r="QX791"/>
      <c r="QY791"/>
      <c r="QZ791"/>
      <c r="RA791"/>
      <c r="RB791"/>
      <c r="RC791"/>
      <c r="RD791"/>
      <c r="RE791"/>
      <c r="RF791"/>
      <c r="RG791"/>
      <c r="RH791"/>
      <c r="RI791"/>
      <c r="RJ791"/>
      <c r="RK791"/>
      <c r="RL791"/>
      <c r="RM791"/>
      <c r="RN791"/>
      <c r="RO791"/>
      <c r="RP791"/>
      <c r="RQ791"/>
      <c r="RR791"/>
      <c r="RS791"/>
      <c r="RT791"/>
      <c r="RU791"/>
      <c r="RV791"/>
      <c r="RW791"/>
      <c r="RX791"/>
      <c r="RY791"/>
      <c r="RZ791"/>
      <c r="SA791"/>
      <c r="SB791"/>
      <c r="SC791"/>
      <c r="SD791"/>
      <c r="SE791"/>
      <c r="SF791"/>
      <c r="SG791"/>
      <c r="SH791"/>
      <c r="SI791"/>
      <c r="SJ791"/>
      <c r="SK791"/>
      <c r="SL791"/>
      <c r="SM791"/>
      <c r="SN791"/>
      <c r="SO791"/>
      <c r="SP791"/>
      <c r="SQ791"/>
      <c r="SR791"/>
      <c r="SS791"/>
      <c r="ST791"/>
      <c r="SU791"/>
      <c r="SV791"/>
      <c r="SW791"/>
      <c r="SX791"/>
      <c r="SY791"/>
      <c r="SZ791"/>
      <c r="TA791"/>
      <c r="TB791"/>
      <c r="TC791"/>
      <c r="TD791"/>
      <c r="TE791"/>
      <c r="TF791"/>
      <c r="TG791"/>
      <c r="TH791"/>
      <c r="TI791"/>
      <c r="TJ791"/>
      <c r="TK791"/>
      <c r="TL791"/>
      <c r="TM791"/>
      <c r="TN791"/>
      <c r="TO791"/>
      <c r="TP791"/>
      <c r="TQ791"/>
      <c r="TR791"/>
      <c r="TS791"/>
      <c r="TT791"/>
      <c r="TU791"/>
      <c r="TV791"/>
      <c r="TW791"/>
      <c r="TX791"/>
      <c r="TY791"/>
      <c r="TZ791"/>
      <c r="UA791"/>
      <c r="UB791"/>
      <c r="UC791"/>
      <c r="UD791"/>
      <c r="UE791"/>
      <c r="UF791"/>
      <c r="UG791"/>
      <c r="UH791"/>
      <c r="UI791"/>
      <c r="UJ791"/>
      <c r="UK791"/>
      <c r="UL791"/>
      <c r="UM791"/>
      <c r="UN791"/>
      <c r="UO791"/>
      <c r="UP791"/>
      <c r="UQ791"/>
      <c r="UR791"/>
      <c r="US791"/>
      <c r="UT791"/>
      <c r="UU791"/>
      <c r="UV791"/>
      <c r="UW791"/>
      <c r="UX791"/>
      <c r="UY791"/>
      <c r="UZ791"/>
      <c r="VA791"/>
      <c r="VB791"/>
      <c r="VC791"/>
      <c r="VD791"/>
      <c r="VE791"/>
      <c r="VF791"/>
      <c r="VG791"/>
      <c r="VH791"/>
      <c r="VI791"/>
      <c r="VJ791"/>
      <c r="VK791"/>
      <c r="VL791"/>
      <c r="VM791"/>
      <c r="VN791"/>
      <c r="VO791"/>
      <c r="VP791"/>
      <c r="VQ791"/>
      <c r="VR791"/>
      <c r="VS791"/>
      <c r="VT791"/>
      <c r="VU791"/>
      <c r="VV791"/>
      <c r="VW791"/>
      <c r="VX791"/>
      <c r="VY791"/>
      <c r="VZ791"/>
      <c r="WA791"/>
      <c r="WB791"/>
      <c r="WC791"/>
      <c r="WD791"/>
      <c r="WE791"/>
      <c r="WF791"/>
      <c r="WG791"/>
      <c r="WH791"/>
      <c r="WI791"/>
      <c r="WJ791"/>
      <c r="WK791"/>
      <c r="WL791"/>
      <c r="WM791"/>
      <c r="WN791"/>
      <c r="WO791"/>
      <c r="WP791"/>
      <c r="WQ791"/>
      <c r="WR791"/>
      <c r="WS791"/>
      <c r="WT791"/>
      <c r="WU791"/>
      <c r="WV791"/>
      <c r="WW791"/>
      <c r="WX791"/>
      <c r="WY791"/>
      <c r="WZ791"/>
      <c r="XA791"/>
      <c r="XB791"/>
      <c r="XC791"/>
      <c r="XD791"/>
      <c r="XE791"/>
      <c r="XF791"/>
      <c r="XG791"/>
      <c r="XH791"/>
      <c r="XI791"/>
      <c r="XJ791"/>
      <c r="XK791"/>
      <c r="XL791"/>
      <c r="XM791"/>
      <c r="XN791"/>
      <c r="XO791"/>
      <c r="XP791"/>
      <c r="XQ791"/>
      <c r="XR791"/>
      <c r="XS791"/>
      <c r="XT791"/>
      <c r="XU791"/>
      <c r="XV791"/>
      <c r="XW791"/>
      <c r="XX791"/>
      <c r="XY791"/>
      <c r="XZ791"/>
      <c r="YA791"/>
      <c r="YB791"/>
      <c r="YC791"/>
      <c r="YD791"/>
      <c r="YE791"/>
      <c r="YF791"/>
      <c r="YG791"/>
      <c r="YH791"/>
      <c r="YI791"/>
      <c r="YJ791"/>
      <c r="YK791"/>
      <c r="YL791"/>
      <c r="YM791"/>
      <c r="YN791"/>
      <c r="YO791"/>
      <c r="YP791"/>
      <c r="YQ791"/>
      <c r="YR791"/>
      <c r="YS791"/>
      <c r="YT791"/>
      <c r="YU791"/>
      <c r="YV791"/>
      <c r="YW791"/>
      <c r="YX791"/>
      <c r="YY791"/>
      <c r="YZ791"/>
      <c r="ZA791"/>
      <c r="ZB791"/>
      <c r="ZC791"/>
      <c r="ZD791"/>
      <c r="ZE791"/>
      <c r="ZF791"/>
      <c r="ZG791"/>
      <c r="ZH791"/>
      <c r="ZI791"/>
      <c r="ZJ791"/>
      <c r="ZK791"/>
      <c r="ZL791"/>
      <c r="ZM791"/>
      <c r="ZN791"/>
      <c r="ZO791"/>
      <c r="ZP791"/>
      <c r="ZQ791"/>
      <c r="ZR791"/>
      <c r="ZS791"/>
      <c r="ZT791"/>
      <c r="ZU791"/>
      <c r="ZV791"/>
      <c r="ZW791"/>
      <c r="ZX791"/>
      <c r="ZY791"/>
      <c r="ZZ791"/>
      <c r="AAA791"/>
      <c r="AAB791"/>
      <c r="AAC791"/>
      <c r="AAD791"/>
      <c r="AAE791"/>
      <c r="AAF791"/>
      <c r="AAG791"/>
      <c r="AAH791"/>
      <c r="AAI791"/>
      <c r="AAJ791"/>
      <c r="AAK791"/>
      <c r="AAL791"/>
      <c r="AAM791"/>
      <c r="AAN791"/>
      <c r="AAO791"/>
      <c r="AAP791"/>
      <c r="AAQ791"/>
      <c r="AAR791"/>
      <c r="AAS791"/>
      <c r="AAT791"/>
      <c r="AAU791"/>
      <c r="AAV791"/>
      <c r="AAW791"/>
      <c r="AAX791"/>
      <c r="AAY791"/>
      <c r="AAZ791"/>
      <c r="ABA791"/>
      <c r="ABB791"/>
      <c r="ABC791"/>
      <c r="ABD791"/>
      <c r="ABE791"/>
      <c r="ABF791"/>
      <c r="ABG791"/>
      <c r="ABH791"/>
      <c r="ABI791"/>
      <c r="ABJ791"/>
      <c r="ABK791"/>
      <c r="ABL791"/>
      <c r="ABM791"/>
      <c r="ABN791"/>
      <c r="ABO791"/>
      <c r="ABP791"/>
      <c r="ABQ791"/>
      <c r="ABR791"/>
      <c r="ABS791"/>
      <c r="ABT791"/>
      <c r="ABU791"/>
      <c r="ABV791"/>
      <c r="ABW791"/>
      <c r="ABX791"/>
      <c r="ABY791"/>
      <c r="ABZ791"/>
      <c r="ACA791"/>
      <c r="ACB791"/>
      <c r="ACC791"/>
      <c r="ACD791"/>
      <c r="ACE791"/>
      <c r="ACF791"/>
      <c r="ACG791"/>
      <c r="ACH791"/>
      <c r="ACI791"/>
      <c r="ACJ791"/>
      <c r="ACK791"/>
      <c r="ACL791"/>
      <c r="ACM791"/>
      <c r="ACN791"/>
      <c r="ACO791"/>
      <c r="ACP791"/>
      <c r="ACQ791"/>
      <c r="ACR791"/>
      <c r="ACS791"/>
      <c r="ACT791"/>
      <c r="ACU791"/>
      <c r="ACV791"/>
      <c r="ACW791"/>
      <c r="ACX791"/>
      <c r="ACY791"/>
      <c r="ACZ791"/>
      <c r="ADA791"/>
      <c r="ADB791"/>
      <c r="ADC791"/>
      <c r="ADD791"/>
      <c r="ADE791"/>
      <c r="ADF791"/>
      <c r="ADG791"/>
      <c r="ADH791"/>
      <c r="ADI791"/>
      <c r="ADJ791"/>
      <c r="ADK791"/>
      <c r="ADL791"/>
      <c r="ADM791"/>
      <c r="ADN791"/>
      <c r="ADO791"/>
      <c r="ADP791"/>
      <c r="ADQ791"/>
      <c r="ADR791"/>
      <c r="ADS791"/>
      <c r="ADT791"/>
      <c r="ADU791"/>
      <c r="ADV791"/>
      <c r="ADW791"/>
      <c r="ADX791"/>
      <c r="ADY791"/>
      <c r="ADZ791"/>
      <c r="AEA791"/>
      <c r="AEB791"/>
      <c r="AEC791"/>
      <c r="AED791"/>
      <c r="AEE791"/>
      <c r="AEF791"/>
      <c r="AEG791"/>
      <c r="AEH791"/>
      <c r="AEI791"/>
      <c r="AEJ791"/>
      <c r="AEK791"/>
      <c r="AEL791"/>
      <c r="AEM791"/>
      <c r="AEN791"/>
      <c r="AEO791"/>
      <c r="AEP791"/>
      <c r="AEQ791"/>
      <c r="AER791"/>
      <c r="AES791"/>
      <c r="AET791"/>
      <c r="AEU791"/>
      <c r="AEV791"/>
      <c r="AEW791"/>
      <c r="AEX791"/>
      <c r="AEY791"/>
      <c r="AEZ791"/>
      <c r="AFA791"/>
      <c r="AFB791"/>
      <c r="AFC791"/>
      <c r="AFD791"/>
      <c r="AFE791"/>
      <c r="AFF791"/>
      <c r="AFG791"/>
      <c r="AFH791"/>
      <c r="AFI791"/>
      <c r="AFJ791"/>
      <c r="AFK791"/>
      <c r="AFL791"/>
      <c r="AFM791"/>
      <c r="AFN791"/>
      <c r="AFO791"/>
      <c r="AFP791"/>
      <c r="AFQ791"/>
      <c r="AFR791"/>
      <c r="AFS791"/>
      <c r="AFT791"/>
      <c r="AFU791"/>
      <c r="AFV791"/>
      <c r="AFW791"/>
      <c r="AFX791"/>
      <c r="AFY791"/>
      <c r="AFZ791"/>
      <c r="AGA791"/>
      <c r="AGB791"/>
      <c r="AGC791"/>
      <c r="AGD791"/>
      <c r="AGE791"/>
      <c r="AGF791"/>
      <c r="AGG791"/>
      <c r="AGH791"/>
      <c r="AGI791"/>
      <c r="AGJ791"/>
      <c r="AGK791"/>
      <c r="AGL791"/>
      <c r="AGM791"/>
      <c r="AGN791"/>
      <c r="AGO791"/>
      <c r="AGP791"/>
      <c r="AGQ791"/>
      <c r="AGR791"/>
      <c r="AGS791"/>
      <c r="AGT791"/>
      <c r="AGU791"/>
      <c r="AGV791"/>
      <c r="AGW791"/>
      <c r="AGX791"/>
      <c r="AGY791"/>
      <c r="AGZ791"/>
      <c r="AHA791"/>
      <c r="AHB791"/>
      <c r="AHC791"/>
      <c r="AHD791"/>
      <c r="AHE791"/>
      <c r="AHF791"/>
      <c r="AHG791"/>
      <c r="AHH791"/>
      <c r="AHI791"/>
      <c r="AHJ791"/>
      <c r="AHK791"/>
      <c r="AHL791"/>
      <c r="AHM791"/>
      <c r="AHN791"/>
      <c r="AHO791"/>
      <c r="AHP791"/>
      <c r="AHQ791"/>
      <c r="AHR791"/>
      <c r="AHS791"/>
      <c r="AHT791"/>
      <c r="AHU791"/>
      <c r="AHV791"/>
      <c r="AHW791"/>
      <c r="AHX791"/>
      <c r="AHY791"/>
      <c r="AHZ791"/>
      <c r="AIA791"/>
      <c r="AIB791"/>
      <c r="AIC791"/>
      <c r="AID791"/>
      <c r="AIE791"/>
      <c r="AIF791"/>
      <c r="AIG791"/>
      <c r="AIH791"/>
      <c r="AII791"/>
      <c r="AIJ791"/>
      <c r="AIK791"/>
      <c r="AIL791"/>
      <c r="AIM791"/>
      <c r="AIN791"/>
      <c r="AIO791"/>
      <c r="AIP791"/>
      <c r="AIQ791"/>
      <c r="AIR791"/>
      <c r="AIS791"/>
      <c r="AIT791"/>
      <c r="AIU791"/>
      <c r="AIV791"/>
      <c r="AIW791"/>
      <c r="AIX791"/>
      <c r="AIY791"/>
      <c r="AIZ791"/>
      <c r="AJA791"/>
      <c r="AJB791"/>
      <c r="AJC791"/>
      <c r="AJD791"/>
      <c r="AJE791"/>
      <c r="AJF791"/>
      <c r="AJG791"/>
      <c r="AJH791"/>
      <c r="AJI791"/>
      <c r="AJJ791"/>
      <c r="AJK791"/>
      <c r="AJL791"/>
      <c r="AJM791"/>
      <c r="AJN791"/>
      <c r="AJO791"/>
      <c r="AJP791"/>
      <c r="AJQ791"/>
      <c r="AJR791"/>
      <c r="AJS791"/>
      <c r="AJT791"/>
      <c r="AJU791"/>
      <c r="AJV791"/>
      <c r="AJW791"/>
      <c r="AJX791"/>
      <c r="AJY791"/>
      <c r="AJZ791"/>
      <c r="AKA791"/>
      <c r="AKB791"/>
      <c r="AKC791"/>
      <c r="AKD791"/>
      <c r="AKE791"/>
      <c r="AKF791"/>
      <c r="AKG791"/>
      <c r="AKH791"/>
      <c r="AKI791"/>
      <c r="AKJ791"/>
      <c r="AKK791"/>
      <c r="AKL791"/>
      <c r="AKM791"/>
      <c r="AKN791"/>
      <c r="AKO791"/>
      <c r="AKP791"/>
      <c r="AKQ791"/>
      <c r="AKR791"/>
      <c r="AKS791"/>
      <c r="AKT791"/>
      <c r="AKU791"/>
      <c r="AKV791"/>
      <c r="AKW791"/>
      <c r="AKX791"/>
      <c r="AKY791"/>
      <c r="AKZ791"/>
      <c r="ALA791"/>
      <c r="ALB791"/>
      <c r="ALC791"/>
      <c r="ALD791"/>
      <c r="ALE791"/>
      <c r="ALF791"/>
      <c r="ALG791"/>
      <c r="ALH791"/>
      <c r="ALI791"/>
      <c r="ALJ791"/>
      <c r="ALK791"/>
      <c r="ALL791"/>
      <c r="ALM791"/>
      <c r="ALN791"/>
      <c r="ALO791"/>
      <c r="ALP791"/>
      <c r="ALQ791"/>
      <c r="ALR791"/>
      <c r="ALS791"/>
      <c r="ALT791"/>
      <c r="ALU791"/>
      <c r="ALV791"/>
      <c r="ALW791"/>
      <c r="ALX791"/>
      <c r="ALY791"/>
      <c r="ALZ791"/>
      <c r="AMA791"/>
      <c r="AMB791"/>
      <c r="AMC791"/>
      <c r="AMD791"/>
      <c r="AME791"/>
      <c r="AMF791"/>
      <c r="AMG791"/>
      <c r="AMH791"/>
      <c r="AMI791"/>
      <c r="AMJ791"/>
    </row>
    <row r="792" spans="1:1024" ht="31.5" x14ac:dyDescent="0.25">
      <c r="A792" s="252">
        <v>4</v>
      </c>
      <c r="B792" s="253" t="s">
        <v>52</v>
      </c>
      <c r="C792" s="253">
        <v>1</v>
      </c>
      <c r="D792" s="253" t="s">
        <v>52</v>
      </c>
      <c r="E792" s="253">
        <v>38</v>
      </c>
      <c r="F792" s="254">
        <v>88489</v>
      </c>
      <c r="G792" s="255" t="s">
        <v>124</v>
      </c>
      <c r="H792" s="256" t="s">
        <v>56</v>
      </c>
      <c r="I792" s="257">
        <v>188.67</v>
      </c>
      <c r="J792" s="258">
        <v>6.57</v>
      </c>
      <c r="K792" s="258">
        <v>3.16</v>
      </c>
      <c r="L792" s="259">
        <f t="shared" si="234"/>
        <v>9.73</v>
      </c>
      <c r="M792" s="259">
        <f t="shared" si="235"/>
        <v>1835.7591</v>
      </c>
      <c r="N792" s="260">
        <f t="shared" si="236"/>
        <v>0.2666</v>
      </c>
      <c r="O792" s="261">
        <f t="shared" si="237"/>
        <v>2325.17247606</v>
      </c>
      <c r="P792" s="262">
        <f t="shared" si="238"/>
        <v>1.349098228202448E-3</v>
      </c>
      <c r="Q792" s="242"/>
      <c r="R792" s="243"/>
      <c r="S792" s="263">
        <f t="shared" si="239"/>
        <v>0</v>
      </c>
      <c r="T792" s="263">
        <f t="shared" si="240"/>
        <v>0</v>
      </c>
      <c r="U792" s="83"/>
      <c r="V792" s="310" t="e">
        <f t="shared" si="241"/>
        <v>#DIV/0!</v>
      </c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  <c r="MM792"/>
      <c r="MN792"/>
      <c r="MO792"/>
      <c r="MP792"/>
      <c r="MQ792"/>
      <c r="MR792"/>
      <c r="MS792"/>
      <c r="MT792"/>
      <c r="MU792"/>
      <c r="MV792"/>
      <c r="MW792"/>
      <c r="MX792"/>
      <c r="MY792"/>
      <c r="MZ792"/>
      <c r="NA792"/>
      <c r="NB792"/>
      <c r="NC792"/>
      <c r="ND792"/>
      <c r="NE792"/>
      <c r="NF792"/>
      <c r="NG792"/>
      <c r="NH792"/>
      <c r="NI792"/>
      <c r="NJ792"/>
      <c r="NK792"/>
      <c r="NL792"/>
      <c r="NM792"/>
      <c r="NN792"/>
      <c r="NO792"/>
      <c r="NP792"/>
      <c r="NQ792"/>
      <c r="NR792"/>
      <c r="NS792"/>
      <c r="NT792"/>
      <c r="NU792"/>
      <c r="NV792"/>
      <c r="NW792"/>
      <c r="NX792"/>
      <c r="NY792"/>
      <c r="NZ792"/>
      <c r="OA792"/>
      <c r="OB792"/>
      <c r="OC792"/>
      <c r="OD792"/>
      <c r="OE792"/>
      <c r="OF792"/>
      <c r="OG792"/>
      <c r="OH792"/>
      <c r="OI792"/>
      <c r="OJ792"/>
      <c r="OK792"/>
      <c r="OL792"/>
      <c r="OM792"/>
      <c r="ON792"/>
      <c r="OO792"/>
      <c r="OP792"/>
      <c r="OQ792"/>
      <c r="OR792"/>
      <c r="OS792"/>
      <c r="OT792"/>
      <c r="OU792"/>
      <c r="OV792"/>
      <c r="OW792"/>
      <c r="OX792"/>
      <c r="OY792"/>
      <c r="OZ792"/>
      <c r="PA792"/>
      <c r="PB792"/>
      <c r="PC792"/>
      <c r="PD792"/>
      <c r="PE792"/>
      <c r="PF792"/>
      <c r="PG792"/>
      <c r="PH792"/>
      <c r="PI792"/>
      <c r="PJ792"/>
      <c r="PK792"/>
      <c r="PL792"/>
      <c r="PM792"/>
      <c r="PN792"/>
      <c r="PO792"/>
      <c r="PP792"/>
      <c r="PQ792"/>
      <c r="PR792"/>
      <c r="PS792"/>
      <c r="PT792"/>
      <c r="PU792"/>
      <c r="PV792"/>
      <c r="PW792"/>
      <c r="PX792"/>
      <c r="PY792"/>
      <c r="PZ792"/>
      <c r="QA792"/>
      <c r="QB792"/>
      <c r="QC792"/>
      <c r="QD792"/>
      <c r="QE792"/>
      <c r="QF792"/>
      <c r="QG792"/>
      <c r="QH792"/>
      <c r="QI792"/>
      <c r="QJ792"/>
      <c r="QK792"/>
      <c r="QL792"/>
      <c r="QM792"/>
      <c r="QN792"/>
      <c r="QO792"/>
      <c r="QP792"/>
      <c r="QQ792"/>
      <c r="QR792"/>
      <c r="QS792"/>
      <c r="QT792"/>
      <c r="QU792"/>
      <c r="QV792"/>
      <c r="QW792"/>
      <c r="QX792"/>
      <c r="QY792"/>
      <c r="QZ792"/>
      <c r="RA792"/>
      <c r="RB792"/>
      <c r="RC792"/>
      <c r="RD792"/>
      <c r="RE792"/>
      <c r="RF792"/>
      <c r="RG792"/>
      <c r="RH792"/>
      <c r="RI792"/>
      <c r="RJ792"/>
      <c r="RK792"/>
      <c r="RL792"/>
      <c r="RM792"/>
      <c r="RN792"/>
      <c r="RO792"/>
      <c r="RP792"/>
      <c r="RQ792"/>
      <c r="RR792"/>
      <c r="RS792"/>
      <c r="RT792"/>
      <c r="RU792"/>
      <c r="RV792"/>
      <c r="RW792"/>
      <c r="RX792"/>
      <c r="RY792"/>
      <c r="RZ792"/>
      <c r="SA792"/>
      <c r="SB792"/>
      <c r="SC792"/>
      <c r="SD792"/>
      <c r="SE792"/>
      <c r="SF792"/>
      <c r="SG792"/>
      <c r="SH792"/>
      <c r="SI792"/>
      <c r="SJ792"/>
      <c r="SK792"/>
      <c r="SL792"/>
      <c r="SM792"/>
      <c r="SN792"/>
      <c r="SO792"/>
      <c r="SP792"/>
      <c r="SQ792"/>
      <c r="SR792"/>
      <c r="SS792"/>
      <c r="ST792"/>
      <c r="SU792"/>
      <c r="SV792"/>
      <c r="SW792"/>
      <c r="SX792"/>
      <c r="SY792"/>
      <c r="SZ792"/>
      <c r="TA792"/>
      <c r="TB792"/>
      <c r="TC792"/>
      <c r="TD792"/>
      <c r="TE792"/>
      <c r="TF792"/>
      <c r="TG792"/>
      <c r="TH792"/>
      <c r="TI792"/>
      <c r="TJ792"/>
      <c r="TK792"/>
      <c r="TL792"/>
      <c r="TM792"/>
      <c r="TN792"/>
      <c r="TO792"/>
      <c r="TP792"/>
      <c r="TQ792"/>
      <c r="TR792"/>
      <c r="TS792"/>
      <c r="TT792"/>
      <c r="TU792"/>
      <c r="TV792"/>
      <c r="TW792"/>
      <c r="TX792"/>
      <c r="TY792"/>
      <c r="TZ792"/>
      <c r="UA792"/>
      <c r="UB792"/>
      <c r="UC792"/>
      <c r="UD792"/>
      <c r="UE792"/>
      <c r="UF792"/>
      <c r="UG792"/>
      <c r="UH792"/>
      <c r="UI792"/>
      <c r="UJ792"/>
      <c r="UK792"/>
      <c r="UL792"/>
      <c r="UM792"/>
      <c r="UN792"/>
      <c r="UO792"/>
      <c r="UP792"/>
      <c r="UQ792"/>
      <c r="UR792"/>
      <c r="US792"/>
      <c r="UT792"/>
      <c r="UU792"/>
      <c r="UV792"/>
      <c r="UW792"/>
      <c r="UX792"/>
      <c r="UY792"/>
      <c r="UZ792"/>
      <c r="VA792"/>
      <c r="VB792"/>
      <c r="VC792"/>
      <c r="VD792"/>
      <c r="VE792"/>
      <c r="VF792"/>
      <c r="VG792"/>
      <c r="VH792"/>
      <c r="VI792"/>
      <c r="VJ792"/>
      <c r="VK792"/>
      <c r="VL792"/>
      <c r="VM792"/>
      <c r="VN792"/>
      <c r="VO792"/>
      <c r="VP792"/>
      <c r="VQ792"/>
      <c r="VR792"/>
      <c r="VS792"/>
      <c r="VT792"/>
      <c r="VU792"/>
      <c r="VV792"/>
      <c r="VW792"/>
      <c r="VX792"/>
      <c r="VY792"/>
      <c r="VZ792"/>
      <c r="WA792"/>
      <c r="WB792"/>
      <c r="WC792"/>
      <c r="WD792"/>
      <c r="WE792"/>
      <c r="WF792"/>
      <c r="WG792"/>
      <c r="WH792"/>
      <c r="WI792"/>
      <c r="WJ792"/>
      <c r="WK792"/>
      <c r="WL792"/>
      <c r="WM792"/>
      <c r="WN792"/>
      <c r="WO792"/>
      <c r="WP792"/>
      <c r="WQ792"/>
      <c r="WR792"/>
      <c r="WS792"/>
      <c r="WT792"/>
      <c r="WU792"/>
      <c r="WV792"/>
      <c r="WW792"/>
      <c r="WX792"/>
      <c r="WY792"/>
      <c r="WZ792"/>
      <c r="XA792"/>
      <c r="XB792"/>
      <c r="XC792"/>
      <c r="XD792"/>
      <c r="XE792"/>
      <c r="XF792"/>
      <c r="XG792"/>
      <c r="XH792"/>
      <c r="XI792"/>
      <c r="XJ792"/>
      <c r="XK792"/>
      <c r="XL792"/>
      <c r="XM792"/>
      <c r="XN792"/>
      <c r="XO792"/>
      <c r="XP792"/>
      <c r="XQ792"/>
      <c r="XR792"/>
      <c r="XS792"/>
      <c r="XT792"/>
      <c r="XU792"/>
      <c r="XV792"/>
      <c r="XW792"/>
      <c r="XX792"/>
      <c r="XY792"/>
      <c r="XZ792"/>
      <c r="YA792"/>
      <c r="YB792"/>
      <c r="YC792"/>
      <c r="YD792"/>
      <c r="YE792"/>
      <c r="YF792"/>
      <c r="YG792"/>
      <c r="YH792"/>
      <c r="YI792"/>
      <c r="YJ792"/>
      <c r="YK792"/>
      <c r="YL792"/>
      <c r="YM792"/>
      <c r="YN792"/>
      <c r="YO792"/>
      <c r="YP792"/>
      <c r="YQ792"/>
      <c r="YR792"/>
      <c r="YS792"/>
      <c r="YT792"/>
      <c r="YU792"/>
      <c r="YV792"/>
      <c r="YW792"/>
      <c r="YX792"/>
      <c r="YY792"/>
      <c r="YZ792"/>
      <c r="ZA792"/>
      <c r="ZB792"/>
      <c r="ZC792"/>
      <c r="ZD792"/>
      <c r="ZE792"/>
      <c r="ZF792"/>
      <c r="ZG792"/>
      <c r="ZH792"/>
      <c r="ZI792"/>
      <c r="ZJ792"/>
      <c r="ZK792"/>
      <c r="ZL792"/>
      <c r="ZM792"/>
      <c r="ZN792"/>
      <c r="ZO792"/>
      <c r="ZP792"/>
      <c r="ZQ792"/>
      <c r="ZR792"/>
      <c r="ZS792"/>
      <c r="ZT792"/>
      <c r="ZU792"/>
      <c r="ZV792"/>
      <c r="ZW792"/>
      <c r="ZX792"/>
      <c r="ZY792"/>
      <c r="ZZ792"/>
      <c r="AAA792"/>
      <c r="AAB792"/>
      <c r="AAC792"/>
      <c r="AAD792"/>
      <c r="AAE792"/>
      <c r="AAF792"/>
      <c r="AAG792"/>
      <c r="AAH792"/>
      <c r="AAI792"/>
      <c r="AAJ792"/>
      <c r="AAK792"/>
      <c r="AAL792"/>
      <c r="AAM792"/>
      <c r="AAN792"/>
      <c r="AAO792"/>
      <c r="AAP792"/>
      <c r="AAQ792"/>
      <c r="AAR792"/>
      <c r="AAS792"/>
      <c r="AAT792"/>
      <c r="AAU792"/>
      <c r="AAV792"/>
      <c r="AAW792"/>
      <c r="AAX792"/>
      <c r="AAY792"/>
      <c r="AAZ792"/>
      <c r="ABA792"/>
      <c r="ABB792"/>
      <c r="ABC792"/>
      <c r="ABD792"/>
      <c r="ABE792"/>
      <c r="ABF792"/>
      <c r="ABG792"/>
      <c r="ABH792"/>
      <c r="ABI792"/>
      <c r="ABJ792"/>
      <c r="ABK792"/>
      <c r="ABL792"/>
      <c r="ABM792"/>
      <c r="ABN792"/>
      <c r="ABO792"/>
      <c r="ABP792"/>
      <c r="ABQ792"/>
      <c r="ABR792"/>
      <c r="ABS792"/>
      <c r="ABT792"/>
      <c r="ABU792"/>
      <c r="ABV792"/>
      <c r="ABW792"/>
      <c r="ABX792"/>
      <c r="ABY792"/>
      <c r="ABZ792"/>
      <c r="ACA792"/>
      <c r="ACB792"/>
      <c r="ACC792"/>
      <c r="ACD792"/>
      <c r="ACE792"/>
      <c r="ACF792"/>
      <c r="ACG792"/>
      <c r="ACH792"/>
      <c r="ACI792"/>
      <c r="ACJ792"/>
      <c r="ACK792"/>
      <c r="ACL792"/>
      <c r="ACM792"/>
      <c r="ACN792"/>
      <c r="ACO792"/>
      <c r="ACP792"/>
      <c r="ACQ792"/>
      <c r="ACR792"/>
      <c r="ACS792"/>
      <c r="ACT792"/>
      <c r="ACU792"/>
      <c r="ACV792"/>
      <c r="ACW792"/>
      <c r="ACX792"/>
      <c r="ACY792"/>
      <c r="ACZ792"/>
      <c r="ADA792"/>
      <c r="ADB792"/>
      <c r="ADC792"/>
      <c r="ADD792"/>
      <c r="ADE792"/>
      <c r="ADF792"/>
      <c r="ADG792"/>
      <c r="ADH792"/>
      <c r="ADI792"/>
      <c r="ADJ792"/>
      <c r="ADK792"/>
      <c r="ADL792"/>
      <c r="ADM792"/>
      <c r="ADN792"/>
      <c r="ADO792"/>
      <c r="ADP792"/>
      <c r="ADQ792"/>
      <c r="ADR792"/>
      <c r="ADS792"/>
      <c r="ADT792"/>
      <c r="ADU792"/>
      <c r="ADV792"/>
      <c r="ADW792"/>
      <c r="ADX792"/>
      <c r="ADY792"/>
      <c r="ADZ792"/>
      <c r="AEA792"/>
      <c r="AEB792"/>
      <c r="AEC792"/>
      <c r="AED792"/>
      <c r="AEE792"/>
      <c r="AEF792"/>
      <c r="AEG792"/>
      <c r="AEH792"/>
      <c r="AEI792"/>
      <c r="AEJ792"/>
      <c r="AEK792"/>
      <c r="AEL792"/>
      <c r="AEM792"/>
      <c r="AEN792"/>
      <c r="AEO792"/>
      <c r="AEP792"/>
      <c r="AEQ792"/>
      <c r="AER792"/>
      <c r="AES792"/>
      <c r="AET792"/>
      <c r="AEU792"/>
      <c r="AEV792"/>
      <c r="AEW792"/>
      <c r="AEX792"/>
      <c r="AEY792"/>
      <c r="AEZ792"/>
      <c r="AFA792"/>
      <c r="AFB792"/>
      <c r="AFC792"/>
      <c r="AFD792"/>
      <c r="AFE792"/>
      <c r="AFF792"/>
      <c r="AFG792"/>
      <c r="AFH792"/>
      <c r="AFI792"/>
      <c r="AFJ792"/>
      <c r="AFK792"/>
      <c r="AFL792"/>
      <c r="AFM792"/>
      <c r="AFN792"/>
      <c r="AFO792"/>
      <c r="AFP792"/>
      <c r="AFQ792"/>
      <c r="AFR792"/>
      <c r="AFS792"/>
      <c r="AFT792"/>
      <c r="AFU792"/>
      <c r="AFV792"/>
      <c r="AFW792"/>
      <c r="AFX792"/>
      <c r="AFY792"/>
      <c r="AFZ792"/>
      <c r="AGA792"/>
      <c r="AGB792"/>
      <c r="AGC792"/>
      <c r="AGD792"/>
      <c r="AGE792"/>
      <c r="AGF792"/>
      <c r="AGG792"/>
      <c r="AGH792"/>
      <c r="AGI792"/>
      <c r="AGJ792"/>
      <c r="AGK792"/>
      <c r="AGL792"/>
      <c r="AGM792"/>
      <c r="AGN792"/>
      <c r="AGO792"/>
      <c r="AGP792"/>
      <c r="AGQ792"/>
      <c r="AGR792"/>
      <c r="AGS792"/>
      <c r="AGT792"/>
      <c r="AGU792"/>
      <c r="AGV792"/>
      <c r="AGW792"/>
      <c r="AGX792"/>
      <c r="AGY792"/>
      <c r="AGZ792"/>
      <c r="AHA792"/>
      <c r="AHB792"/>
      <c r="AHC792"/>
      <c r="AHD792"/>
      <c r="AHE792"/>
      <c r="AHF792"/>
      <c r="AHG792"/>
      <c r="AHH792"/>
      <c r="AHI792"/>
      <c r="AHJ792"/>
      <c r="AHK792"/>
      <c r="AHL792"/>
      <c r="AHM792"/>
      <c r="AHN792"/>
      <c r="AHO792"/>
      <c r="AHP792"/>
      <c r="AHQ792"/>
      <c r="AHR792"/>
      <c r="AHS792"/>
      <c r="AHT792"/>
      <c r="AHU792"/>
      <c r="AHV792"/>
      <c r="AHW792"/>
      <c r="AHX792"/>
      <c r="AHY792"/>
      <c r="AHZ792"/>
      <c r="AIA792"/>
      <c r="AIB792"/>
      <c r="AIC792"/>
      <c r="AID792"/>
      <c r="AIE792"/>
      <c r="AIF792"/>
      <c r="AIG792"/>
      <c r="AIH792"/>
      <c r="AII792"/>
      <c r="AIJ792"/>
      <c r="AIK792"/>
      <c r="AIL792"/>
      <c r="AIM792"/>
      <c r="AIN792"/>
      <c r="AIO792"/>
      <c r="AIP792"/>
      <c r="AIQ792"/>
      <c r="AIR792"/>
      <c r="AIS792"/>
      <c r="AIT792"/>
      <c r="AIU792"/>
      <c r="AIV792"/>
      <c r="AIW792"/>
      <c r="AIX792"/>
      <c r="AIY792"/>
      <c r="AIZ792"/>
      <c r="AJA792"/>
      <c r="AJB792"/>
      <c r="AJC792"/>
      <c r="AJD792"/>
      <c r="AJE792"/>
      <c r="AJF792"/>
      <c r="AJG792"/>
      <c r="AJH792"/>
      <c r="AJI792"/>
      <c r="AJJ792"/>
      <c r="AJK792"/>
      <c r="AJL792"/>
      <c r="AJM792"/>
      <c r="AJN792"/>
      <c r="AJO792"/>
      <c r="AJP792"/>
      <c r="AJQ792"/>
      <c r="AJR792"/>
      <c r="AJS792"/>
      <c r="AJT792"/>
      <c r="AJU792"/>
      <c r="AJV792"/>
      <c r="AJW792"/>
      <c r="AJX792"/>
      <c r="AJY792"/>
      <c r="AJZ792"/>
      <c r="AKA792"/>
      <c r="AKB792"/>
      <c r="AKC792"/>
      <c r="AKD792"/>
      <c r="AKE792"/>
      <c r="AKF792"/>
      <c r="AKG792"/>
      <c r="AKH792"/>
      <c r="AKI792"/>
      <c r="AKJ792"/>
      <c r="AKK792"/>
      <c r="AKL792"/>
      <c r="AKM792"/>
      <c r="AKN792"/>
      <c r="AKO792"/>
      <c r="AKP792"/>
      <c r="AKQ792"/>
      <c r="AKR792"/>
      <c r="AKS792"/>
      <c r="AKT792"/>
      <c r="AKU792"/>
      <c r="AKV792"/>
      <c r="AKW792"/>
      <c r="AKX792"/>
      <c r="AKY792"/>
      <c r="AKZ792"/>
      <c r="ALA792"/>
      <c r="ALB792"/>
      <c r="ALC792"/>
      <c r="ALD792"/>
      <c r="ALE792"/>
      <c r="ALF792"/>
      <c r="ALG792"/>
      <c r="ALH792"/>
      <c r="ALI792"/>
      <c r="ALJ792"/>
      <c r="ALK792"/>
      <c r="ALL792"/>
      <c r="ALM792"/>
      <c r="ALN792"/>
      <c r="ALO792"/>
      <c r="ALP792"/>
      <c r="ALQ792"/>
      <c r="ALR792"/>
      <c r="ALS792"/>
      <c r="ALT792"/>
      <c r="ALU792"/>
      <c r="ALV792"/>
      <c r="ALW792"/>
      <c r="ALX792"/>
      <c r="ALY792"/>
      <c r="ALZ792"/>
      <c r="AMA792"/>
      <c r="AMB792"/>
      <c r="AMC792"/>
      <c r="AMD792"/>
      <c r="AME792"/>
      <c r="AMF792"/>
      <c r="AMG792"/>
      <c r="AMH792"/>
      <c r="AMI792"/>
      <c r="AMJ792"/>
    </row>
    <row r="793" spans="1:1024" ht="31.5" x14ac:dyDescent="0.25">
      <c r="A793" s="252">
        <v>4</v>
      </c>
      <c r="B793" s="253" t="s">
        <v>52</v>
      </c>
      <c r="C793" s="253">
        <v>1</v>
      </c>
      <c r="D793" s="253" t="s">
        <v>52</v>
      </c>
      <c r="E793" s="253">
        <v>39</v>
      </c>
      <c r="F793" s="254">
        <v>88485</v>
      </c>
      <c r="G793" s="255" t="s">
        <v>125</v>
      </c>
      <c r="H793" s="256" t="s">
        <v>56</v>
      </c>
      <c r="I793" s="257">
        <v>188.67</v>
      </c>
      <c r="J793" s="258">
        <v>0.97</v>
      </c>
      <c r="K793" s="258">
        <v>0.66</v>
      </c>
      <c r="L793" s="259">
        <f t="shared" si="234"/>
        <v>1.63</v>
      </c>
      <c r="M793" s="259">
        <f t="shared" si="235"/>
        <v>307.53209999999996</v>
      </c>
      <c r="N793" s="260">
        <f t="shared" si="236"/>
        <v>0.2666</v>
      </c>
      <c r="O793" s="261">
        <f t="shared" si="237"/>
        <v>389.52015785999993</v>
      </c>
      <c r="P793" s="262">
        <f t="shared" si="238"/>
        <v>2.2600515025385302E-4</v>
      </c>
      <c r="Q793" s="242"/>
      <c r="R793" s="243"/>
      <c r="S793" s="263">
        <f t="shared" si="239"/>
        <v>0</v>
      </c>
      <c r="T793" s="263">
        <f t="shared" si="240"/>
        <v>0</v>
      </c>
      <c r="U793" s="83"/>
      <c r="V793" s="310" t="e">
        <f t="shared" si="241"/>
        <v>#DIV/0!</v>
      </c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  <c r="MM793"/>
      <c r="MN793"/>
      <c r="MO793"/>
      <c r="MP793"/>
      <c r="MQ793"/>
      <c r="MR793"/>
      <c r="MS793"/>
      <c r="MT793"/>
      <c r="MU793"/>
      <c r="MV793"/>
      <c r="MW793"/>
      <c r="MX793"/>
      <c r="MY793"/>
      <c r="MZ793"/>
      <c r="NA793"/>
      <c r="NB793"/>
      <c r="NC793"/>
      <c r="ND793"/>
      <c r="NE793"/>
      <c r="NF793"/>
      <c r="NG793"/>
      <c r="NH793"/>
      <c r="NI793"/>
      <c r="NJ793"/>
      <c r="NK793"/>
      <c r="NL793"/>
      <c r="NM793"/>
      <c r="NN793"/>
      <c r="NO793"/>
      <c r="NP793"/>
      <c r="NQ793"/>
      <c r="NR793"/>
      <c r="NS793"/>
      <c r="NT793"/>
      <c r="NU793"/>
      <c r="NV793"/>
      <c r="NW793"/>
      <c r="NX793"/>
      <c r="NY793"/>
      <c r="NZ793"/>
      <c r="OA793"/>
      <c r="OB793"/>
      <c r="OC793"/>
      <c r="OD793"/>
      <c r="OE793"/>
      <c r="OF793"/>
      <c r="OG793"/>
      <c r="OH793"/>
      <c r="OI793"/>
      <c r="OJ793"/>
      <c r="OK793"/>
      <c r="OL793"/>
      <c r="OM793"/>
      <c r="ON793"/>
      <c r="OO793"/>
      <c r="OP793"/>
      <c r="OQ793"/>
      <c r="OR793"/>
      <c r="OS793"/>
      <c r="OT793"/>
      <c r="OU793"/>
      <c r="OV793"/>
      <c r="OW793"/>
      <c r="OX793"/>
      <c r="OY793"/>
      <c r="OZ793"/>
      <c r="PA793"/>
      <c r="PB793"/>
      <c r="PC793"/>
      <c r="PD793"/>
      <c r="PE793"/>
      <c r="PF793"/>
      <c r="PG793"/>
      <c r="PH793"/>
      <c r="PI793"/>
      <c r="PJ793"/>
      <c r="PK793"/>
      <c r="PL793"/>
      <c r="PM793"/>
      <c r="PN793"/>
      <c r="PO793"/>
      <c r="PP793"/>
      <c r="PQ793"/>
      <c r="PR793"/>
      <c r="PS793"/>
      <c r="PT793"/>
      <c r="PU793"/>
      <c r="PV793"/>
      <c r="PW793"/>
      <c r="PX793"/>
      <c r="PY793"/>
      <c r="PZ793"/>
      <c r="QA793"/>
      <c r="QB793"/>
      <c r="QC793"/>
      <c r="QD793"/>
      <c r="QE793"/>
      <c r="QF793"/>
      <c r="QG793"/>
      <c r="QH793"/>
      <c r="QI793"/>
      <c r="QJ793"/>
      <c r="QK793"/>
      <c r="QL793"/>
      <c r="QM793"/>
      <c r="QN793"/>
      <c r="QO793"/>
      <c r="QP793"/>
      <c r="QQ793"/>
      <c r="QR793"/>
      <c r="QS793"/>
      <c r="QT793"/>
      <c r="QU793"/>
      <c r="QV793"/>
      <c r="QW793"/>
      <c r="QX793"/>
      <c r="QY793"/>
      <c r="QZ793"/>
      <c r="RA793"/>
      <c r="RB793"/>
      <c r="RC793"/>
      <c r="RD793"/>
      <c r="RE793"/>
      <c r="RF793"/>
      <c r="RG793"/>
      <c r="RH793"/>
      <c r="RI793"/>
      <c r="RJ793"/>
      <c r="RK793"/>
      <c r="RL793"/>
      <c r="RM793"/>
      <c r="RN793"/>
      <c r="RO793"/>
      <c r="RP793"/>
      <c r="RQ793"/>
      <c r="RR793"/>
      <c r="RS793"/>
      <c r="RT793"/>
      <c r="RU793"/>
      <c r="RV793"/>
      <c r="RW793"/>
      <c r="RX793"/>
      <c r="RY793"/>
      <c r="RZ793"/>
      <c r="SA793"/>
      <c r="SB793"/>
      <c r="SC793"/>
      <c r="SD793"/>
      <c r="SE793"/>
      <c r="SF793"/>
      <c r="SG793"/>
      <c r="SH793"/>
      <c r="SI793"/>
      <c r="SJ793"/>
      <c r="SK793"/>
      <c r="SL793"/>
      <c r="SM793"/>
      <c r="SN793"/>
      <c r="SO793"/>
      <c r="SP793"/>
      <c r="SQ793"/>
      <c r="SR793"/>
      <c r="SS793"/>
      <c r="ST793"/>
      <c r="SU793"/>
      <c r="SV793"/>
      <c r="SW793"/>
      <c r="SX793"/>
      <c r="SY793"/>
      <c r="SZ793"/>
      <c r="TA793"/>
      <c r="TB793"/>
      <c r="TC793"/>
      <c r="TD793"/>
      <c r="TE793"/>
      <c r="TF793"/>
      <c r="TG793"/>
      <c r="TH793"/>
      <c r="TI793"/>
      <c r="TJ793"/>
      <c r="TK793"/>
      <c r="TL793"/>
      <c r="TM793"/>
      <c r="TN793"/>
      <c r="TO793"/>
      <c r="TP793"/>
      <c r="TQ793"/>
      <c r="TR793"/>
      <c r="TS793"/>
      <c r="TT793"/>
      <c r="TU793"/>
      <c r="TV793"/>
      <c r="TW793"/>
      <c r="TX793"/>
      <c r="TY793"/>
      <c r="TZ793"/>
      <c r="UA793"/>
      <c r="UB793"/>
      <c r="UC793"/>
      <c r="UD793"/>
      <c r="UE793"/>
      <c r="UF793"/>
      <c r="UG793"/>
      <c r="UH793"/>
      <c r="UI793"/>
      <c r="UJ793"/>
      <c r="UK793"/>
      <c r="UL793"/>
      <c r="UM793"/>
      <c r="UN793"/>
      <c r="UO793"/>
      <c r="UP793"/>
      <c r="UQ793"/>
      <c r="UR793"/>
      <c r="US793"/>
      <c r="UT793"/>
      <c r="UU793"/>
      <c r="UV793"/>
      <c r="UW793"/>
      <c r="UX793"/>
      <c r="UY793"/>
      <c r="UZ793"/>
      <c r="VA793"/>
      <c r="VB793"/>
      <c r="VC793"/>
      <c r="VD793"/>
      <c r="VE793"/>
      <c r="VF793"/>
      <c r="VG793"/>
      <c r="VH793"/>
      <c r="VI793"/>
      <c r="VJ793"/>
      <c r="VK793"/>
      <c r="VL793"/>
      <c r="VM793"/>
      <c r="VN793"/>
      <c r="VO793"/>
      <c r="VP793"/>
      <c r="VQ793"/>
      <c r="VR793"/>
      <c r="VS793"/>
      <c r="VT793"/>
      <c r="VU793"/>
      <c r="VV793"/>
      <c r="VW793"/>
      <c r="VX793"/>
      <c r="VY793"/>
      <c r="VZ793"/>
      <c r="WA793"/>
      <c r="WB793"/>
      <c r="WC793"/>
      <c r="WD793"/>
      <c r="WE793"/>
      <c r="WF793"/>
      <c r="WG793"/>
      <c r="WH793"/>
      <c r="WI793"/>
      <c r="WJ793"/>
      <c r="WK793"/>
      <c r="WL793"/>
      <c r="WM793"/>
      <c r="WN793"/>
      <c r="WO793"/>
      <c r="WP793"/>
      <c r="WQ793"/>
      <c r="WR793"/>
      <c r="WS793"/>
      <c r="WT793"/>
      <c r="WU793"/>
      <c r="WV793"/>
      <c r="WW793"/>
      <c r="WX793"/>
      <c r="WY793"/>
      <c r="WZ793"/>
      <c r="XA793"/>
      <c r="XB793"/>
      <c r="XC793"/>
      <c r="XD793"/>
      <c r="XE793"/>
      <c r="XF793"/>
      <c r="XG793"/>
      <c r="XH793"/>
      <c r="XI793"/>
      <c r="XJ793"/>
      <c r="XK793"/>
      <c r="XL793"/>
      <c r="XM793"/>
      <c r="XN793"/>
      <c r="XO793"/>
      <c r="XP793"/>
      <c r="XQ793"/>
      <c r="XR793"/>
      <c r="XS793"/>
      <c r="XT793"/>
      <c r="XU793"/>
      <c r="XV793"/>
      <c r="XW793"/>
      <c r="XX793"/>
      <c r="XY793"/>
      <c r="XZ793"/>
      <c r="YA793"/>
      <c r="YB793"/>
      <c r="YC793"/>
      <c r="YD793"/>
      <c r="YE793"/>
      <c r="YF793"/>
      <c r="YG793"/>
      <c r="YH793"/>
      <c r="YI793"/>
      <c r="YJ793"/>
      <c r="YK793"/>
      <c r="YL793"/>
      <c r="YM793"/>
      <c r="YN793"/>
      <c r="YO793"/>
      <c r="YP793"/>
      <c r="YQ793"/>
      <c r="YR793"/>
      <c r="YS793"/>
      <c r="YT793"/>
      <c r="YU793"/>
      <c r="YV793"/>
      <c r="YW793"/>
      <c r="YX793"/>
      <c r="YY793"/>
      <c r="YZ793"/>
      <c r="ZA793"/>
      <c r="ZB793"/>
      <c r="ZC793"/>
      <c r="ZD793"/>
      <c r="ZE793"/>
      <c r="ZF793"/>
      <c r="ZG793"/>
      <c r="ZH793"/>
      <c r="ZI793"/>
      <c r="ZJ793"/>
      <c r="ZK793"/>
      <c r="ZL793"/>
      <c r="ZM793"/>
      <c r="ZN793"/>
      <c r="ZO793"/>
      <c r="ZP793"/>
      <c r="ZQ793"/>
      <c r="ZR793"/>
      <c r="ZS793"/>
      <c r="ZT793"/>
      <c r="ZU793"/>
      <c r="ZV793"/>
      <c r="ZW793"/>
      <c r="ZX793"/>
      <c r="ZY793"/>
      <c r="ZZ793"/>
      <c r="AAA793"/>
      <c r="AAB793"/>
      <c r="AAC793"/>
      <c r="AAD793"/>
      <c r="AAE793"/>
      <c r="AAF793"/>
      <c r="AAG793"/>
      <c r="AAH793"/>
      <c r="AAI793"/>
      <c r="AAJ793"/>
      <c r="AAK793"/>
      <c r="AAL793"/>
      <c r="AAM793"/>
      <c r="AAN793"/>
      <c r="AAO793"/>
      <c r="AAP793"/>
      <c r="AAQ793"/>
      <c r="AAR793"/>
      <c r="AAS793"/>
      <c r="AAT793"/>
      <c r="AAU793"/>
      <c r="AAV793"/>
      <c r="AAW793"/>
      <c r="AAX793"/>
      <c r="AAY793"/>
      <c r="AAZ793"/>
      <c r="ABA793"/>
      <c r="ABB793"/>
      <c r="ABC793"/>
      <c r="ABD793"/>
      <c r="ABE793"/>
      <c r="ABF793"/>
      <c r="ABG793"/>
      <c r="ABH793"/>
      <c r="ABI793"/>
      <c r="ABJ793"/>
      <c r="ABK793"/>
      <c r="ABL793"/>
      <c r="ABM793"/>
      <c r="ABN793"/>
      <c r="ABO793"/>
      <c r="ABP793"/>
      <c r="ABQ793"/>
      <c r="ABR793"/>
      <c r="ABS793"/>
      <c r="ABT793"/>
      <c r="ABU793"/>
      <c r="ABV793"/>
      <c r="ABW793"/>
      <c r="ABX793"/>
      <c r="ABY793"/>
      <c r="ABZ793"/>
      <c r="ACA793"/>
      <c r="ACB793"/>
      <c r="ACC793"/>
      <c r="ACD793"/>
      <c r="ACE793"/>
      <c r="ACF793"/>
      <c r="ACG793"/>
      <c r="ACH793"/>
      <c r="ACI793"/>
      <c r="ACJ793"/>
      <c r="ACK793"/>
      <c r="ACL793"/>
      <c r="ACM793"/>
      <c r="ACN793"/>
      <c r="ACO793"/>
      <c r="ACP793"/>
      <c r="ACQ793"/>
      <c r="ACR793"/>
      <c r="ACS793"/>
      <c r="ACT793"/>
      <c r="ACU793"/>
      <c r="ACV793"/>
      <c r="ACW793"/>
      <c r="ACX793"/>
      <c r="ACY793"/>
      <c r="ACZ793"/>
      <c r="ADA793"/>
      <c r="ADB793"/>
      <c r="ADC793"/>
      <c r="ADD793"/>
      <c r="ADE793"/>
      <c r="ADF793"/>
      <c r="ADG793"/>
      <c r="ADH793"/>
      <c r="ADI793"/>
      <c r="ADJ793"/>
      <c r="ADK793"/>
      <c r="ADL793"/>
      <c r="ADM793"/>
      <c r="ADN793"/>
      <c r="ADO793"/>
      <c r="ADP793"/>
      <c r="ADQ793"/>
      <c r="ADR793"/>
      <c r="ADS793"/>
      <c r="ADT793"/>
      <c r="ADU793"/>
      <c r="ADV793"/>
      <c r="ADW793"/>
      <c r="ADX793"/>
      <c r="ADY793"/>
      <c r="ADZ793"/>
      <c r="AEA793"/>
      <c r="AEB793"/>
      <c r="AEC793"/>
      <c r="AED793"/>
      <c r="AEE793"/>
      <c r="AEF793"/>
      <c r="AEG793"/>
      <c r="AEH793"/>
      <c r="AEI793"/>
      <c r="AEJ793"/>
      <c r="AEK793"/>
      <c r="AEL793"/>
      <c r="AEM793"/>
      <c r="AEN793"/>
      <c r="AEO793"/>
      <c r="AEP793"/>
      <c r="AEQ793"/>
      <c r="AER793"/>
      <c r="AES793"/>
      <c r="AET793"/>
      <c r="AEU793"/>
      <c r="AEV793"/>
      <c r="AEW793"/>
      <c r="AEX793"/>
      <c r="AEY793"/>
      <c r="AEZ793"/>
      <c r="AFA793"/>
      <c r="AFB793"/>
      <c r="AFC793"/>
      <c r="AFD793"/>
      <c r="AFE793"/>
      <c r="AFF793"/>
      <c r="AFG793"/>
      <c r="AFH793"/>
      <c r="AFI793"/>
      <c r="AFJ793"/>
      <c r="AFK793"/>
      <c r="AFL793"/>
      <c r="AFM793"/>
      <c r="AFN793"/>
      <c r="AFO793"/>
      <c r="AFP793"/>
      <c r="AFQ793"/>
      <c r="AFR793"/>
      <c r="AFS793"/>
      <c r="AFT793"/>
      <c r="AFU793"/>
      <c r="AFV793"/>
      <c r="AFW793"/>
      <c r="AFX793"/>
      <c r="AFY793"/>
      <c r="AFZ793"/>
      <c r="AGA793"/>
      <c r="AGB793"/>
      <c r="AGC793"/>
      <c r="AGD793"/>
      <c r="AGE793"/>
      <c r="AGF793"/>
      <c r="AGG793"/>
      <c r="AGH793"/>
      <c r="AGI793"/>
      <c r="AGJ793"/>
      <c r="AGK793"/>
      <c r="AGL793"/>
      <c r="AGM793"/>
      <c r="AGN793"/>
      <c r="AGO793"/>
      <c r="AGP793"/>
      <c r="AGQ793"/>
      <c r="AGR793"/>
      <c r="AGS793"/>
      <c r="AGT793"/>
      <c r="AGU793"/>
      <c r="AGV793"/>
      <c r="AGW793"/>
      <c r="AGX793"/>
      <c r="AGY793"/>
      <c r="AGZ793"/>
      <c r="AHA793"/>
      <c r="AHB793"/>
      <c r="AHC793"/>
      <c r="AHD793"/>
      <c r="AHE793"/>
      <c r="AHF793"/>
      <c r="AHG793"/>
      <c r="AHH793"/>
      <c r="AHI793"/>
      <c r="AHJ793"/>
      <c r="AHK793"/>
      <c r="AHL793"/>
      <c r="AHM793"/>
      <c r="AHN793"/>
      <c r="AHO793"/>
      <c r="AHP793"/>
      <c r="AHQ793"/>
      <c r="AHR793"/>
      <c r="AHS793"/>
      <c r="AHT793"/>
      <c r="AHU793"/>
      <c r="AHV793"/>
      <c r="AHW793"/>
      <c r="AHX793"/>
      <c r="AHY793"/>
      <c r="AHZ793"/>
      <c r="AIA793"/>
      <c r="AIB793"/>
      <c r="AIC793"/>
      <c r="AID793"/>
      <c r="AIE793"/>
      <c r="AIF793"/>
      <c r="AIG793"/>
      <c r="AIH793"/>
      <c r="AII793"/>
      <c r="AIJ793"/>
      <c r="AIK793"/>
      <c r="AIL793"/>
      <c r="AIM793"/>
      <c r="AIN793"/>
      <c r="AIO793"/>
      <c r="AIP793"/>
      <c r="AIQ793"/>
      <c r="AIR793"/>
      <c r="AIS793"/>
      <c r="AIT793"/>
      <c r="AIU793"/>
      <c r="AIV793"/>
      <c r="AIW793"/>
      <c r="AIX793"/>
      <c r="AIY793"/>
      <c r="AIZ793"/>
      <c r="AJA793"/>
      <c r="AJB793"/>
      <c r="AJC793"/>
      <c r="AJD793"/>
      <c r="AJE793"/>
      <c r="AJF793"/>
      <c r="AJG793"/>
      <c r="AJH793"/>
      <c r="AJI793"/>
      <c r="AJJ793"/>
      <c r="AJK793"/>
      <c r="AJL793"/>
      <c r="AJM793"/>
      <c r="AJN793"/>
      <c r="AJO793"/>
      <c r="AJP793"/>
      <c r="AJQ793"/>
      <c r="AJR793"/>
      <c r="AJS793"/>
      <c r="AJT793"/>
      <c r="AJU793"/>
      <c r="AJV793"/>
      <c r="AJW793"/>
      <c r="AJX793"/>
      <c r="AJY793"/>
      <c r="AJZ793"/>
      <c r="AKA793"/>
      <c r="AKB793"/>
      <c r="AKC793"/>
      <c r="AKD793"/>
      <c r="AKE793"/>
      <c r="AKF793"/>
      <c r="AKG793"/>
      <c r="AKH793"/>
      <c r="AKI793"/>
      <c r="AKJ793"/>
      <c r="AKK793"/>
      <c r="AKL793"/>
      <c r="AKM793"/>
      <c r="AKN793"/>
      <c r="AKO793"/>
      <c r="AKP793"/>
      <c r="AKQ793"/>
      <c r="AKR793"/>
      <c r="AKS793"/>
      <c r="AKT793"/>
      <c r="AKU793"/>
      <c r="AKV793"/>
      <c r="AKW793"/>
      <c r="AKX793"/>
      <c r="AKY793"/>
      <c r="AKZ793"/>
      <c r="ALA793"/>
      <c r="ALB793"/>
      <c r="ALC793"/>
      <c r="ALD793"/>
      <c r="ALE793"/>
      <c r="ALF793"/>
      <c r="ALG793"/>
      <c r="ALH793"/>
      <c r="ALI793"/>
      <c r="ALJ793"/>
      <c r="ALK793"/>
      <c r="ALL793"/>
      <c r="ALM793"/>
      <c r="ALN793"/>
      <c r="ALO793"/>
      <c r="ALP793"/>
      <c r="ALQ793"/>
      <c r="ALR793"/>
      <c r="ALS793"/>
      <c r="ALT793"/>
      <c r="ALU793"/>
      <c r="ALV793"/>
      <c r="ALW793"/>
      <c r="ALX793"/>
      <c r="ALY793"/>
      <c r="ALZ793"/>
      <c r="AMA793"/>
      <c r="AMB793"/>
      <c r="AMC793"/>
      <c r="AMD793"/>
      <c r="AME793"/>
      <c r="AMF793"/>
      <c r="AMG793"/>
      <c r="AMH793"/>
      <c r="AMI793"/>
      <c r="AMJ793"/>
    </row>
    <row r="794" spans="1:1024" ht="31.5" x14ac:dyDescent="0.25">
      <c r="A794" s="252">
        <v>4</v>
      </c>
      <c r="B794" s="253" t="s">
        <v>52</v>
      </c>
      <c r="C794" s="253">
        <v>1</v>
      </c>
      <c r="D794" s="253" t="s">
        <v>52</v>
      </c>
      <c r="E794" s="253">
        <v>40</v>
      </c>
      <c r="F794" s="254">
        <v>88489</v>
      </c>
      <c r="G794" s="255" t="s">
        <v>124</v>
      </c>
      <c r="H794" s="256" t="s">
        <v>56</v>
      </c>
      <c r="I794" s="257">
        <v>102.85</v>
      </c>
      <c r="J794" s="258">
        <v>6.57</v>
      </c>
      <c r="K794" s="258">
        <v>3.16</v>
      </c>
      <c r="L794" s="259">
        <f t="shared" si="234"/>
        <v>9.73</v>
      </c>
      <c r="M794" s="259">
        <f t="shared" si="235"/>
        <v>1000.7305</v>
      </c>
      <c r="N794" s="260">
        <f t="shared" si="236"/>
        <v>0.2666</v>
      </c>
      <c r="O794" s="261">
        <f t="shared" si="237"/>
        <v>1267.5252513</v>
      </c>
      <c r="P794" s="262">
        <f t="shared" si="238"/>
        <v>7.354362260593724E-4</v>
      </c>
      <c r="Q794" s="242"/>
      <c r="R794" s="243"/>
      <c r="S794" s="263">
        <f t="shared" si="239"/>
        <v>0</v>
      </c>
      <c r="T794" s="263">
        <f t="shared" si="240"/>
        <v>0</v>
      </c>
      <c r="U794" s="83"/>
      <c r="V794" s="310" t="e">
        <f t="shared" si="241"/>
        <v>#DIV/0!</v>
      </c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  <c r="MM794"/>
      <c r="MN794"/>
      <c r="MO794"/>
      <c r="MP794"/>
      <c r="MQ794"/>
      <c r="MR794"/>
      <c r="MS794"/>
      <c r="MT794"/>
      <c r="MU794"/>
      <c r="MV794"/>
      <c r="MW794"/>
      <c r="MX794"/>
      <c r="MY794"/>
      <c r="MZ794"/>
      <c r="NA794"/>
      <c r="NB794"/>
      <c r="NC794"/>
      <c r="ND794"/>
      <c r="NE794"/>
      <c r="NF794"/>
      <c r="NG794"/>
      <c r="NH794"/>
      <c r="NI794"/>
      <c r="NJ794"/>
      <c r="NK794"/>
      <c r="NL794"/>
      <c r="NM794"/>
      <c r="NN794"/>
      <c r="NO794"/>
      <c r="NP794"/>
      <c r="NQ794"/>
      <c r="NR794"/>
      <c r="NS794"/>
      <c r="NT794"/>
      <c r="NU794"/>
      <c r="NV794"/>
      <c r="NW794"/>
      <c r="NX794"/>
      <c r="NY794"/>
      <c r="NZ794"/>
      <c r="OA794"/>
      <c r="OB794"/>
      <c r="OC794"/>
      <c r="OD794"/>
      <c r="OE794"/>
      <c r="OF794"/>
      <c r="OG794"/>
      <c r="OH794"/>
      <c r="OI794"/>
      <c r="OJ794"/>
      <c r="OK794"/>
      <c r="OL794"/>
      <c r="OM794"/>
      <c r="ON794"/>
      <c r="OO794"/>
      <c r="OP794"/>
      <c r="OQ794"/>
      <c r="OR794"/>
      <c r="OS794"/>
      <c r="OT794"/>
      <c r="OU794"/>
      <c r="OV794"/>
      <c r="OW794"/>
      <c r="OX794"/>
      <c r="OY794"/>
      <c r="OZ794"/>
      <c r="PA794"/>
      <c r="PB794"/>
      <c r="PC794"/>
      <c r="PD794"/>
      <c r="PE794"/>
      <c r="PF794"/>
      <c r="PG794"/>
      <c r="PH794"/>
      <c r="PI794"/>
      <c r="PJ794"/>
      <c r="PK794"/>
      <c r="PL794"/>
      <c r="PM794"/>
      <c r="PN794"/>
      <c r="PO794"/>
      <c r="PP794"/>
      <c r="PQ794"/>
      <c r="PR794"/>
      <c r="PS794"/>
      <c r="PT794"/>
      <c r="PU794"/>
      <c r="PV794"/>
      <c r="PW794"/>
      <c r="PX794"/>
      <c r="PY794"/>
      <c r="PZ794"/>
      <c r="QA794"/>
      <c r="QB794"/>
      <c r="QC794"/>
      <c r="QD794"/>
      <c r="QE794"/>
      <c r="QF794"/>
      <c r="QG794"/>
      <c r="QH794"/>
      <c r="QI794"/>
      <c r="QJ794"/>
      <c r="QK794"/>
      <c r="QL794"/>
      <c r="QM794"/>
      <c r="QN794"/>
      <c r="QO794"/>
      <c r="QP794"/>
      <c r="QQ794"/>
      <c r="QR794"/>
      <c r="QS794"/>
      <c r="QT794"/>
      <c r="QU794"/>
      <c r="QV794"/>
      <c r="QW794"/>
      <c r="QX794"/>
      <c r="QY794"/>
      <c r="QZ794"/>
      <c r="RA794"/>
      <c r="RB794"/>
      <c r="RC794"/>
      <c r="RD794"/>
      <c r="RE794"/>
      <c r="RF794"/>
      <c r="RG794"/>
      <c r="RH794"/>
      <c r="RI794"/>
      <c r="RJ794"/>
      <c r="RK794"/>
      <c r="RL794"/>
      <c r="RM794"/>
      <c r="RN794"/>
      <c r="RO794"/>
      <c r="RP794"/>
      <c r="RQ794"/>
      <c r="RR794"/>
      <c r="RS794"/>
      <c r="RT794"/>
      <c r="RU794"/>
      <c r="RV794"/>
      <c r="RW794"/>
      <c r="RX794"/>
      <c r="RY794"/>
      <c r="RZ794"/>
      <c r="SA794"/>
      <c r="SB794"/>
      <c r="SC794"/>
      <c r="SD794"/>
      <c r="SE794"/>
      <c r="SF794"/>
      <c r="SG794"/>
      <c r="SH794"/>
      <c r="SI794"/>
      <c r="SJ794"/>
      <c r="SK794"/>
      <c r="SL794"/>
      <c r="SM794"/>
      <c r="SN794"/>
      <c r="SO794"/>
      <c r="SP794"/>
      <c r="SQ794"/>
      <c r="SR794"/>
      <c r="SS794"/>
      <c r="ST794"/>
      <c r="SU794"/>
      <c r="SV794"/>
      <c r="SW794"/>
      <c r="SX794"/>
      <c r="SY794"/>
      <c r="SZ794"/>
      <c r="TA794"/>
      <c r="TB794"/>
      <c r="TC794"/>
      <c r="TD794"/>
      <c r="TE794"/>
      <c r="TF794"/>
      <c r="TG794"/>
      <c r="TH794"/>
      <c r="TI794"/>
      <c r="TJ794"/>
      <c r="TK794"/>
      <c r="TL794"/>
      <c r="TM794"/>
      <c r="TN794"/>
      <c r="TO794"/>
      <c r="TP794"/>
      <c r="TQ794"/>
      <c r="TR794"/>
      <c r="TS794"/>
      <c r="TT794"/>
      <c r="TU794"/>
      <c r="TV794"/>
      <c r="TW794"/>
      <c r="TX794"/>
      <c r="TY794"/>
      <c r="TZ794"/>
      <c r="UA794"/>
      <c r="UB794"/>
      <c r="UC794"/>
      <c r="UD794"/>
      <c r="UE794"/>
      <c r="UF794"/>
      <c r="UG794"/>
      <c r="UH794"/>
      <c r="UI794"/>
      <c r="UJ794"/>
      <c r="UK794"/>
      <c r="UL794"/>
      <c r="UM794"/>
      <c r="UN794"/>
      <c r="UO794"/>
      <c r="UP794"/>
      <c r="UQ794"/>
      <c r="UR794"/>
      <c r="US794"/>
      <c r="UT794"/>
      <c r="UU794"/>
      <c r="UV794"/>
      <c r="UW794"/>
      <c r="UX794"/>
      <c r="UY794"/>
      <c r="UZ794"/>
      <c r="VA794"/>
      <c r="VB794"/>
      <c r="VC794"/>
      <c r="VD794"/>
      <c r="VE794"/>
      <c r="VF794"/>
      <c r="VG794"/>
      <c r="VH794"/>
      <c r="VI794"/>
      <c r="VJ794"/>
      <c r="VK794"/>
      <c r="VL794"/>
      <c r="VM794"/>
      <c r="VN794"/>
      <c r="VO794"/>
      <c r="VP794"/>
      <c r="VQ794"/>
      <c r="VR794"/>
      <c r="VS794"/>
      <c r="VT794"/>
      <c r="VU794"/>
      <c r="VV794"/>
      <c r="VW794"/>
      <c r="VX794"/>
      <c r="VY794"/>
      <c r="VZ794"/>
      <c r="WA794"/>
      <c r="WB794"/>
      <c r="WC794"/>
      <c r="WD794"/>
      <c r="WE794"/>
      <c r="WF794"/>
      <c r="WG794"/>
      <c r="WH794"/>
      <c r="WI794"/>
      <c r="WJ794"/>
      <c r="WK794"/>
      <c r="WL794"/>
      <c r="WM794"/>
      <c r="WN794"/>
      <c r="WO794"/>
      <c r="WP794"/>
      <c r="WQ794"/>
      <c r="WR794"/>
      <c r="WS794"/>
      <c r="WT794"/>
      <c r="WU794"/>
      <c r="WV794"/>
      <c r="WW794"/>
      <c r="WX794"/>
      <c r="WY794"/>
      <c r="WZ794"/>
      <c r="XA794"/>
      <c r="XB794"/>
      <c r="XC794"/>
      <c r="XD794"/>
      <c r="XE794"/>
      <c r="XF794"/>
      <c r="XG794"/>
      <c r="XH794"/>
      <c r="XI794"/>
      <c r="XJ794"/>
      <c r="XK794"/>
      <c r="XL794"/>
      <c r="XM794"/>
      <c r="XN794"/>
      <c r="XO794"/>
      <c r="XP794"/>
      <c r="XQ794"/>
      <c r="XR794"/>
      <c r="XS794"/>
      <c r="XT794"/>
      <c r="XU794"/>
      <c r="XV794"/>
      <c r="XW794"/>
      <c r="XX794"/>
      <c r="XY794"/>
      <c r="XZ794"/>
      <c r="YA794"/>
      <c r="YB794"/>
      <c r="YC794"/>
      <c r="YD794"/>
      <c r="YE794"/>
      <c r="YF794"/>
      <c r="YG794"/>
      <c r="YH794"/>
      <c r="YI794"/>
      <c r="YJ794"/>
      <c r="YK794"/>
      <c r="YL794"/>
      <c r="YM794"/>
      <c r="YN794"/>
      <c r="YO794"/>
      <c r="YP794"/>
      <c r="YQ794"/>
      <c r="YR794"/>
      <c r="YS794"/>
      <c r="YT794"/>
      <c r="YU794"/>
      <c r="YV794"/>
      <c r="YW794"/>
      <c r="YX794"/>
      <c r="YY794"/>
      <c r="YZ794"/>
      <c r="ZA794"/>
      <c r="ZB794"/>
      <c r="ZC794"/>
      <c r="ZD794"/>
      <c r="ZE794"/>
      <c r="ZF794"/>
      <c r="ZG794"/>
      <c r="ZH794"/>
      <c r="ZI794"/>
      <c r="ZJ794"/>
      <c r="ZK794"/>
      <c r="ZL794"/>
      <c r="ZM794"/>
      <c r="ZN794"/>
      <c r="ZO794"/>
      <c r="ZP794"/>
      <c r="ZQ794"/>
      <c r="ZR794"/>
      <c r="ZS794"/>
      <c r="ZT794"/>
      <c r="ZU794"/>
      <c r="ZV794"/>
      <c r="ZW794"/>
      <c r="ZX794"/>
      <c r="ZY794"/>
      <c r="ZZ794"/>
      <c r="AAA794"/>
      <c r="AAB794"/>
      <c r="AAC794"/>
      <c r="AAD794"/>
      <c r="AAE794"/>
      <c r="AAF794"/>
      <c r="AAG794"/>
      <c r="AAH794"/>
      <c r="AAI794"/>
      <c r="AAJ794"/>
      <c r="AAK794"/>
      <c r="AAL794"/>
      <c r="AAM794"/>
      <c r="AAN794"/>
      <c r="AAO794"/>
      <c r="AAP794"/>
      <c r="AAQ794"/>
      <c r="AAR794"/>
      <c r="AAS794"/>
      <c r="AAT794"/>
      <c r="AAU794"/>
      <c r="AAV794"/>
      <c r="AAW794"/>
      <c r="AAX794"/>
      <c r="AAY794"/>
      <c r="AAZ794"/>
      <c r="ABA794"/>
      <c r="ABB794"/>
      <c r="ABC794"/>
      <c r="ABD794"/>
      <c r="ABE794"/>
      <c r="ABF794"/>
      <c r="ABG794"/>
      <c r="ABH794"/>
      <c r="ABI794"/>
      <c r="ABJ794"/>
      <c r="ABK794"/>
      <c r="ABL794"/>
      <c r="ABM794"/>
      <c r="ABN794"/>
      <c r="ABO794"/>
      <c r="ABP794"/>
      <c r="ABQ794"/>
      <c r="ABR794"/>
      <c r="ABS794"/>
      <c r="ABT794"/>
      <c r="ABU794"/>
      <c r="ABV794"/>
      <c r="ABW794"/>
      <c r="ABX794"/>
      <c r="ABY794"/>
      <c r="ABZ794"/>
      <c r="ACA794"/>
      <c r="ACB794"/>
      <c r="ACC794"/>
      <c r="ACD794"/>
      <c r="ACE794"/>
      <c r="ACF794"/>
      <c r="ACG794"/>
      <c r="ACH794"/>
      <c r="ACI794"/>
      <c r="ACJ794"/>
      <c r="ACK794"/>
      <c r="ACL794"/>
      <c r="ACM794"/>
      <c r="ACN794"/>
      <c r="ACO794"/>
      <c r="ACP794"/>
      <c r="ACQ794"/>
      <c r="ACR794"/>
      <c r="ACS794"/>
      <c r="ACT794"/>
      <c r="ACU794"/>
      <c r="ACV794"/>
      <c r="ACW794"/>
      <c r="ACX794"/>
      <c r="ACY794"/>
      <c r="ACZ794"/>
      <c r="ADA794"/>
      <c r="ADB794"/>
      <c r="ADC794"/>
      <c r="ADD794"/>
      <c r="ADE794"/>
      <c r="ADF794"/>
      <c r="ADG794"/>
      <c r="ADH794"/>
      <c r="ADI794"/>
      <c r="ADJ794"/>
      <c r="ADK794"/>
      <c r="ADL794"/>
      <c r="ADM794"/>
      <c r="ADN794"/>
      <c r="ADO794"/>
      <c r="ADP794"/>
      <c r="ADQ794"/>
      <c r="ADR794"/>
      <c r="ADS794"/>
      <c r="ADT794"/>
      <c r="ADU794"/>
      <c r="ADV794"/>
      <c r="ADW794"/>
      <c r="ADX794"/>
      <c r="ADY794"/>
      <c r="ADZ794"/>
      <c r="AEA794"/>
      <c r="AEB794"/>
      <c r="AEC794"/>
      <c r="AED794"/>
      <c r="AEE794"/>
      <c r="AEF794"/>
      <c r="AEG794"/>
      <c r="AEH794"/>
      <c r="AEI794"/>
      <c r="AEJ794"/>
      <c r="AEK794"/>
      <c r="AEL794"/>
      <c r="AEM794"/>
      <c r="AEN794"/>
      <c r="AEO794"/>
      <c r="AEP794"/>
      <c r="AEQ794"/>
      <c r="AER794"/>
      <c r="AES794"/>
      <c r="AET794"/>
      <c r="AEU794"/>
      <c r="AEV794"/>
      <c r="AEW794"/>
      <c r="AEX794"/>
      <c r="AEY794"/>
      <c r="AEZ794"/>
      <c r="AFA794"/>
      <c r="AFB794"/>
      <c r="AFC794"/>
      <c r="AFD794"/>
      <c r="AFE794"/>
      <c r="AFF794"/>
      <c r="AFG794"/>
      <c r="AFH794"/>
      <c r="AFI794"/>
      <c r="AFJ794"/>
      <c r="AFK794"/>
      <c r="AFL794"/>
      <c r="AFM794"/>
      <c r="AFN794"/>
      <c r="AFO794"/>
      <c r="AFP794"/>
      <c r="AFQ794"/>
      <c r="AFR794"/>
      <c r="AFS794"/>
      <c r="AFT794"/>
      <c r="AFU794"/>
      <c r="AFV794"/>
      <c r="AFW794"/>
      <c r="AFX794"/>
      <c r="AFY794"/>
      <c r="AFZ794"/>
      <c r="AGA794"/>
      <c r="AGB794"/>
      <c r="AGC794"/>
      <c r="AGD794"/>
      <c r="AGE794"/>
      <c r="AGF794"/>
      <c r="AGG794"/>
      <c r="AGH794"/>
      <c r="AGI794"/>
      <c r="AGJ794"/>
      <c r="AGK794"/>
      <c r="AGL794"/>
      <c r="AGM794"/>
      <c r="AGN794"/>
      <c r="AGO794"/>
      <c r="AGP794"/>
      <c r="AGQ794"/>
      <c r="AGR794"/>
      <c r="AGS794"/>
      <c r="AGT794"/>
      <c r="AGU794"/>
      <c r="AGV794"/>
      <c r="AGW794"/>
      <c r="AGX794"/>
      <c r="AGY794"/>
      <c r="AGZ794"/>
      <c r="AHA794"/>
      <c r="AHB794"/>
      <c r="AHC794"/>
      <c r="AHD794"/>
      <c r="AHE794"/>
      <c r="AHF794"/>
      <c r="AHG794"/>
      <c r="AHH794"/>
      <c r="AHI794"/>
      <c r="AHJ794"/>
      <c r="AHK794"/>
      <c r="AHL794"/>
      <c r="AHM794"/>
      <c r="AHN794"/>
      <c r="AHO794"/>
      <c r="AHP794"/>
      <c r="AHQ794"/>
      <c r="AHR794"/>
      <c r="AHS794"/>
      <c r="AHT794"/>
      <c r="AHU794"/>
      <c r="AHV794"/>
      <c r="AHW794"/>
      <c r="AHX794"/>
      <c r="AHY794"/>
      <c r="AHZ794"/>
      <c r="AIA794"/>
      <c r="AIB794"/>
      <c r="AIC794"/>
      <c r="AID794"/>
      <c r="AIE794"/>
      <c r="AIF794"/>
      <c r="AIG794"/>
      <c r="AIH794"/>
      <c r="AII794"/>
      <c r="AIJ794"/>
      <c r="AIK794"/>
      <c r="AIL794"/>
      <c r="AIM794"/>
      <c r="AIN794"/>
      <c r="AIO794"/>
      <c r="AIP794"/>
      <c r="AIQ794"/>
      <c r="AIR794"/>
      <c r="AIS794"/>
      <c r="AIT794"/>
      <c r="AIU794"/>
      <c r="AIV794"/>
      <c r="AIW794"/>
      <c r="AIX794"/>
      <c r="AIY794"/>
      <c r="AIZ794"/>
      <c r="AJA794"/>
      <c r="AJB794"/>
      <c r="AJC794"/>
      <c r="AJD794"/>
      <c r="AJE794"/>
      <c r="AJF794"/>
      <c r="AJG794"/>
      <c r="AJH794"/>
      <c r="AJI794"/>
      <c r="AJJ794"/>
      <c r="AJK794"/>
      <c r="AJL794"/>
      <c r="AJM794"/>
      <c r="AJN794"/>
      <c r="AJO794"/>
      <c r="AJP794"/>
      <c r="AJQ794"/>
      <c r="AJR794"/>
      <c r="AJS794"/>
      <c r="AJT794"/>
      <c r="AJU794"/>
      <c r="AJV794"/>
      <c r="AJW794"/>
      <c r="AJX794"/>
      <c r="AJY794"/>
      <c r="AJZ794"/>
      <c r="AKA794"/>
      <c r="AKB794"/>
      <c r="AKC794"/>
      <c r="AKD794"/>
      <c r="AKE794"/>
      <c r="AKF794"/>
      <c r="AKG794"/>
      <c r="AKH794"/>
      <c r="AKI794"/>
      <c r="AKJ794"/>
      <c r="AKK794"/>
      <c r="AKL794"/>
      <c r="AKM794"/>
      <c r="AKN794"/>
      <c r="AKO794"/>
      <c r="AKP794"/>
      <c r="AKQ794"/>
      <c r="AKR794"/>
      <c r="AKS794"/>
      <c r="AKT794"/>
      <c r="AKU794"/>
      <c r="AKV794"/>
      <c r="AKW794"/>
      <c r="AKX794"/>
      <c r="AKY794"/>
      <c r="AKZ794"/>
      <c r="ALA794"/>
      <c r="ALB794"/>
      <c r="ALC794"/>
      <c r="ALD794"/>
      <c r="ALE794"/>
      <c r="ALF794"/>
      <c r="ALG794"/>
      <c r="ALH794"/>
      <c r="ALI794"/>
      <c r="ALJ794"/>
      <c r="ALK794"/>
      <c r="ALL794"/>
      <c r="ALM794"/>
      <c r="ALN794"/>
      <c r="ALO794"/>
      <c r="ALP794"/>
      <c r="ALQ794"/>
      <c r="ALR794"/>
      <c r="ALS794"/>
      <c r="ALT794"/>
      <c r="ALU794"/>
      <c r="ALV794"/>
      <c r="ALW794"/>
      <c r="ALX794"/>
      <c r="ALY794"/>
      <c r="ALZ794"/>
      <c r="AMA794"/>
      <c r="AMB794"/>
      <c r="AMC794"/>
      <c r="AMD794"/>
      <c r="AME794"/>
      <c r="AMF794"/>
      <c r="AMG794"/>
      <c r="AMH794"/>
      <c r="AMI794"/>
      <c r="AMJ794"/>
    </row>
    <row r="795" spans="1:1024" ht="31.5" x14ac:dyDescent="0.25">
      <c r="A795" s="252">
        <v>4</v>
      </c>
      <c r="B795" s="253" t="s">
        <v>52</v>
      </c>
      <c r="C795" s="253">
        <v>1</v>
      </c>
      <c r="D795" s="253" t="s">
        <v>52</v>
      </c>
      <c r="E795" s="253">
        <v>41</v>
      </c>
      <c r="F795" s="254">
        <v>88485</v>
      </c>
      <c r="G795" s="255" t="s">
        <v>125</v>
      </c>
      <c r="H795" s="256" t="s">
        <v>56</v>
      </c>
      <c r="I795" s="257">
        <v>102.85</v>
      </c>
      <c r="J795" s="258">
        <v>0.97</v>
      </c>
      <c r="K795" s="258">
        <v>0.66</v>
      </c>
      <c r="L795" s="259">
        <f t="shared" si="234"/>
        <v>1.63</v>
      </c>
      <c r="M795" s="259">
        <f t="shared" si="235"/>
        <v>167.64549999999997</v>
      </c>
      <c r="N795" s="260">
        <f t="shared" si="236"/>
        <v>0.2666</v>
      </c>
      <c r="O795" s="261">
        <f t="shared" si="237"/>
        <v>212.33979029999995</v>
      </c>
      <c r="P795" s="262">
        <f t="shared" si="238"/>
        <v>1.2320257435526996E-4</v>
      </c>
      <c r="Q795" s="242"/>
      <c r="R795" s="243"/>
      <c r="S795" s="263">
        <f t="shared" si="239"/>
        <v>0</v>
      </c>
      <c r="T795" s="263">
        <f t="shared" si="240"/>
        <v>0</v>
      </c>
      <c r="U795" s="83"/>
      <c r="V795" s="310" t="e">
        <f t="shared" si="241"/>
        <v>#DIV/0!</v>
      </c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  <c r="AMG795"/>
      <c r="AMH795"/>
      <c r="AMI795"/>
      <c r="AMJ795"/>
    </row>
    <row r="796" spans="1:1024" ht="31.5" x14ac:dyDescent="0.25">
      <c r="A796" s="252">
        <v>4</v>
      </c>
      <c r="B796" s="253" t="s">
        <v>52</v>
      </c>
      <c r="C796" s="253">
        <v>1</v>
      </c>
      <c r="D796" s="253" t="s">
        <v>52</v>
      </c>
      <c r="E796" s="253">
        <v>42</v>
      </c>
      <c r="F796" s="254" t="s">
        <v>126</v>
      </c>
      <c r="G796" s="255" t="s">
        <v>127</v>
      </c>
      <c r="H796" s="256" t="s">
        <v>56</v>
      </c>
      <c r="I796" s="257">
        <v>35.26</v>
      </c>
      <c r="J796" s="258">
        <v>3.95</v>
      </c>
      <c r="K796" s="258">
        <v>7.18</v>
      </c>
      <c r="L796" s="259">
        <f t="shared" si="234"/>
        <v>11.129999999999999</v>
      </c>
      <c r="M796" s="259">
        <f t="shared" si="235"/>
        <v>392.44379999999995</v>
      </c>
      <c r="N796" s="260">
        <f t="shared" si="236"/>
        <v>0.2666</v>
      </c>
      <c r="O796" s="261">
        <f t="shared" si="237"/>
        <v>497.06931707999991</v>
      </c>
      <c r="P796" s="262">
        <f t="shared" si="238"/>
        <v>2.8840670611358308E-4</v>
      </c>
      <c r="Q796" s="242"/>
      <c r="R796" s="243"/>
      <c r="S796" s="263">
        <f t="shared" si="239"/>
        <v>0</v>
      </c>
      <c r="T796" s="263">
        <f t="shared" si="240"/>
        <v>0</v>
      </c>
      <c r="U796" s="83"/>
      <c r="V796" s="310" t="e">
        <f t="shared" si="241"/>
        <v>#DIV/0!</v>
      </c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  <c r="MM796"/>
      <c r="MN796"/>
      <c r="MO796"/>
      <c r="MP796"/>
      <c r="MQ796"/>
      <c r="MR796"/>
      <c r="MS796"/>
      <c r="MT796"/>
      <c r="MU796"/>
      <c r="MV796"/>
      <c r="MW796"/>
      <c r="MX796"/>
      <c r="MY796"/>
      <c r="MZ796"/>
      <c r="NA796"/>
      <c r="NB796"/>
      <c r="NC796"/>
      <c r="ND796"/>
      <c r="NE796"/>
      <c r="NF796"/>
      <c r="NG796"/>
      <c r="NH796"/>
      <c r="NI796"/>
      <c r="NJ796"/>
      <c r="NK796"/>
      <c r="NL796"/>
      <c r="NM796"/>
      <c r="NN796"/>
      <c r="NO796"/>
      <c r="NP796"/>
      <c r="NQ796"/>
      <c r="NR796"/>
      <c r="NS796"/>
      <c r="NT796"/>
      <c r="NU796"/>
      <c r="NV796"/>
      <c r="NW796"/>
      <c r="NX796"/>
      <c r="NY796"/>
      <c r="NZ796"/>
      <c r="OA796"/>
      <c r="OB796"/>
      <c r="OC796"/>
      <c r="OD796"/>
      <c r="OE796"/>
      <c r="OF796"/>
      <c r="OG796"/>
      <c r="OH796"/>
      <c r="OI796"/>
      <c r="OJ796"/>
      <c r="OK796"/>
      <c r="OL796"/>
      <c r="OM796"/>
      <c r="ON796"/>
      <c r="OO796"/>
      <c r="OP796"/>
      <c r="OQ796"/>
      <c r="OR796"/>
      <c r="OS796"/>
      <c r="OT796"/>
      <c r="OU796"/>
      <c r="OV796"/>
      <c r="OW796"/>
      <c r="OX796"/>
      <c r="OY796"/>
      <c r="OZ796"/>
      <c r="PA796"/>
      <c r="PB796"/>
      <c r="PC796"/>
      <c r="PD796"/>
      <c r="PE796"/>
      <c r="PF796"/>
      <c r="PG796"/>
      <c r="PH796"/>
      <c r="PI796"/>
      <c r="PJ796"/>
      <c r="PK796"/>
      <c r="PL796"/>
      <c r="PM796"/>
      <c r="PN796"/>
      <c r="PO796"/>
      <c r="PP796"/>
      <c r="PQ796"/>
      <c r="PR796"/>
      <c r="PS796"/>
      <c r="PT796"/>
      <c r="PU796"/>
      <c r="PV796"/>
      <c r="PW796"/>
      <c r="PX796"/>
      <c r="PY796"/>
      <c r="PZ796"/>
      <c r="QA796"/>
      <c r="QB796"/>
      <c r="QC796"/>
      <c r="QD796"/>
      <c r="QE796"/>
      <c r="QF796"/>
      <c r="QG796"/>
      <c r="QH796"/>
      <c r="QI796"/>
      <c r="QJ796"/>
      <c r="QK796"/>
      <c r="QL796"/>
      <c r="QM796"/>
      <c r="QN796"/>
      <c r="QO796"/>
      <c r="QP796"/>
      <c r="QQ796"/>
      <c r="QR796"/>
      <c r="QS796"/>
      <c r="QT796"/>
      <c r="QU796"/>
      <c r="QV796"/>
      <c r="QW796"/>
      <c r="QX796"/>
      <c r="QY796"/>
      <c r="QZ796"/>
      <c r="RA796"/>
      <c r="RB796"/>
      <c r="RC796"/>
      <c r="RD796"/>
      <c r="RE796"/>
      <c r="RF796"/>
      <c r="RG796"/>
      <c r="RH796"/>
      <c r="RI796"/>
      <c r="RJ796"/>
      <c r="RK796"/>
      <c r="RL796"/>
      <c r="RM796"/>
      <c r="RN796"/>
      <c r="RO796"/>
      <c r="RP796"/>
      <c r="RQ796"/>
      <c r="RR796"/>
      <c r="RS796"/>
      <c r="RT796"/>
      <c r="RU796"/>
      <c r="RV796"/>
      <c r="RW796"/>
      <c r="RX796"/>
      <c r="RY796"/>
      <c r="RZ796"/>
      <c r="SA796"/>
      <c r="SB796"/>
      <c r="SC796"/>
      <c r="SD796"/>
      <c r="SE796"/>
      <c r="SF796"/>
      <c r="SG796"/>
      <c r="SH796"/>
      <c r="SI796"/>
      <c r="SJ796"/>
      <c r="SK796"/>
      <c r="SL796"/>
      <c r="SM796"/>
      <c r="SN796"/>
      <c r="SO796"/>
      <c r="SP796"/>
      <c r="SQ796"/>
      <c r="SR796"/>
      <c r="SS796"/>
      <c r="ST796"/>
      <c r="SU796"/>
      <c r="SV796"/>
      <c r="SW796"/>
      <c r="SX796"/>
      <c r="SY796"/>
      <c r="SZ796"/>
      <c r="TA796"/>
      <c r="TB796"/>
      <c r="TC796"/>
      <c r="TD796"/>
      <c r="TE796"/>
      <c r="TF796"/>
      <c r="TG796"/>
      <c r="TH796"/>
      <c r="TI796"/>
      <c r="TJ796"/>
      <c r="TK796"/>
      <c r="TL796"/>
      <c r="TM796"/>
      <c r="TN796"/>
      <c r="TO796"/>
      <c r="TP796"/>
      <c r="TQ796"/>
      <c r="TR796"/>
      <c r="TS796"/>
      <c r="TT796"/>
      <c r="TU796"/>
      <c r="TV796"/>
      <c r="TW796"/>
      <c r="TX796"/>
      <c r="TY796"/>
      <c r="TZ796"/>
      <c r="UA796"/>
      <c r="UB796"/>
      <c r="UC796"/>
      <c r="UD796"/>
      <c r="UE796"/>
      <c r="UF796"/>
      <c r="UG796"/>
      <c r="UH796"/>
      <c r="UI796"/>
      <c r="UJ796"/>
      <c r="UK796"/>
      <c r="UL796"/>
      <c r="UM796"/>
      <c r="UN796"/>
      <c r="UO796"/>
      <c r="UP796"/>
      <c r="UQ796"/>
      <c r="UR796"/>
      <c r="US796"/>
      <c r="UT796"/>
      <c r="UU796"/>
      <c r="UV796"/>
      <c r="UW796"/>
      <c r="UX796"/>
      <c r="UY796"/>
      <c r="UZ796"/>
      <c r="VA796"/>
      <c r="VB796"/>
      <c r="VC796"/>
      <c r="VD796"/>
      <c r="VE796"/>
      <c r="VF796"/>
      <c r="VG796"/>
      <c r="VH796"/>
      <c r="VI796"/>
      <c r="VJ796"/>
      <c r="VK796"/>
      <c r="VL796"/>
      <c r="VM796"/>
      <c r="VN796"/>
      <c r="VO796"/>
      <c r="VP796"/>
      <c r="VQ796"/>
      <c r="VR796"/>
      <c r="VS796"/>
      <c r="VT796"/>
      <c r="VU796"/>
      <c r="VV796"/>
      <c r="VW796"/>
      <c r="VX796"/>
      <c r="VY796"/>
      <c r="VZ796"/>
      <c r="WA796"/>
      <c r="WB796"/>
      <c r="WC796"/>
      <c r="WD796"/>
      <c r="WE796"/>
      <c r="WF796"/>
      <c r="WG796"/>
      <c r="WH796"/>
      <c r="WI796"/>
      <c r="WJ796"/>
      <c r="WK796"/>
      <c r="WL796"/>
      <c r="WM796"/>
      <c r="WN796"/>
      <c r="WO796"/>
      <c r="WP796"/>
      <c r="WQ796"/>
      <c r="WR796"/>
      <c r="WS796"/>
      <c r="WT796"/>
      <c r="WU796"/>
      <c r="WV796"/>
      <c r="WW796"/>
      <c r="WX796"/>
      <c r="WY796"/>
      <c r="WZ796"/>
      <c r="XA796"/>
      <c r="XB796"/>
      <c r="XC796"/>
      <c r="XD796"/>
      <c r="XE796"/>
      <c r="XF796"/>
      <c r="XG796"/>
      <c r="XH796"/>
      <c r="XI796"/>
      <c r="XJ796"/>
      <c r="XK796"/>
      <c r="XL796"/>
      <c r="XM796"/>
      <c r="XN796"/>
      <c r="XO796"/>
      <c r="XP796"/>
      <c r="XQ796"/>
      <c r="XR796"/>
      <c r="XS796"/>
      <c r="XT796"/>
      <c r="XU796"/>
      <c r="XV796"/>
      <c r="XW796"/>
      <c r="XX796"/>
      <c r="XY796"/>
      <c r="XZ796"/>
      <c r="YA796"/>
      <c r="YB796"/>
      <c r="YC796"/>
      <c r="YD796"/>
      <c r="YE796"/>
      <c r="YF796"/>
      <c r="YG796"/>
      <c r="YH796"/>
      <c r="YI796"/>
      <c r="YJ796"/>
      <c r="YK796"/>
      <c r="YL796"/>
      <c r="YM796"/>
      <c r="YN796"/>
      <c r="YO796"/>
      <c r="YP796"/>
      <c r="YQ796"/>
      <c r="YR796"/>
      <c r="YS796"/>
      <c r="YT796"/>
      <c r="YU796"/>
      <c r="YV796"/>
      <c r="YW796"/>
      <c r="YX796"/>
      <c r="YY796"/>
      <c r="YZ796"/>
      <c r="ZA796"/>
      <c r="ZB796"/>
      <c r="ZC796"/>
      <c r="ZD796"/>
      <c r="ZE796"/>
      <c r="ZF796"/>
      <c r="ZG796"/>
      <c r="ZH796"/>
      <c r="ZI796"/>
      <c r="ZJ796"/>
      <c r="ZK796"/>
      <c r="ZL796"/>
      <c r="ZM796"/>
      <c r="ZN796"/>
      <c r="ZO796"/>
      <c r="ZP796"/>
      <c r="ZQ796"/>
      <c r="ZR796"/>
      <c r="ZS796"/>
      <c r="ZT796"/>
      <c r="ZU796"/>
      <c r="ZV796"/>
      <c r="ZW796"/>
      <c r="ZX796"/>
      <c r="ZY796"/>
      <c r="ZZ796"/>
      <c r="AAA796"/>
      <c r="AAB796"/>
      <c r="AAC796"/>
      <c r="AAD796"/>
      <c r="AAE796"/>
      <c r="AAF796"/>
      <c r="AAG796"/>
      <c r="AAH796"/>
      <c r="AAI796"/>
      <c r="AAJ796"/>
      <c r="AAK796"/>
      <c r="AAL796"/>
      <c r="AAM796"/>
      <c r="AAN796"/>
      <c r="AAO796"/>
      <c r="AAP796"/>
      <c r="AAQ796"/>
      <c r="AAR796"/>
      <c r="AAS796"/>
      <c r="AAT796"/>
      <c r="AAU796"/>
      <c r="AAV796"/>
      <c r="AAW796"/>
      <c r="AAX796"/>
      <c r="AAY796"/>
      <c r="AAZ796"/>
      <c r="ABA796"/>
      <c r="ABB796"/>
      <c r="ABC796"/>
      <c r="ABD796"/>
      <c r="ABE796"/>
      <c r="ABF796"/>
      <c r="ABG796"/>
      <c r="ABH796"/>
      <c r="ABI796"/>
      <c r="ABJ796"/>
      <c r="ABK796"/>
      <c r="ABL796"/>
      <c r="ABM796"/>
      <c r="ABN796"/>
      <c r="ABO796"/>
      <c r="ABP796"/>
      <c r="ABQ796"/>
      <c r="ABR796"/>
      <c r="ABS796"/>
      <c r="ABT796"/>
      <c r="ABU796"/>
      <c r="ABV796"/>
      <c r="ABW796"/>
      <c r="ABX796"/>
      <c r="ABY796"/>
      <c r="ABZ796"/>
      <c r="ACA796"/>
      <c r="ACB796"/>
      <c r="ACC796"/>
      <c r="ACD796"/>
      <c r="ACE796"/>
      <c r="ACF796"/>
      <c r="ACG796"/>
      <c r="ACH796"/>
      <c r="ACI796"/>
      <c r="ACJ796"/>
      <c r="ACK796"/>
      <c r="ACL796"/>
      <c r="ACM796"/>
      <c r="ACN796"/>
      <c r="ACO796"/>
      <c r="ACP796"/>
      <c r="ACQ796"/>
      <c r="ACR796"/>
      <c r="ACS796"/>
      <c r="ACT796"/>
      <c r="ACU796"/>
      <c r="ACV796"/>
      <c r="ACW796"/>
      <c r="ACX796"/>
      <c r="ACY796"/>
      <c r="ACZ796"/>
      <c r="ADA796"/>
      <c r="ADB796"/>
      <c r="ADC796"/>
      <c r="ADD796"/>
      <c r="ADE796"/>
      <c r="ADF796"/>
      <c r="ADG796"/>
      <c r="ADH796"/>
      <c r="ADI796"/>
      <c r="ADJ796"/>
      <c r="ADK796"/>
      <c r="ADL796"/>
      <c r="ADM796"/>
      <c r="ADN796"/>
      <c r="ADO796"/>
      <c r="ADP796"/>
      <c r="ADQ796"/>
      <c r="ADR796"/>
      <c r="ADS796"/>
      <c r="ADT796"/>
      <c r="ADU796"/>
      <c r="ADV796"/>
      <c r="ADW796"/>
      <c r="ADX796"/>
      <c r="ADY796"/>
      <c r="ADZ796"/>
      <c r="AEA796"/>
      <c r="AEB796"/>
      <c r="AEC796"/>
      <c r="AED796"/>
      <c r="AEE796"/>
      <c r="AEF796"/>
      <c r="AEG796"/>
      <c r="AEH796"/>
      <c r="AEI796"/>
      <c r="AEJ796"/>
      <c r="AEK796"/>
      <c r="AEL796"/>
      <c r="AEM796"/>
      <c r="AEN796"/>
      <c r="AEO796"/>
      <c r="AEP796"/>
      <c r="AEQ796"/>
      <c r="AER796"/>
      <c r="AES796"/>
      <c r="AET796"/>
      <c r="AEU796"/>
      <c r="AEV796"/>
      <c r="AEW796"/>
      <c r="AEX796"/>
      <c r="AEY796"/>
      <c r="AEZ796"/>
      <c r="AFA796"/>
      <c r="AFB796"/>
      <c r="AFC796"/>
      <c r="AFD796"/>
      <c r="AFE796"/>
      <c r="AFF796"/>
      <c r="AFG796"/>
      <c r="AFH796"/>
      <c r="AFI796"/>
      <c r="AFJ796"/>
      <c r="AFK796"/>
      <c r="AFL796"/>
      <c r="AFM796"/>
      <c r="AFN796"/>
      <c r="AFO796"/>
      <c r="AFP796"/>
      <c r="AFQ796"/>
      <c r="AFR796"/>
      <c r="AFS796"/>
      <c r="AFT796"/>
      <c r="AFU796"/>
      <c r="AFV796"/>
      <c r="AFW796"/>
      <c r="AFX796"/>
      <c r="AFY796"/>
      <c r="AFZ796"/>
      <c r="AGA796"/>
      <c r="AGB796"/>
      <c r="AGC796"/>
      <c r="AGD796"/>
      <c r="AGE796"/>
      <c r="AGF796"/>
      <c r="AGG796"/>
      <c r="AGH796"/>
      <c r="AGI796"/>
      <c r="AGJ796"/>
      <c r="AGK796"/>
      <c r="AGL796"/>
      <c r="AGM796"/>
      <c r="AGN796"/>
      <c r="AGO796"/>
      <c r="AGP796"/>
      <c r="AGQ796"/>
      <c r="AGR796"/>
      <c r="AGS796"/>
      <c r="AGT796"/>
      <c r="AGU796"/>
      <c r="AGV796"/>
      <c r="AGW796"/>
      <c r="AGX796"/>
      <c r="AGY796"/>
      <c r="AGZ796"/>
      <c r="AHA796"/>
      <c r="AHB796"/>
      <c r="AHC796"/>
      <c r="AHD796"/>
      <c r="AHE796"/>
      <c r="AHF796"/>
      <c r="AHG796"/>
      <c r="AHH796"/>
      <c r="AHI796"/>
      <c r="AHJ796"/>
      <c r="AHK796"/>
      <c r="AHL796"/>
      <c r="AHM796"/>
      <c r="AHN796"/>
      <c r="AHO796"/>
      <c r="AHP796"/>
      <c r="AHQ796"/>
      <c r="AHR796"/>
      <c r="AHS796"/>
      <c r="AHT796"/>
      <c r="AHU796"/>
      <c r="AHV796"/>
      <c r="AHW796"/>
      <c r="AHX796"/>
      <c r="AHY796"/>
      <c r="AHZ796"/>
      <c r="AIA796"/>
      <c r="AIB796"/>
      <c r="AIC796"/>
      <c r="AID796"/>
      <c r="AIE796"/>
      <c r="AIF796"/>
      <c r="AIG796"/>
      <c r="AIH796"/>
      <c r="AII796"/>
      <c r="AIJ796"/>
      <c r="AIK796"/>
      <c r="AIL796"/>
      <c r="AIM796"/>
      <c r="AIN796"/>
      <c r="AIO796"/>
      <c r="AIP796"/>
      <c r="AIQ796"/>
      <c r="AIR796"/>
      <c r="AIS796"/>
      <c r="AIT796"/>
      <c r="AIU796"/>
      <c r="AIV796"/>
      <c r="AIW796"/>
      <c r="AIX796"/>
      <c r="AIY796"/>
      <c r="AIZ796"/>
      <c r="AJA796"/>
      <c r="AJB796"/>
      <c r="AJC796"/>
      <c r="AJD796"/>
      <c r="AJE796"/>
      <c r="AJF796"/>
      <c r="AJG796"/>
      <c r="AJH796"/>
      <c r="AJI796"/>
      <c r="AJJ796"/>
      <c r="AJK796"/>
      <c r="AJL796"/>
      <c r="AJM796"/>
      <c r="AJN796"/>
      <c r="AJO796"/>
      <c r="AJP796"/>
      <c r="AJQ796"/>
      <c r="AJR796"/>
      <c r="AJS796"/>
      <c r="AJT796"/>
      <c r="AJU796"/>
      <c r="AJV796"/>
      <c r="AJW796"/>
      <c r="AJX796"/>
      <c r="AJY796"/>
      <c r="AJZ796"/>
      <c r="AKA796"/>
      <c r="AKB796"/>
      <c r="AKC796"/>
      <c r="AKD796"/>
      <c r="AKE796"/>
      <c r="AKF796"/>
      <c r="AKG796"/>
      <c r="AKH796"/>
      <c r="AKI796"/>
      <c r="AKJ796"/>
      <c r="AKK796"/>
      <c r="AKL796"/>
      <c r="AKM796"/>
      <c r="AKN796"/>
      <c r="AKO796"/>
      <c r="AKP796"/>
      <c r="AKQ796"/>
      <c r="AKR796"/>
      <c r="AKS796"/>
      <c r="AKT796"/>
      <c r="AKU796"/>
      <c r="AKV796"/>
      <c r="AKW796"/>
      <c r="AKX796"/>
      <c r="AKY796"/>
      <c r="AKZ796"/>
      <c r="ALA796"/>
      <c r="ALB796"/>
      <c r="ALC796"/>
      <c r="ALD796"/>
      <c r="ALE796"/>
      <c r="ALF796"/>
      <c r="ALG796"/>
      <c r="ALH796"/>
      <c r="ALI796"/>
      <c r="ALJ796"/>
      <c r="ALK796"/>
      <c r="ALL796"/>
      <c r="ALM796"/>
      <c r="ALN796"/>
      <c r="ALO796"/>
      <c r="ALP796"/>
      <c r="ALQ796"/>
      <c r="ALR796"/>
      <c r="ALS796"/>
      <c r="ALT796"/>
      <c r="ALU796"/>
      <c r="ALV796"/>
      <c r="ALW796"/>
      <c r="ALX796"/>
      <c r="ALY796"/>
      <c r="ALZ796"/>
      <c r="AMA796"/>
      <c r="AMB796"/>
      <c r="AMC796"/>
      <c r="AMD796"/>
      <c r="AME796"/>
      <c r="AMF796"/>
      <c r="AMG796"/>
      <c r="AMH796"/>
      <c r="AMI796"/>
      <c r="AMJ796"/>
    </row>
    <row r="797" spans="1:1024" ht="31.5" x14ac:dyDescent="0.25">
      <c r="A797" s="252">
        <v>4</v>
      </c>
      <c r="B797" s="253" t="s">
        <v>52</v>
      </c>
      <c r="C797" s="253">
        <v>1</v>
      </c>
      <c r="D797" s="253" t="s">
        <v>52</v>
      </c>
      <c r="E797" s="253">
        <v>43</v>
      </c>
      <c r="F797" s="254"/>
      <c r="G797" s="255"/>
      <c r="H797" s="256"/>
      <c r="I797" s="257"/>
      <c r="J797" s="258"/>
      <c r="K797" s="258"/>
      <c r="L797" s="259"/>
      <c r="M797" s="259"/>
      <c r="N797" s="260"/>
      <c r="O797" s="261"/>
      <c r="P797" s="262"/>
      <c r="Q797" s="242"/>
      <c r="R797" s="243"/>
      <c r="S797" s="243"/>
      <c r="T797" s="243"/>
      <c r="U797" s="83"/>
      <c r="V797" s="314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  <c r="MM797"/>
      <c r="MN797"/>
      <c r="MO797"/>
      <c r="MP797"/>
      <c r="MQ797"/>
      <c r="MR797"/>
      <c r="MS797"/>
      <c r="MT797"/>
      <c r="MU797"/>
      <c r="MV797"/>
      <c r="MW797"/>
      <c r="MX797"/>
      <c r="MY797"/>
      <c r="MZ797"/>
      <c r="NA797"/>
      <c r="NB797"/>
      <c r="NC797"/>
      <c r="ND797"/>
      <c r="NE797"/>
      <c r="NF797"/>
      <c r="NG797"/>
      <c r="NH797"/>
      <c r="NI797"/>
      <c r="NJ797"/>
      <c r="NK797"/>
      <c r="NL797"/>
      <c r="NM797"/>
      <c r="NN797"/>
      <c r="NO797"/>
      <c r="NP797"/>
      <c r="NQ797"/>
      <c r="NR797"/>
      <c r="NS797"/>
      <c r="NT797"/>
      <c r="NU797"/>
      <c r="NV797"/>
      <c r="NW797"/>
      <c r="NX797"/>
      <c r="NY797"/>
      <c r="NZ797"/>
      <c r="OA797"/>
      <c r="OB797"/>
      <c r="OC797"/>
      <c r="OD797"/>
      <c r="OE797"/>
      <c r="OF797"/>
      <c r="OG797"/>
      <c r="OH797"/>
      <c r="OI797"/>
      <c r="OJ797"/>
      <c r="OK797"/>
      <c r="OL797"/>
      <c r="OM797"/>
      <c r="ON797"/>
      <c r="OO797"/>
      <c r="OP797"/>
      <c r="OQ797"/>
      <c r="OR797"/>
      <c r="OS797"/>
      <c r="OT797"/>
      <c r="OU797"/>
      <c r="OV797"/>
      <c r="OW797"/>
      <c r="OX797"/>
      <c r="OY797"/>
      <c r="OZ797"/>
      <c r="PA797"/>
      <c r="PB797"/>
      <c r="PC797"/>
      <c r="PD797"/>
      <c r="PE797"/>
      <c r="PF797"/>
      <c r="PG797"/>
      <c r="PH797"/>
      <c r="PI797"/>
      <c r="PJ797"/>
      <c r="PK797"/>
      <c r="PL797"/>
      <c r="PM797"/>
      <c r="PN797"/>
      <c r="PO797"/>
      <c r="PP797"/>
      <c r="PQ797"/>
      <c r="PR797"/>
      <c r="PS797"/>
      <c r="PT797"/>
      <c r="PU797"/>
      <c r="PV797"/>
      <c r="PW797"/>
      <c r="PX797"/>
      <c r="PY797"/>
      <c r="PZ797"/>
      <c r="QA797"/>
      <c r="QB797"/>
      <c r="QC797"/>
      <c r="QD797"/>
      <c r="QE797"/>
      <c r="QF797"/>
      <c r="QG797"/>
      <c r="QH797"/>
      <c r="QI797"/>
      <c r="QJ797"/>
      <c r="QK797"/>
      <c r="QL797"/>
      <c r="QM797"/>
      <c r="QN797"/>
      <c r="QO797"/>
      <c r="QP797"/>
      <c r="QQ797"/>
      <c r="QR797"/>
      <c r="QS797"/>
      <c r="QT797"/>
      <c r="QU797"/>
      <c r="QV797"/>
      <c r="QW797"/>
      <c r="QX797"/>
      <c r="QY797"/>
      <c r="QZ797"/>
      <c r="RA797"/>
      <c r="RB797"/>
      <c r="RC797"/>
      <c r="RD797"/>
      <c r="RE797"/>
      <c r="RF797"/>
      <c r="RG797"/>
      <c r="RH797"/>
      <c r="RI797"/>
      <c r="RJ797"/>
      <c r="RK797"/>
      <c r="RL797"/>
      <c r="RM797"/>
      <c r="RN797"/>
      <c r="RO797"/>
      <c r="RP797"/>
      <c r="RQ797"/>
      <c r="RR797"/>
      <c r="RS797"/>
      <c r="RT797"/>
      <c r="RU797"/>
      <c r="RV797"/>
      <c r="RW797"/>
      <c r="RX797"/>
      <c r="RY797"/>
      <c r="RZ797"/>
      <c r="SA797"/>
      <c r="SB797"/>
      <c r="SC797"/>
      <c r="SD797"/>
      <c r="SE797"/>
      <c r="SF797"/>
      <c r="SG797"/>
      <c r="SH797"/>
      <c r="SI797"/>
      <c r="SJ797"/>
      <c r="SK797"/>
      <c r="SL797"/>
      <c r="SM797"/>
      <c r="SN797"/>
      <c r="SO797"/>
      <c r="SP797"/>
      <c r="SQ797"/>
      <c r="SR797"/>
      <c r="SS797"/>
      <c r="ST797"/>
      <c r="SU797"/>
      <c r="SV797"/>
      <c r="SW797"/>
      <c r="SX797"/>
      <c r="SY797"/>
      <c r="SZ797"/>
      <c r="TA797"/>
      <c r="TB797"/>
      <c r="TC797"/>
      <c r="TD797"/>
      <c r="TE797"/>
      <c r="TF797"/>
      <c r="TG797"/>
      <c r="TH797"/>
      <c r="TI797"/>
      <c r="TJ797"/>
      <c r="TK797"/>
      <c r="TL797"/>
      <c r="TM797"/>
      <c r="TN797"/>
      <c r="TO797"/>
      <c r="TP797"/>
      <c r="TQ797"/>
      <c r="TR797"/>
      <c r="TS797"/>
      <c r="TT797"/>
      <c r="TU797"/>
      <c r="TV797"/>
      <c r="TW797"/>
      <c r="TX797"/>
      <c r="TY797"/>
      <c r="TZ797"/>
      <c r="UA797"/>
      <c r="UB797"/>
      <c r="UC797"/>
      <c r="UD797"/>
      <c r="UE797"/>
      <c r="UF797"/>
      <c r="UG797"/>
      <c r="UH797"/>
      <c r="UI797"/>
      <c r="UJ797"/>
      <c r="UK797"/>
      <c r="UL797"/>
      <c r="UM797"/>
      <c r="UN797"/>
      <c r="UO797"/>
      <c r="UP797"/>
      <c r="UQ797"/>
      <c r="UR797"/>
      <c r="US797"/>
      <c r="UT797"/>
      <c r="UU797"/>
      <c r="UV797"/>
      <c r="UW797"/>
      <c r="UX797"/>
      <c r="UY797"/>
      <c r="UZ797"/>
      <c r="VA797"/>
      <c r="VB797"/>
      <c r="VC797"/>
      <c r="VD797"/>
      <c r="VE797"/>
      <c r="VF797"/>
      <c r="VG797"/>
      <c r="VH797"/>
      <c r="VI797"/>
      <c r="VJ797"/>
      <c r="VK797"/>
      <c r="VL797"/>
      <c r="VM797"/>
      <c r="VN797"/>
      <c r="VO797"/>
      <c r="VP797"/>
      <c r="VQ797"/>
      <c r="VR797"/>
      <c r="VS797"/>
      <c r="VT797"/>
      <c r="VU797"/>
      <c r="VV797"/>
      <c r="VW797"/>
      <c r="VX797"/>
      <c r="VY797"/>
      <c r="VZ797"/>
      <c r="WA797"/>
      <c r="WB797"/>
      <c r="WC797"/>
      <c r="WD797"/>
      <c r="WE797"/>
      <c r="WF797"/>
      <c r="WG797"/>
      <c r="WH797"/>
      <c r="WI797"/>
      <c r="WJ797"/>
      <c r="WK797"/>
      <c r="WL797"/>
      <c r="WM797"/>
      <c r="WN797"/>
      <c r="WO797"/>
      <c r="WP797"/>
      <c r="WQ797"/>
      <c r="WR797"/>
      <c r="WS797"/>
      <c r="WT797"/>
      <c r="WU797"/>
      <c r="WV797"/>
      <c r="WW797"/>
      <c r="WX797"/>
      <c r="WY797"/>
      <c r="WZ797"/>
      <c r="XA797"/>
      <c r="XB797"/>
      <c r="XC797"/>
      <c r="XD797"/>
      <c r="XE797"/>
      <c r="XF797"/>
      <c r="XG797"/>
      <c r="XH797"/>
      <c r="XI797"/>
      <c r="XJ797"/>
      <c r="XK797"/>
      <c r="XL797"/>
      <c r="XM797"/>
      <c r="XN797"/>
      <c r="XO797"/>
      <c r="XP797"/>
      <c r="XQ797"/>
      <c r="XR797"/>
      <c r="XS797"/>
      <c r="XT797"/>
      <c r="XU797"/>
      <c r="XV797"/>
      <c r="XW797"/>
      <c r="XX797"/>
      <c r="XY797"/>
      <c r="XZ797"/>
      <c r="YA797"/>
      <c r="YB797"/>
      <c r="YC797"/>
      <c r="YD797"/>
      <c r="YE797"/>
      <c r="YF797"/>
      <c r="YG797"/>
      <c r="YH797"/>
      <c r="YI797"/>
      <c r="YJ797"/>
      <c r="YK797"/>
      <c r="YL797"/>
      <c r="YM797"/>
      <c r="YN797"/>
      <c r="YO797"/>
      <c r="YP797"/>
      <c r="YQ797"/>
      <c r="YR797"/>
      <c r="YS797"/>
      <c r="YT797"/>
      <c r="YU797"/>
      <c r="YV797"/>
      <c r="YW797"/>
      <c r="YX797"/>
      <c r="YY797"/>
      <c r="YZ797"/>
      <c r="ZA797"/>
      <c r="ZB797"/>
      <c r="ZC797"/>
      <c r="ZD797"/>
      <c r="ZE797"/>
      <c r="ZF797"/>
      <c r="ZG797"/>
      <c r="ZH797"/>
      <c r="ZI797"/>
      <c r="ZJ797"/>
      <c r="ZK797"/>
      <c r="ZL797"/>
      <c r="ZM797"/>
      <c r="ZN797"/>
      <c r="ZO797"/>
      <c r="ZP797"/>
      <c r="ZQ797"/>
      <c r="ZR797"/>
      <c r="ZS797"/>
      <c r="ZT797"/>
      <c r="ZU797"/>
      <c r="ZV797"/>
      <c r="ZW797"/>
      <c r="ZX797"/>
      <c r="ZY797"/>
      <c r="ZZ797"/>
      <c r="AAA797"/>
      <c r="AAB797"/>
      <c r="AAC797"/>
      <c r="AAD797"/>
      <c r="AAE797"/>
      <c r="AAF797"/>
      <c r="AAG797"/>
      <c r="AAH797"/>
      <c r="AAI797"/>
      <c r="AAJ797"/>
      <c r="AAK797"/>
      <c r="AAL797"/>
      <c r="AAM797"/>
      <c r="AAN797"/>
      <c r="AAO797"/>
      <c r="AAP797"/>
      <c r="AAQ797"/>
      <c r="AAR797"/>
      <c r="AAS797"/>
      <c r="AAT797"/>
      <c r="AAU797"/>
      <c r="AAV797"/>
      <c r="AAW797"/>
      <c r="AAX797"/>
      <c r="AAY797"/>
      <c r="AAZ797"/>
      <c r="ABA797"/>
      <c r="ABB797"/>
      <c r="ABC797"/>
      <c r="ABD797"/>
      <c r="ABE797"/>
      <c r="ABF797"/>
      <c r="ABG797"/>
      <c r="ABH797"/>
      <c r="ABI797"/>
      <c r="ABJ797"/>
      <c r="ABK797"/>
      <c r="ABL797"/>
      <c r="ABM797"/>
      <c r="ABN797"/>
      <c r="ABO797"/>
      <c r="ABP797"/>
      <c r="ABQ797"/>
      <c r="ABR797"/>
      <c r="ABS797"/>
      <c r="ABT797"/>
      <c r="ABU797"/>
      <c r="ABV797"/>
      <c r="ABW797"/>
      <c r="ABX797"/>
      <c r="ABY797"/>
      <c r="ABZ797"/>
      <c r="ACA797"/>
      <c r="ACB797"/>
      <c r="ACC797"/>
      <c r="ACD797"/>
      <c r="ACE797"/>
      <c r="ACF797"/>
      <c r="ACG797"/>
      <c r="ACH797"/>
      <c r="ACI797"/>
      <c r="ACJ797"/>
      <c r="ACK797"/>
      <c r="ACL797"/>
      <c r="ACM797"/>
      <c r="ACN797"/>
      <c r="ACO797"/>
      <c r="ACP797"/>
      <c r="ACQ797"/>
      <c r="ACR797"/>
      <c r="ACS797"/>
      <c r="ACT797"/>
      <c r="ACU797"/>
      <c r="ACV797"/>
      <c r="ACW797"/>
      <c r="ACX797"/>
      <c r="ACY797"/>
      <c r="ACZ797"/>
      <c r="ADA797"/>
      <c r="ADB797"/>
      <c r="ADC797"/>
      <c r="ADD797"/>
      <c r="ADE797"/>
      <c r="ADF797"/>
      <c r="ADG797"/>
      <c r="ADH797"/>
      <c r="ADI797"/>
      <c r="ADJ797"/>
      <c r="ADK797"/>
      <c r="ADL797"/>
      <c r="ADM797"/>
      <c r="ADN797"/>
      <c r="ADO797"/>
      <c r="ADP797"/>
      <c r="ADQ797"/>
      <c r="ADR797"/>
      <c r="ADS797"/>
      <c r="ADT797"/>
      <c r="ADU797"/>
      <c r="ADV797"/>
      <c r="ADW797"/>
      <c r="ADX797"/>
      <c r="ADY797"/>
      <c r="ADZ797"/>
      <c r="AEA797"/>
      <c r="AEB797"/>
      <c r="AEC797"/>
      <c r="AED797"/>
      <c r="AEE797"/>
      <c r="AEF797"/>
      <c r="AEG797"/>
      <c r="AEH797"/>
      <c r="AEI797"/>
      <c r="AEJ797"/>
      <c r="AEK797"/>
      <c r="AEL797"/>
      <c r="AEM797"/>
      <c r="AEN797"/>
      <c r="AEO797"/>
      <c r="AEP797"/>
      <c r="AEQ797"/>
      <c r="AER797"/>
      <c r="AES797"/>
      <c r="AET797"/>
      <c r="AEU797"/>
      <c r="AEV797"/>
      <c r="AEW797"/>
      <c r="AEX797"/>
      <c r="AEY797"/>
      <c r="AEZ797"/>
      <c r="AFA797"/>
      <c r="AFB797"/>
      <c r="AFC797"/>
      <c r="AFD797"/>
      <c r="AFE797"/>
      <c r="AFF797"/>
      <c r="AFG797"/>
      <c r="AFH797"/>
      <c r="AFI797"/>
      <c r="AFJ797"/>
      <c r="AFK797"/>
      <c r="AFL797"/>
      <c r="AFM797"/>
      <c r="AFN797"/>
      <c r="AFO797"/>
      <c r="AFP797"/>
      <c r="AFQ797"/>
      <c r="AFR797"/>
      <c r="AFS797"/>
      <c r="AFT797"/>
      <c r="AFU797"/>
      <c r="AFV797"/>
      <c r="AFW797"/>
      <c r="AFX797"/>
      <c r="AFY797"/>
      <c r="AFZ797"/>
      <c r="AGA797"/>
      <c r="AGB797"/>
      <c r="AGC797"/>
      <c r="AGD797"/>
      <c r="AGE797"/>
      <c r="AGF797"/>
      <c r="AGG797"/>
      <c r="AGH797"/>
      <c r="AGI797"/>
      <c r="AGJ797"/>
      <c r="AGK797"/>
      <c r="AGL797"/>
      <c r="AGM797"/>
      <c r="AGN797"/>
      <c r="AGO797"/>
      <c r="AGP797"/>
      <c r="AGQ797"/>
      <c r="AGR797"/>
      <c r="AGS797"/>
      <c r="AGT797"/>
      <c r="AGU797"/>
      <c r="AGV797"/>
      <c r="AGW797"/>
      <c r="AGX797"/>
      <c r="AGY797"/>
      <c r="AGZ797"/>
      <c r="AHA797"/>
      <c r="AHB797"/>
      <c r="AHC797"/>
      <c r="AHD797"/>
      <c r="AHE797"/>
      <c r="AHF797"/>
      <c r="AHG797"/>
      <c r="AHH797"/>
      <c r="AHI797"/>
      <c r="AHJ797"/>
      <c r="AHK797"/>
      <c r="AHL797"/>
      <c r="AHM797"/>
      <c r="AHN797"/>
      <c r="AHO797"/>
      <c r="AHP797"/>
      <c r="AHQ797"/>
      <c r="AHR797"/>
      <c r="AHS797"/>
      <c r="AHT797"/>
      <c r="AHU797"/>
      <c r="AHV797"/>
      <c r="AHW797"/>
      <c r="AHX797"/>
      <c r="AHY797"/>
      <c r="AHZ797"/>
      <c r="AIA797"/>
      <c r="AIB797"/>
      <c r="AIC797"/>
      <c r="AID797"/>
      <c r="AIE797"/>
      <c r="AIF797"/>
      <c r="AIG797"/>
      <c r="AIH797"/>
      <c r="AII797"/>
      <c r="AIJ797"/>
      <c r="AIK797"/>
      <c r="AIL797"/>
      <c r="AIM797"/>
      <c r="AIN797"/>
      <c r="AIO797"/>
      <c r="AIP797"/>
      <c r="AIQ797"/>
      <c r="AIR797"/>
      <c r="AIS797"/>
      <c r="AIT797"/>
      <c r="AIU797"/>
      <c r="AIV797"/>
      <c r="AIW797"/>
      <c r="AIX797"/>
      <c r="AIY797"/>
      <c r="AIZ797"/>
      <c r="AJA797"/>
      <c r="AJB797"/>
      <c r="AJC797"/>
      <c r="AJD797"/>
      <c r="AJE797"/>
      <c r="AJF797"/>
      <c r="AJG797"/>
      <c r="AJH797"/>
      <c r="AJI797"/>
      <c r="AJJ797"/>
      <c r="AJK797"/>
      <c r="AJL797"/>
      <c r="AJM797"/>
      <c r="AJN797"/>
      <c r="AJO797"/>
      <c r="AJP797"/>
      <c r="AJQ797"/>
      <c r="AJR797"/>
      <c r="AJS797"/>
      <c r="AJT797"/>
      <c r="AJU797"/>
      <c r="AJV797"/>
      <c r="AJW797"/>
      <c r="AJX797"/>
      <c r="AJY797"/>
      <c r="AJZ797"/>
      <c r="AKA797"/>
      <c r="AKB797"/>
      <c r="AKC797"/>
      <c r="AKD797"/>
      <c r="AKE797"/>
      <c r="AKF797"/>
      <c r="AKG797"/>
      <c r="AKH797"/>
      <c r="AKI797"/>
      <c r="AKJ797"/>
      <c r="AKK797"/>
      <c r="AKL797"/>
      <c r="AKM797"/>
      <c r="AKN797"/>
      <c r="AKO797"/>
      <c r="AKP797"/>
      <c r="AKQ797"/>
      <c r="AKR797"/>
      <c r="AKS797"/>
      <c r="AKT797"/>
      <c r="AKU797"/>
      <c r="AKV797"/>
      <c r="AKW797"/>
      <c r="AKX797"/>
      <c r="AKY797"/>
      <c r="AKZ797"/>
      <c r="ALA797"/>
      <c r="ALB797"/>
      <c r="ALC797"/>
      <c r="ALD797"/>
      <c r="ALE797"/>
      <c r="ALF797"/>
      <c r="ALG797"/>
      <c r="ALH797"/>
      <c r="ALI797"/>
      <c r="ALJ797"/>
      <c r="ALK797"/>
      <c r="ALL797"/>
      <c r="ALM797"/>
      <c r="ALN797"/>
      <c r="ALO797"/>
      <c r="ALP797"/>
      <c r="ALQ797"/>
      <c r="ALR797"/>
      <c r="ALS797"/>
      <c r="ALT797"/>
      <c r="ALU797"/>
      <c r="ALV797"/>
      <c r="ALW797"/>
      <c r="ALX797"/>
      <c r="ALY797"/>
      <c r="ALZ797"/>
      <c r="AMA797"/>
      <c r="AMB797"/>
      <c r="AMC797"/>
      <c r="AMD797"/>
      <c r="AME797"/>
      <c r="AMF797"/>
      <c r="AMG797"/>
      <c r="AMH797"/>
      <c r="AMI797"/>
      <c r="AMJ797"/>
    </row>
    <row r="798" spans="1:1024" ht="15.75" x14ac:dyDescent="0.25">
      <c r="A798" s="252"/>
      <c r="B798" s="253"/>
      <c r="C798" s="253"/>
      <c r="D798" s="253"/>
      <c r="E798" s="253"/>
      <c r="F798" s="254"/>
      <c r="G798" s="255" t="s">
        <v>128</v>
      </c>
      <c r="H798" s="256"/>
      <c r="I798" s="257"/>
      <c r="J798" s="258"/>
      <c r="K798" s="258"/>
      <c r="L798" s="259"/>
      <c r="M798" s="259"/>
      <c r="N798" s="260"/>
      <c r="O798" s="261"/>
      <c r="P798" s="262"/>
      <c r="Q798" s="242"/>
      <c r="R798" s="243"/>
      <c r="S798" s="243"/>
      <c r="T798" s="243"/>
      <c r="U798" s="83"/>
      <c r="V798" s="314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  <c r="AMG798"/>
      <c r="AMH798"/>
      <c r="AMI798"/>
      <c r="AMJ798"/>
    </row>
    <row r="799" spans="1:1024" ht="31.5" x14ac:dyDescent="0.25">
      <c r="A799" s="252">
        <v>4</v>
      </c>
      <c r="B799" s="253" t="s">
        <v>52</v>
      </c>
      <c r="C799" s="253">
        <v>1</v>
      </c>
      <c r="D799" s="253" t="s">
        <v>52</v>
      </c>
      <c r="E799" s="253">
        <v>44</v>
      </c>
      <c r="F799" s="254">
        <v>94582</v>
      </c>
      <c r="G799" s="255" t="s">
        <v>534</v>
      </c>
      <c r="H799" s="256" t="s">
        <v>56</v>
      </c>
      <c r="I799" s="257">
        <v>4</v>
      </c>
      <c r="J799" s="258">
        <v>585.70000000000005</v>
      </c>
      <c r="K799" s="258">
        <v>20.28</v>
      </c>
      <c r="L799" s="259">
        <f t="shared" ref="L799:L805" si="242">SUM(J799:K799)</f>
        <v>605.98</v>
      </c>
      <c r="M799" s="259">
        <f t="shared" ref="M799:M805" si="243">L799*I799</f>
        <v>2423.92</v>
      </c>
      <c r="N799" s="260">
        <f t="shared" ref="N799:N805" si="244">$P$7</f>
        <v>0.2666</v>
      </c>
      <c r="O799" s="261">
        <f t="shared" ref="O799:O805" si="245">M799*(1+N799)</f>
        <v>3070.137072</v>
      </c>
      <c r="P799" s="262">
        <f t="shared" ref="P799:P805" si="246">O799/$O$1113</f>
        <v>1.7813373101647585E-3</v>
      </c>
      <c r="Q799" s="242"/>
      <c r="R799" s="243"/>
      <c r="S799" s="263">
        <f t="shared" ref="S799:S805" si="247">IF($V$7=0,0,L799*(1+$V$7)*(1-$V$6))</f>
        <v>0</v>
      </c>
      <c r="T799" s="263">
        <f t="shared" ref="T799:T805" si="248">S799*I799</f>
        <v>0</v>
      </c>
      <c r="U799" s="83"/>
      <c r="V799" s="310" t="e">
        <f t="shared" ref="V799:V805" si="249">T799/$T$1113</f>
        <v>#DIV/0!</v>
      </c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  <c r="MM799"/>
      <c r="MN799"/>
      <c r="MO799"/>
      <c r="MP799"/>
      <c r="MQ799"/>
      <c r="MR799"/>
      <c r="MS799"/>
      <c r="MT799"/>
      <c r="MU799"/>
      <c r="MV799"/>
      <c r="MW799"/>
      <c r="MX799"/>
      <c r="MY799"/>
      <c r="MZ799"/>
      <c r="NA799"/>
      <c r="NB799"/>
      <c r="NC799"/>
      <c r="ND799"/>
      <c r="NE799"/>
      <c r="NF799"/>
      <c r="NG799"/>
      <c r="NH799"/>
      <c r="NI799"/>
      <c r="NJ799"/>
      <c r="NK799"/>
      <c r="NL799"/>
      <c r="NM799"/>
      <c r="NN799"/>
      <c r="NO799"/>
      <c r="NP799"/>
      <c r="NQ799"/>
      <c r="NR799"/>
      <c r="NS799"/>
      <c r="NT799"/>
      <c r="NU799"/>
      <c r="NV799"/>
      <c r="NW799"/>
      <c r="NX799"/>
      <c r="NY799"/>
      <c r="NZ799"/>
      <c r="OA799"/>
      <c r="OB799"/>
      <c r="OC799"/>
      <c r="OD799"/>
      <c r="OE799"/>
      <c r="OF799"/>
      <c r="OG799"/>
      <c r="OH799"/>
      <c r="OI799"/>
      <c r="OJ799"/>
      <c r="OK799"/>
      <c r="OL799"/>
      <c r="OM799"/>
      <c r="ON799"/>
      <c r="OO799"/>
      <c r="OP799"/>
      <c r="OQ799"/>
      <c r="OR799"/>
      <c r="OS799"/>
      <c r="OT799"/>
      <c r="OU799"/>
      <c r="OV799"/>
      <c r="OW799"/>
      <c r="OX799"/>
      <c r="OY799"/>
      <c r="OZ799"/>
      <c r="PA799"/>
      <c r="PB799"/>
      <c r="PC799"/>
      <c r="PD799"/>
      <c r="PE799"/>
      <c r="PF799"/>
      <c r="PG799"/>
      <c r="PH799"/>
      <c r="PI799"/>
      <c r="PJ799"/>
      <c r="PK799"/>
      <c r="PL799"/>
      <c r="PM799"/>
      <c r="PN799"/>
      <c r="PO799"/>
      <c r="PP799"/>
      <c r="PQ799"/>
      <c r="PR799"/>
      <c r="PS799"/>
      <c r="PT799"/>
      <c r="PU799"/>
      <c r="PV799"/>
      <c r="PW799"/>
      <c r="PX799"/>
      <c r="PY799"/>
      <c r="PZ799"/>
      <c r="QA799"/>
      <c r="QB799"/>
      <c r="QC799"/>
      <c r="QD799"/>
      <c r="QE799"/>
      <c r="QF799"/>
      <c r="QG799"/>
      <c r="QH799"/>
      <c r="QI799"/>
      <c r="QJ799"/>
      <c r="QK799"/>
      <c r="QL799"/>
      <c r="QM799"/>
      <c r="QN799"/>
      <c r="QO799"/>
      <c r="QP799"/>
      <c r="QQ799"/>
      <c r="QR799"/>
      <c r="QS799"/>
      <c r="QT799"/>
      <c r="QU799"/>
      <c r="QV799"/>
      <c r="QW799"/>
      <c r="QX799"/>
      <c r="QY799"/>
      <c r="QZ799"/>
      <c r="RA799"/>
      <c r="RB799"/>
      <c r="RC799"/>
      <c r="RD799"/>
      <c r="RE799"/>
      <c r="RF799"/>
      <c r="RG799"/>
      <c r="RH799"/>
      <c r="RI799"/>
      <c r="RJ799"/>
      <c r="RK799"/>
      <c r="RL799"/>
      <c r="RM799"/>
      <c r="RN799"/>
      <c r="RO799"/>
      <c r="RP799"/>
      <c r="RQ799"/>
      <c r="RR799"/>
      <c r="RS799"/>
      <c r="RT799"/>
      <c r="RU799"/>
      <c r="RV799"/>
      <c r="RW799"/>
      <c r="RX799"/>
      <c r="RY799"/>
      <c r="RZ799"/>
      <c r="SA799"/>
      <c r="SB799"/>
      <c r="SC799"/>
      <c r="SD799"/>
      <c r="SE799"/>
      <c r="SF799"/>
      <c r="SG799"/>
      <c r="SH799"/>
      <c r="SI799"/>
      <c r="SJ799"/>
      <c r="SK799"/>
      <c r="SL799"/>
      <c r="SM799"/>
      <c r="SN799"/>
      <c r="SO799"/>
      <c r="SP799"/>
      <c r="SQ799"/>
      <c r="SR799"/>
      <c r="SS799"/>
      <c r="ST799"/>
      <c r="SU799"/>
      <c r="SV799"/>
      <c r="SW799"/>
      <c r="SX799"/>
      <c r="SY799"/>
      <c r="SZ799"/>
      <c r="TA799"/>
      <c r="TB799"/>
      <c r="TC799"/>
      <c r="TD799"/>
      <c r="TE799"/>
      <c r="TF799"/>
      <c r="TG799"/>
      <c r="TH799"/>
      <c r="TI799"/>
      <c r="TJ799"/>
      <c r="TK799"/>
      <c r="TL799"/>
      <c r="TM799"/>
      <c r="TN799"/>
      <c r="TO799"/>
      <c r="TP799"/>
      <c r="TQ799"/>
      <c r="TR799"/>
      <c r="TS799"/>
      <c r="TT799"/>
      <c r="TU799"/>
      <c r="TV799"/>
      <c r="TW799"/>
      <c r="TX799"/>
      <c r="TY799"/>
      <c r="TZ799"/>
      <c r="UA799"/>
      <c r="UB799"/>
      <c r="UC799"/>
      <c r="UD799"/>
      <c r="UE799"/>
      <c r="UF799"/>
      <c r="UG799"/>
      <c r="UH799"/>
      <c r="UI799"/>
      <c r="UJ799"/>
      <c r="UK799"/>
      <c r="UL799"/>
      <c r="UM799"/>
      <c r="UN799"/>
      <c r="UO799"/>
      <c r="UP799"/>
      <c r="UQ799"/>
      <c r="UR799"/>
      <c r="US799"/>
      <c r="UT799"/>
      <c r="UU799"/>
      <c r="UV799"/>
      <c r="UW799"/>
      <c r="UX799"/>
      <c r="UY799"/>
      <c r="UZ799"/>
      <c r="VA799"/>
      <c r="VB799"/>
      <c r="VC799"/>
      <c r="VD799"/>
      <c r="VE799"/>
      <c r="VF799"/>
      <c r="VG799"/>
      <c r="VH799"/>
      <c r="VI799"/>
      <c r="VJ799"/>
      <c r="VK799"/>
      <c r="VL799"/>
      <c r="VM799"/>
      <c r="VN799"/>
      <c r="VO799"/>
      <c r="VP799"/>
      <c r="VQ799"/>
      <c r="VR799"/>
      <c r="VS799"/>
      <c r="VT799"/>
      <c r="VU799"/>
      <c r="VV799"/>
      <c r="VW799"/>
      <c r="VX799"/>
      <c r="VY799"/>
      <c r="VZ799"/>
      <c r="WA799"/>
      <c r="WB799"/>
      <c r="WC799"/>
      <c r="WD799"/>
      <c r="WE799"/>
      <c r="WF799"/>
      <c r="WG799"/>
      <c r="WH799"/>
      <c r="WI799"/>
      <c r="WJ799"/>
      <c r="WK799"/>
      <c r="WL799"/>
      <c r="WM799"/>
      <c r="WN799"/>
      <c r="WO799"/>
      <c r="WP799"/>
      <c r="WQ799"/>
      <c r="WR799"/>
      <c r="WS799"/>
      <c r="WT799"/>
      <c r="WU799"/>
      <c r="WV799"/>
      <c r="WW799"/>
      <c r="WX799"/>
      <c r="WY799"/>
      <c r="WZ799"/>
      <c r="XA799"/>
      <c r="XB799"/>
      <c r="XC799"/>
      <c r="XD799"/>
      <c r="XE799"/>
      <c r="XF799"/>
      <c r="XG799"/>
      <c r="XH799"/>
      <c r="XI799"/>
      <c r="XJ799"/>
      <c r="XK799"/>
      <c r="XL799"/>
      <c r="XM799"/>
      <c r="XN799"/>
      <c r="XO799"/>
      <c r="XP799"/>
      <c r="XQ799"/>
      <c r="XR799"/>
      <c r="XS799"/>
      <c r="XT799"/>
      <c r="XU799"/>
      <c r="XV799"/>
      <c r="XW799"/>
      <c r="XX799"/>
      <c r="XY799"/>
      <c r="XZ799"/>
      <c r="YA799"/>
      <c r="YB799"/>
      <c r="YC799"/>
      <c r="YD799"/>
      <c r="YE799"/>
      <c r="YF799"/>
      <c r="YG799"/>
      <c r="YH799"/>
      <c r="YI799"/>
      <c r="YJ799"/>
      <c r="YK799"/>
      <c r="YL799"/>
      <c r="YM799"/>
      <c r="YN799"/>
      <c r="YO799"/>
      <c r="YP799"/>
      <c r="YQ799"/>
      <c r="YR799"/>
      <c r="YS799"/>
      <c r="YT799"/>
      <c r="YU799"/>
      <c r="YV799"/>
      <c r="YW799"/>
      <c r="YX799"/>
      <c r="YY799"/>
      <c r="YZ799"/>
      <c r="ZA799"/>
      <c r="ZB799"/>
      <c r="ZC799"/>
      <c r="ZD799"/>
      <c r="ZE799"/>
      <c r="ZF799"/>
      <c r="ZG799"/>
      <c r="ZH799"/>
      <c r="ZI799"/>
      <c r="ZJ799"/>
      <c r="ZK799"/>
      <c r="ZL799"/>
      <c r="ZM799"/>
      <c r="ZN799"/>
      <c r="ZO799"/>
      <c r="ZP799"/>
      <c r="ZQ799"/>
      <c r="ZR799"/>
      <c r="ZS799"/>
      <c r="ZT799"/>
      <c r="ZU799"/>
      <c r="ZV799"/>
      <c r="ZW799"/>
      <c r="ZX799"/>
      <c r="ZY799"/>
      <c r="ZZ799"/>
      <c r="AAA799"/>
      <c r="AAB799"/>
      <c r="AAC799"/>
      <c r="AAD799"/>
      <c r="AAE799"/>
      <c r="AAF799"/>
      <c r="AAG799"/>
      <c r="AAH799"/>
      <c r="AAI799"/>
      <c r="AAJ799"/>
      <c r="AAK799"/>
      <c r="AAL799"/>
      <c r="AAM799"/>
      <c r="AAN799"/>
      <c r="AAO799"/>
      <c r="AAP799"/>
      <c r="AAQ799"/>
      <c r="AAR799"/>
      <c r="AAS799"/>
      <c r="AAT799"/>
      <c r="AAU799"/>
      <c r="AAV799"/>
      <c r="AAW799"/>
      <c r="AAX799"/>
      <c r="AAY799"/>
      <c r="AAZ799"/>
      <c r="ABA799"/>
      <c r="ABB799"/>
      <c r="ABC799"/>
      <c r="ABD799"/>
      <c r="ABE799"/>
      <c r="ABF799"/>
      <c r="ABG799"/>
      <c r="ABH799"/>
      <c r="ABI799"/>
      <c r="ABJ799"/>
      <c r="ABK799"/>
      <c r="ABL799"/>
      <c r="ABM799"/>
      <c r="ABN799"/>
      <c r="ABO799"/>
      <c r="ABP799"/>
      <c r="ABQ799"/>
      <c r="ABR799"/>
      <c r="ABS799"/>
      <c r="ABT799"/>
      <c r="ABU799"/>
      <c r="ABV799"/>
      <c r="ABW799"/>
      <c r="ABX799"/>
      <c r="ABY799"/>
      <c r="ABZ799"/>
      <c r="ACA799"/>
      <c r="ACB799"/>
      <c r="ACC799"/>
      <c r="ACD799"/>
      <c r="ACE799"/>
      <c r="ACF799"/>
      <c r="ACG799"/>
      <c r="ACH799"/>
      <c r="ACI799"/>
      <c r="ACJ799"/>
      <c r="ACK799"/>
      <c r="ACL799"/>
      <c r="ACM799"/>
      <c r="ACN799"/>
      <c r="ACO799"/>
      <c r="ACP799"/>
      <c r="ACQ799"/>
      <c r="ACR799"/>
      <c r="ACS799"/>
      <c r="ACT799"/>
      <c r="ACU799"/>
      <c r="ACV799"/>
      <c r="ACW799"/>
      <c r="ACX799"/>
      <c r="ACY799"/>
      <c r="ACZ799"/>
      <c r="ADA799"/>
      <c r="ADB799"/>
      <c r="ADC799"/>
      <c r="ADD799"/>
      <c r="ADE799"/>
      <c r="ADF799"/>
      <c r="ADG799"/>
      <c r="ADH799"/>
      <c r="ADI799"/>
      <c r="ADJ799"/>
      <c r="ADK799"/>
      <c r="ADL799"/>
      <c r="ADM799"/>
      <c r="ADN799"/>
      <c r="ADO799"/>
      <c r="ADP799"/>
      <c r="ADQ799"/>
      <c r="ADR799"/>
      <c r="ADS799"/>
      <c r="ADT799"/>
      <c r="ADU799"/>
      <c r="ADV799"/>
      <c r="ADW799"/>
      <c r="ADX799"/>
      <c r="ADY799"/>
      <c r="ADZ799"/>
      <c r="AEA799"/>
      <c r="AEB799"/>
      <c r="AEC799"/>
      <c r="AED799"/>
      <c r="AEE799"/>
      <c r="AEF799"/>
      <c r="AEG799"/>
      <c r="AEH799"/>
      <c r="AEI799"/>
      <c r="AEJ799"/>
      <c r="AEK799"/>
      <c r="AEL799"/>
      <c r="AEM799"/>
      <c r="AEN799"/>
      <c r="AEO799"/>
      <c r="AEP799"/>
      <c r="AEQ799"/>
      <c r="AER799"/>
      <c r="AES799"/>
      <c r="AET799"/>
      <c r="AEU799"/>
      <c r="AEV799"/>
      <c r="AEW799"/>
      <c r="AEX799"/>
      <c r="AEY799"/>
      <c r="AEZ799"/>
      <c r="AFA799"/>
      <c r="AFB799"/>
      <c r="AFC799"/>
      <c r="AFD799"/>
      <c r="AFE799"/>
      <c r="AFF799"/>
      <c r="AFG799"/>
      <c r="AFH799"/>
      <c r="AFI799"/>
      <c r="AFJ799"/>
      <c r="AFK799"/>
      <c r="AFL799"/>
      <c r="AFM799"/>
      <c r="AFN799"/>
      <c r="AFO799"/>
      <c r="AFP799"/>
      <c r="AFQ799"/>
      <c r="AFR799"/>
      <c r="AFS799"/>
      <c r="AFT799"/>
      <c r="AFU799"/>
      <c r="AFV799"/>
      <c r="AFW799"/>
      <c r="AFX799"/>
      <c r="AFY799"/>
      <c r="AFZ799"/>
      <c r="AGA799"/>
      <c r="AGB799"/>
      <c r="AGC799"/>
      <c r="AGD799"/>
      <c r="AGE799"/>
      <c r="AGF799"/>
      <c r="AGG799"/>
      <c r="AGH799"/>
      <c r="AGI799"/>
      <c r="AGJ799"/>
      <c r="AGK799"/>
      <c r="AGL799"/>
      <c r="AGM799"/>
      <c r="AGN799"/>
      <c r="AGO799"/>
      <c r="AGP799"/>
      <c r="AGQ799"/>
      <c r="AGR799"/>
      <c r="AGS799"/>
      <c r="AGT799"/>
      <c r="AGU799"/>
      <c r="AGV799"/>
      <c r="AGW799"/>
      <c r="AGX799"/>
      <c r="AGY799"/>
      <c r="AGZ799"/>
      <c r="AHA799"/>
      <c r="AHB799"/>
      <c r="AHC799"/>
      <c r="AHD799"/>
      <c r="AHE799"/>
      <c r="AHF799"/>
      <c r="AHG799"/>
      <c r="AHH799"/>
      <c r="AHI799"/>
      <c r="AHJ799"/>
      <c r="AHK799"/>
      <c r="AHL799"/>
      <c r="AHM799"/>
      <c r="AHN799"/>
      <c r="AHO799"/>
      <c r="AHP799"/>
      <c r="AHQ799"/>
      <c r="AHR799"/>
      <c r="AHS799"/>
      <c r="AHT799"/>
      <c r="AHU799"/>
      <c r="AHV799"/>
      <c r="AHW799"/>
      <c r="AHX799"/>
      <c r="AHY799"/>
      <c r="AHZ799"/>
      <c r="AIA799"/>
      <c r="AIB799"/>
      <c r="AIC799"/>
      <c r="AID799"/>
      <c r="AIE799"/>
      <c r="AIF799"/>
      <c r="AIG799"/>
      <c r="AIH799"/>
      <c r="AII799"/>
      <c r="AIJ799"/>
      <c r="AIK799"/>
      <c r="AIL799"/>
      <c r="AIM799"/>
      <c r="AIN799"/>
      <c r="AIO799"/>
      <c r="AIP799"/>
      <c r="AIQ799"/>
      <c r="AIR799"/>
      <c r="AIS799"/>
      <c r="AIT799"/>
      <c r="AIU799"/>
      <c r="AIV799"/>
      <c r="AIW799"/>
      <c r="AIX799"/>
      <c r="AIY799"/>
      <c r="AIZ799"/>
      <c r="AJA799"/>
      <c r="AJB799"/>
      <c r="AJC799"/>
      <c r="AJD799"/>
      <c r="AJE799"/>
      <c r="AJF799"/>
      <c r="AJG799"/>
      <c r="AJH799"/>
      <c r="AJI799"/>
      <c r="AJJ799"/>
      <c r="AJK799"/>
      <c r="AJL799"/>
      <c r="AJM799"/>
      <c r="AJN799"/>
      <c r="AJO799"/>
      <c r="AJP799"/>
      <c r="AJQ799"/>
      <c r="AJR799"/>
      <c r="AJS799"/>
      <c r="AJT799"/>
      <c r="AJU799"/>
      <c r="AJV799"/>
      <c r="AJW799"/>
      <c r="AJX799"/>
      <c r="AJY799"/>
      <c r="AJZ799"/>
      <c r="AKA799"/>
      <c r="AKB799"/>
      <c r="AKC799"/>
      <c r="AKD799"/>
      <c r="AKE799"/>
      <c r="AKF799"/>
      <c r="AKG799"/>
      <c r="AKH799"/>
      <c r="AKI799"/>
      <c r="AKJ799"/>
      <c r="AKK799"/>
      <c r="AKL799"/>
      <c r="AKM799"/>
      <c r="AKN799"/>
      <c r="AKO799"/>
      <c r="AKP799"/>
      <c r="AKQ799"/>
      <c r="AKR799"/>
      <c r="AKS799"/>
      <c r="AKT799"/>
      <c r="AKU799"/>
      <c r="AKV799"/>
      <c r="AKW799"/>
      <c r="AKX799"/>
      <c r="AKY799"/>
      <c r="AKZ799"/>
      <c r="ALA799"/>
      <c r="ALB799"/>
      <c r="ALC799"/>
      <c r="ALD799"/>
      <c r="ALE799"/>
      <c r="ALF799"/>
      <c r="ALG799"/>
      <c r="ALH799"/>
      <c r="ALI799"/>
      <c r="ALJ799"/>
      <c r="ALK799"/>
      <c r="ALL799"/>
      <c r="ALM799"/>
      <c r="ALN799"/>
      <c r="ALO799"/>
      <c r="ALP799"/>
      <c r="ALQ799"/>
      <c r="ALR799"/>
      <c r="ALS799"/>
      <c r="ALT799"/>
      <c r="ALU799"/>
      <c r="ALV799"/>
      <c r="ALW799"/>
      <c r="ALX799"/>
      <c r="ALY799"/>
      <c r="ALZ799"/>
      <c r="AMA799"/>
      <c r="AMB799"/>
      <c r="AMC799"/>
      <c r="AMD799"/>
      <c r="AME799"/>
      <c r="AMF799"/>
      <c r="AMG799"/>
      <c r="AMH799"/>
      <c r="AMI799"/>
      <c r="AMJ799"/>
    </row>
    <row r="800" spans="1:1024" ht="47.25" x14ac:dyDescent="0.25">
      <c r="A800" s="252">
        <v>4</v>
      </c>
      <c r="B800" s="253" t="s">
        <v>52</v>
      </c>
      <c r="C800" s="253">
        <v>1</v>
      </c>
      <c r="D800" s="253" t="s">
        <v>52</v>
      </c>
      <c r="E800" s="253">
        <v>45</v>
      </c>
      <c r="F800" s="254">
        <v>91341</v>
      </c>
      <c r="G800" s="255" t="s">
        <v>137</v>
      </c>
      <c r="H800" s="256" t="s">
        <v>56</v>
      </c>
      <c r="I800" s="257">
        <v>6.5</v>
      </c>
      <c r="J800" s="258">
        <v>726.57</v>
      </c>
      <c r="K800" s="258">
        <v>6.88</v>
      </c>
      <c r="L800" s="259">
        <f t="shared" si="242"/>
        <v>733.45</v>
      </c>
      <c r="M800" s="259">
        <f t="shared" si="243"/>
        <v>4767.4250000000002</v>
      </c>
      <c r="N800" s="260">
        <f t="shared" si="244"/>
        <v>0.2666</v>
      </c>
      <c r="O800" s="261">
        <f t="shared" si="245"/>
        <v>6038.420505</v>
      </c>
      <c r="P800" s="262">
        <f t="shared" si="246"/>
        <v>3.5035776865210994E-3</v>
      </c>
      <c r="Q800" s="242"/>
      <c r="R800" s="243"/>
      <c r="S800" s="263">
        <f t="shared" si="247"/>
        <v>0</v>
      </c>
      <c r="T800" s="263">
        <f t="shared" si="248"/>
        <v>0</v>
      </c>
      <c r="U800" s="83"/>
      <c r="V800" s="310" t="e">
        <f t="shared" si="249"/>
        <v>#DIV/0!</v>
      </c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  <c r="AMG800"/>
      <c r="AMH800"/>
      <c r="AMI800"/>
      <c r="AMJ800"/>
    </row>
    <row r="801" spans="1:1024" ht="31.5" x14ac:dyDescent="0.25">
      <c r="A801" s="252">
        <v>4</v>
      </c>
      <c r="B801" s="253" t="s">
        <v>52</v>
      </c>
      <c r="C801" s="253">
        <v>1</v>
      </c>
      <c r="D801" s="253" t="s">
        <v>52</v>
      </c>
      <c r="E801" s="253">
        <v>46</v>
      </c>
      <c r="F801" s="254" t="s">
        <v>132</v>
      </c>
      <c r="G801" s="255" t="s">
        <v>133</v>
      </c>
      <c r="H801" s="256" t="s">
        <v>56</v>
      </c>
      <c r="I801" s="257">
        <v>17</v>
      </c>
      <c r="J801" s="258">
        <v>184.43</v>
      </c>
      <c r="K801" s="258">
        <v>34.76</v>
      </c>
      <c r="L801" s="259">
        <f t="shared" si="242"/>
        <v>219.19</v>
      </c>
      <c r="M801" s="259">
        <f t="shared" si="243"/>
        <v>3726.23</v>
      </c>
      <c r="N801" s="260">
        <f t="shared" si="244"/>
        <v>0.2666</v>
      </c>
      <c r="O801" s="261">
        <f t="shared" si="245"/>
        <v>4719.6429179999996</v>
      </c>
      <c r="P801" s="262">
        <f t="shared" si="246"/>
        <v>2.7384041244163286E-3</v>
      </c>
      <c r="Q801" s="242"/>
      <c r="R801" s="243"/>
      <c r="S801" s="263">
        <f t="shared" si="247"/>
        <v>0</v>
      </c>
      <c r="T801" s="263">
        <f t="shared" si="248"/>
        <v>0</v>
      </c>
      <c r="U801" s="83"/>
      <c r="V801" s="310" t="e">
        <f t="shared" si="249"/>
        <v>#DIV/0!</v>
      </c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  <c r="AMG801"/>
      <c r="AMH801"/>
      <c r="AMI801"/>
      <c r="AMJ801"/>
    </row>
    <row r="802" spans="1:1024" ht="31.5" x14ac:dyDescent="0.25">
      <c r="A802" s="252">
        <v>4</v>
      </c>
      <c r="B802" s="253" t="s">
        <v>52</v>
      </c>
      <c r="C802" s="253">
        <v>1</v>
      </c>
      <c r="D802" s="253" t="s">
        <v>52</v>
      </c>
      <c r="E802" s="253">
        <v>47</v>
      </c>
      <c r="F802" s="254" t="s">
        <v>134</v>
      </c>
      <c r="G802" s="255" t="s">
        <v>135</v>
      </c>
      <c r="H802" s="256" t="s">
        <v>56</v>
      </c>
      <c r="I802" s="257">
        <v>17</v>
      </c>
      <c r="J802" s="258">
        <v>15.21</v>
      </c>
      <c r="K802" s="258">
        <v>4.25</v>
      </c>
      <c r="L802" s="259">
        <f t="shared" si="242"/>
        <v>19.46</v>
      </c>
      <c r="M802" s="259">
        <f t="shared" si="243"/>
        <v>330.82</v>
      </c>
      <c r="N802" s="260">
        <f t="shared" si="244"/>
        <v>0.2666</v>
      </c>
      <c r="O802" s="261">
        <f t="shared" si="245"/>
        <v>419.01661199999995</v>
      </c>
      <c r="P802" s="262">
        <f t="shared" si="246"/>
        <v>2.431194135733462E-4</v>
      </c>
      <c r="Q802" s="242"/>
      <c r="R802" s="243"/>
      <c r="S802" s="263">
        <f t="shared" si="247"/>
        <v>0</v>
      </c>
      <c r="T802" s="263">
        <f t="shared" si="248"/>
        <v>0</v>
      </c>
      <c r="U802" s="83"/>
      <c r="V802" s="310" t="e">
        <f t="shared" si="249"/>
        <v>#DIV/0!</v>
      </c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  <c r="MM802"/>
      <c r="MN802"/>
      <c r="MO802"/>
      <c r="MP802"/>
      <c r="MQ802"/>
      <c r="MR802"/>
      <c r="MS802"/>
      <c r="MT802"/>
      <c r="MU802"/>
      <c r="MV802"/>
      <c r="MW802"/>
      <c r="MX802"/>
      <c r="MY802"/>
      <c r="MZ802"/>
      <c r="NA802"/>
      <c r="NB802"/>
      <c r="NC802"/>
      <c r="ND802"/>
      <c r="NE802"/>
      <c r="NF802"/>
      <c r="NG802"/>
      <c r="NH802"/>
      <c r="NI802"/>
      <c r="NJ802"/>
      <c r="NK802"/>
      <c r="NL802"/>
      <c r="NM802"/>
      <c r="NN802"/>
      <c r="NO802"/>
      <c r="NP802"/>
      <c r="NQ802"/>
      <c r="NR802"/>
      <c r="NS802"/>
      <c r="NT802"/>
      <c r="NU802"/>
      <c r="NV802"/>
      <c r="NW802"/>
      <c r="NX802"/>
      <c r="NY802"/>
      <c r="NZ802"/>
      <c r="OA802"/>
      <c r="OB802"/>
      <c r="OC802"/>
      <c r="OD802"/>
      <c r="OE802"/>
      <c r="OF802"/>
      <c r="OG802"/>
      <c r="OH802"/>
      <c r="OI802"/>
      <c r="OJ802"/>
      <c r="OK802"/>
      <c r="OL802"/>
      <c r="OM802"/>
      <c r="ON802"/>
      <c r="OO802"/>
      <c r="OP802"/>
      <c r="OQ802"/>
      <c r="OR802"/>
      <c r="OS802"/>
      <c r="OT802"/>
      <c r="OU802"/>
      <c r="OV802"/>
      <c r="OW802"/>
      <c r="OX802"/>
      <c r="OY802"/>
      <c r="OZ802"/>
      <c r="PA802"/>
      <c r="PB802"/>
      <c r="PC802"/>
      <c r="PD802"/>
      <c r="PE802"/>
      <c r="PF802"/>
      <c r="PG802"/>
      <c r="PH802"/>
      <c r="PI802"/>
      <c r="PJ802"/>
      <c r="PK802"/>
      <c r="PL802"/>
      <c r="PM802"/>
      <c r="PN802"/>
      <c r="PO802"/>
      <c r="PP802"/>
      <c r="PQ802"/>
      <c r="PR802"/>
      <c r="PS802"/>
      <c r="PT802"/>
      <c r="PU802"/>
      <c r="PV802"/>
      <c r="PW802"/>
      <c r="PX802"/>
      <c r="PY802"/>
      <c r="PZ802"/>
      <c r="QA802"/>
      <c r="QB802"/>
      <c r="QC802"/>
      <c r="QD802"/>
      <c r="QE802"/>
      <c r="QF802"/>
      <c r="QG802"/>
      <c r="QH802"/>
      <c r="QI802"/>
      <c r="QJ802"/>
      <c r="QK802"/>
      <c r="QL802"/>
      <c r="QM802"/>
      <c r="QN802"/>
      <c r="QO802"/>
      <c r="QP802"/>
      <c r="QQ802"/>
      <c r="QR802"/>
      <c r="QS802"/>
      <c r="QT802"/>
      <c r="QU802"/>
      <c r="QV802"/>
      <c r="QW802"/>
      <c r="QX802"/>
      <c r="QY802"/>
      <c r="QZ802"/>
      <c r="RA802"/>
      <c r="RB802"/>
      <c r="RC802"/>
      <c r="RD802"/>
      <c r="RE802"/>
      <c r="RF802"/>
      <c r="RG802"/>
      <c r="RH802"/>
      <c r="RI802"/>
      <c r="RJ802"/>
      <c r="RK802"/>
      <c r="RL802"/>
      <c r="RM802"/>
      <c r="RN802"/>
      <c r="RO802"/>
      <c r="RP802"/>
      <c r="RQ802"/>
      <c r="RR802"/>
      <c r="RS802"/>
      <c r="RT802"/>
      <c r="RU802"/>
      <c r="RV802"/>
      <c r="RW802"/>
      <c r="RX802"/>
      <c r="RY802"/>
      <c r="RZ802"/>
      <c r="SA802"/>
      <c r="SB802"/>
      <c r="SC802"/>
      <c r="SD802"/>
      <c r="SE802"/>
      <c r="SF802"/>
      <c r="SG802"/>
      <c r="SH802"/>
      <c r="SI802"/>
      <c r="SJ802"/>
      <c r="SK802"/>
      <c r="SL802"/>
      <c r="SM802"/>
      <c r="SN802"/>
      <c r="SO802"/>
      <c r="SP802"/>
      <c r="SQ802"/>
      <c r="SR802"/>
      <c r="SS802"/>
      <c r="ST802"/>
      <c r="SU802"/>
      <c r="SV802"/>
      <c r="SW802"/>
      <c r="SX802"/>
      <c r="SY802"/>
      <c r="SZ802"/>
      <c r="TA802"/>
      <c r="TB802"/>
      <c r="TC802"/>
      <c r="TD802"/>
      <c r="TE802"/>
      <c r="TF802"/>
      <c r="TG802"/>
      <c r="TH802"/>
      <c r="TI802"/>
      <c r="TJ802"/>
      <c r="TK802"/>
      <c r="TL802"/>
      <c r="TM802"/>
      <c r="TN802"/>
      <c r="TO802"/>
      <c r="TP802"/>
      <c r="TQ802"/>
      <c r="TR802"/>
      <c r="TS802"/>
      <c r="TT802"/>
      <c r="TU802"/>
      <c r="TV802"/>
      <c r="TW802"/>
      <c r="TX802"/>
      <c r="TY802"/>
      <c r="TZ802"/>
      <c r="UA802"/>
      <c r="UB802"/>
      <c r="UC802"/>
      <c r="UD802"/>
      <c r="UE802"/>
      <c r="UF802"/>
      <c r="UG802"/>
      <c r="UH802"/>
      <c r="UI802"/>
      <c r="UJ802"/>
      <c r="UK802"/>
      <c r="UL802"/>
      <c r="UM802"/>
      <c r="UN802"/>
      <c r="UO802"/>
      <c r="UP802"/>
      <c r="UQ802"/>
      <c r="UR802"/>
      <c r="US802"/>
      <c r="UT802"/>
      <c r="UU802"/>
      <c r="UV802"/>
      <c r="UW802"/>
      <c r="UX802"/>
      <c r="UY802"/>
      <c r="UZ802"/>
      <c r="VA802"/>
      <c r="VB802"/>
      <c r="VC802"/>
      <c r="VD802"/>
      <c r="VE802"/>
      <c r="VF802"/>
      <c r="VG802"/>
      <c r="VH802"/>
      <c r="VI802"/>
      <c r="VJ802"/>
      <c r="VK802"/>
      <c r="VL802"/>
      <c r="VM802"/>
      <c r="VN802"/>
      <c r="VO802"/>
      <c r="VP802"/>
      <c r="VQ802"/>
      <c r="VR802"/>
      <c r="VS802"/>
      <c r="VT802"/>
      <c r="VU802"/>
      <c r="VV802"/>
      <c r="VW802"/>
      <c r="VX802"/>
      <c r="VY802"/>
      <c r="VZ802"/>
      <c r="WA802"/>
      <c r="WB802"/>
      <c r="WC802"/>
      <c r="WD802"/>
      <c r="WE802"/>
      <c r="WF802"/>
      <c r="WG802"/>
      <c r="WH802"/>
      <c r="WI802"/>
      <c r="WJ802"/>
      <c r="WK802"/>
      <c r="WL802"/>
      <c r="WM802"/>
      <c r="WN802"/>
      <c r="WO802"/>
      <c r="WP802"/>
      <c r="WQ802"/>
      <c r="WR802"/>
      <c r="WS802"/>
      <c r="WT802"/>
      <c r="WU802"/>
      <c r="WV802"/>
      <c r="WW802"/>
      <c r="WX802"/>
      <c r="WY802"/>
      <c r="WZ802"/>
      <c r="XA802"/>
      <c r="XB802"/>
      <c r="XC802"/>
      <c r="XD802"/>
      <c r="XE802"/>
      <c r="XF802"/>
      <c r="XG802"/>
      <c r="XH802"/>
      <c r="XI802"/>
      <c r="XJ802"/>
      <c r="XK802"/>
      <c r="XL802"/>
      <c r="XM802"/>
      <c r="XN802"/>
      <c r="XO802"/>
      <c r="XP802"/>
      <c r="XQ802"/>
      <c r="XR802"/>
      <c r="XS802"/>
      <c r="XT802"/>
      <c r="XU802"/>
      <c r="XV802"/>
      <c r="XW802"/>
      <c r="XX802"/>
      <c r="XY802"/>
      <c r="XZ802"/>
      <c r="YA802"/>
      <c r="YB802"/>
      <c r="YC802"/>
      <c r="YD802"/>
      <c r="YE802"/>
      <c r="YF802"/>
      <c r="YG802"/>
      <c r="YH802"/>
      <c r="YI802"/>
      <c r="YJ802"/>
      <c r="YK802"/>
      <c r="YL802"/>
      <c r="YM802"/>
      <c r="YN802"/>
      <c r="YO802"/>
      <c r="YP802"/>
      <c r="YQ802"/>
      <c r="YR802"/>
      <c r="YS802"/>
      <c r="YT802"/>
      <c r="YU802"/>
      <c r="YV802"/>
      <c r="YW802"/>
      <c r="YX802"/>
      <c r="YY802"/>
      <c r="YZ802"/>
      <c r="ZA802"/>
      <c r="ZB802"/>
      <c r="ZC802"/>
      <c r="ZD802"/>
      <c r="ZE802"/>
      <c r="ZF802"/>
      <c r="ZG802"/>
      <c r="ZH802"/>
      <c r="ZI802"/>
      <c r="ZJ802"/>
      <c r="ZK802"/>
      <c r="ZL802"/>
      <c r="ZM802"/>
      <c r="ZN802"/>
      <c r="ZO802"/>
      <c r="ZP802"/>
      <c r="ZQ802"/>
      <c r="ZR802"/>
      <c r="ZS802"/>
      <c r="ZT802"/>
      <c r="ZU802"/>
      <c r="ZV802"/>
      <c r="ZW802"/>
      <c r="ZX802"/>
      <c r="ZY802"/>
      <c r="ZZ802"/>
      <c r="AAA802"/>
      <c r="AAB802"/>
      <c r="AAC802"/>
      <c r="AAD802"/>
      <c r="AAE802"/>
      <c r="AAF802"/>
      <c r="AAG802"/>
      <c r="AAH802"/>
      <c r="AAI802"/>
      <c r="AAJ802"/>
      <c r="AAK802"/>
      <c r="AAL802"/>
      <c r="AAM802"/>
      <c r="AAN802"/>
      <c r="AAO802"/>
      <c r="AAP802"/>
      <c r="AAQ802"/>
      <c r="AAR802"/>
      <c r="AAS802"/>
      <c r="AAT802"/>
      <c r="AAU802"/>
      <c r="AAV802"/>
      <c r="AAW802"/>
      <c r="AAX802"/>
      <c r="AAY802"/>
      <c r="AAZ802"/>
      <c r="ABA802"/>
      <c r="ABB802"/>
      <c r="ABC802"/>
      <c r="ABD802"/>
      <c r="ABE802"/>
      <c r="ABF802"/>
      <c r="ABG802"/>
      <c r="ABH802"/>
      <c r="ABI802"/>
      <c r="ABJ802"/>
      <c r="ABK802"/>
      <c r="ABL802"/>
      <c r="ABM802"/>
      <c r="ABN802"/>
      <c r="ABO802"/>
      <c r="ABP802"/>
      <c r="ABQ802"/>
      <c r="ABR802"/>
      <c r="ABS802"/>
      <c r="ABT802"/>
      <c r="ABU802"/>
      <c r="ABV802"/>
      <c r="ABW802"/>
      <c r="ABX802"/>
      <c r="ABY802"/>
      <c r="ABZ802"/>
      <c r="ACA802"/>
      <c r="ACB802"/>
      <c r="ACC802"/>
      <c r="ACD802"/>
      <c r="ACE802"/>
      <c r="ACF802"/>
      <c r="ACG802"/>
      <c r="ACH802"/>
      <c r="ACI802"/>
      <c r="ACJ802"/>
      <c r="ACK802"/>
      <c r="ACL802"/>
      <c r="ACM802"/>
      <c r="ACN802"/>
      <c r="ACO802"/>
      <c r="ACP802"/>
      <c r="ACQ802"/>
      <c r="ACR802"/>
      <c r="ACS802"/>
      <c r="ACT802"/>
      <c r="ACU802"/>
      <c r="ACV802"/>
      <c r="ACW802"/>
      <c r="ACX802"/>
      <c r="ACY802"/>
      <c r="ACZ802"/>
      <c r="ADA802"/>
      <c r="ADB802"/>
      <c r="ADC802"/>
      <c r="ADD802"/>
      <c r="ADE802"/>
      <c r="ADF802"/>
      <c r="ADG802"/>
      <c r="ADH802"/>
      <c r="ADI802"/>
      <c r="ADJ802"/>
      <c r="ADK802"/>
      <c r="ADL802"/>
      <c r="ADM802"/>
      <c r="ADN802"/>
      <c r="ADO802"/>
      <c r="ADP802"/>
      <c r="ADQ802"/>
      <c r="ADR802"/>
      <c r="ADS802"/>
      <c r="ADT802"/>
      <c r="ADU802"/>
      <c r="ADV802"/>
      <c r="ADW802"/>
      <c r="ADX802"/>
      <c r="ADY802"/>
      <c r="ADZ802"/>
      <c r="AEA802"/>
      <c r="AEB802"/>
      <c r="AEC802"/>
      <c r="AED802"/>
      <c r="AEE802"/>
      <c r="AEF802"/>
      <c r="AEG802"/>
      <c r="AEH802"/>
      <c r="AEI802"/>
      <c r="AEJ802"/>
      <c r="AEK802"/>
      <c r="AEL802"/>
      <c r="AEM802"/>
      <c r="AEN802"/>
      <c r="AEO802"/>
      <c r="AEP802"/>
      <c r="AEQ802"/>
      <c r="AER802"/>
      <c r="AES802"/>
      <c r="AET802"/>
      <c r="AEU802"/>
      <c r="AEV802"/>
      <c r="AEW802"/>
      <c r="AEX802"/>
      <c r="AEY802"/>
      <c r="AEZ802"/>
      <c r="AFA802"/>
      <c r="AFB802"/>
      <c r="AFC802"/>
      <c r="AFD802"/>
      <c r="AFE802"/>
      <c r="AFF802"/>
      <c r="AFG802"/>
      <c r="AFH802"/>
      <c r="AFI802"/>
      <c r="AFJ802"/>
      <c r="AFK802"/>
      <c r="AFL802"/>
      <c r="AFM802"/>
      <c r="AFN802"/>
      <c r="AFO802"/>
      <c r="AFP802"/>
      <c r="AFQ802"/>
      <c r="AFR802"/>
      <c r="AFS802"/>
      <c r="AFT802"/>
      <c r="AFU802"/>
      <c r="AFV802"/>
      <c r="AFW802"/>
      <c r="AFX802"/>
      <c r="AFY802"/>
      <c r="AFZ802"/>
      <c r="AGA802"/>
      <c r="AGB802"/>
      <c r="AGC802"/>
      <c r="AGD802"/>
      <c r="AGE802"/>
      <c r="AGF802"/>
      <c r="AGG802"/>
      <c r="AGH802"/>
      <c r="AGI802"/>
      <c r="AGJ802"/>
      <c r="AGK802"/>
      <c r="AGL802"/>
      <c r="AGM802"/>
      <c r="AGN802"/>
      <c r="AGO802"/>
      <c r="AGP802"/>
      <c r="AGQ802"/>
      <c r="AGR802"/>
      <c r="AGS802"/>
      <c r="AGT802"/>
      <c r="AGU802"/>
      <c r="AGV802"/>
      <c r="AGW802"/>
      <c r="AGX802"/>
      <c r="AGY802"/>
      <c r="AGZ802"/>
      <c r="AHA802"/>
      <c r="AHB802"/>
      <c r="AHC802"/>
      <c r="AHD802"/>
      <c r="AHE802"/>
      <c r="AHF802"/>
      <c r="AHG802"/>
      <c r="AHH802"/>
      <c r="AHI802"/>
      <c r="AHJ802"/>
      <c r="AHK802"/>
      <c r="AHL802"/>
      <c r="AHM802"/>
      <c r="AHN802"/>
      <c r="AHO802"/>
      <c r="AHP802"/>
      <c r="AHQ802"/>
      <c r="AHR802"/>
      <c r="AHS802"/>
      <c r="AHT802"/>
      <c r="AHU802"/>
      <c r="AHV802"/>
      <c r="AHW802"/>
      <c r="AHX802"/>
      <c r="AHY802"/>
      <c r="AHZ802"/>
      <c r="AIA802"/>
      <c r="AIB802"/>
      <c r="AIC802"/>
      <c r="AID802"/>
      <c r="AIE802"/>
      <c r="AIF802"/>
      <c r="AIG802"/>
      <c r="AIH802"/>
      <c r="AII802"/>
      <c r="AIJ802"/>
      <c r="AIK802"/>
      <c r="AIL802"/>
      <c r="AIM802"/>
      <c r="AIN802"/>
      <c r="AIO802"/>
      <c r="AIP802"/>
      <c r="AIQ802"/>
      <c r="AIR802"/>
      <c r="AIS802"/>
      <c r="AIT802"/>
      <c r="AIU802"/>
      <c r="AIV802"/>
      <c r="AIW802"/>
      <c r="AIX802"/>
      <c r="AIY802"/>
      <c r="AIZ802"/>
      <c r="AJA802"/>
      <c r="AJB802"/>
      <c r="AJC802"/>
      <c r="AJD802"/>
      <c r="AJE802"/>
      <c r="AJF802"/>
      <c r="AJG802"/>
      <c r="AJH802"/>
      <c r="AJI802"/>
      <c r="AJJ802"/>
      <c r="AJK802"/>
      <c r="AJL802"/>
      <c r="AJM802"/>
      <c r="AJN802"/>
      <c r="AJO802"/>
      <c r="AJP802"/>
      <c r="AJQ802"/>
      <c r="AJR802"/>
      <c r="AJS802"/>
      <c r="AJT802"/>
      <c r="AJU802"/>
      <c r="AJV802"/>
      <c r="AJW802"/>
      <c r="AJX802"/>
      <c r="AJY802"/>
      <c r="AJZ802"/>
      <c r="AKA802"/>
      <c r="AKB802"/>
      <c r="AKC802"/>
      <c r="AKD802"/>
      <c r="AKE802"/>
      <c r="AKF802"/>
      <c r="AKG802"/>
      <c r="AKH802"/>
      <c r="AKI802"/>
      <c r="AKJ802"/>
      <c r="AKK802"/>
      <c r="AKL802"/>
      <c r="AKM802"/>
      <c r="AKN802"/>
      <c r="AKO802"/>
      <c r="AKP802"/>
      <c r="AKQ802"/>
      <c r="AKR802"/>
      <c r="AKS802"/>
      <c r="AKT802"/>
      <c r="AKU802"/>
      <c r="AKV802"/>
      <c r="AKW802"/>
      <c r="AKX802"/>
      <c r="AKY802"/>
      <c r="AKZ802"/>
      <c r="ALA802"/>
      <c r="ALB802"/>
      <c r="ALC802"/>
      <c r="ALD802"/>
      <c r="ALE802"/>
      <c r="ALF802"/>
      <c r="ALG802"/>
      <c r="ALH802"/>
      <c r="ALI802"/>
      <c r="ALJ802"/>
      <c r="ALK802"/>
      <c r="ALL802"/>
      <c r="ALM802"/>
      <c r="ALN802"/>
      <c r="ALO802"/>
      <c r="ALP802"/>
      <c r="ALQ802"/>
      <c r="ALR802"/>
      <c r="ALS802"/>
      <c r="ALT802"/>
      <c r="ALU802"/>
      <c r="ALV802"/>
      <c r="ALW802"/>
      <c r="ALX802"/>
      <c r="ALY802"/>
      <c r="ALZ802"/>
      <c r="AMA802"/>
      <c r="AMB802"/>
      <c r="AMC802"/>
      <c r="AMD802"/>
      <c r="AME802"/>
      <c r="AMF802"/>
      <c r="AMG802"/>
      <c r="AMH802"/>
      <c r="AMI802"/>
      <c r="AMJ802"/>
    </row>
    <row r="803" spans="1:1024" ht="31.5" x14ac:dyDescent="0.25">
      <c r="A803" s="252">
        <v>4</v>
      </c>
      <c r="B803" s="253" t="s">
        <v>52</v>
      </c>
      <c r="C803" s="253">
        <v>1</v>
      </c>
      <c r="D803" s="253" t="s">
        <v>52</v>
      </c>
      <c r="E803" s="253">
        <v>48</v>
      </c>
      <c r="F803" s="254" t="s">
        <v>138</v>
      </c>
      <c r="G803" s="255" t="s">
        <v>139</v>
      </c>
      <c r="H803" s="256" t="s">
        <v>140</v>
      </c>
      <c r="I803" s="257">
        <v>3</v>
      </c>
      <c r="J803" s="258">
        <v>50.41</v>
      </c>
      <c r="K803" s="258">
        <v>19.350000000000001</v>
      </c>
      <c r="L803" s="259">
        <f t="shared" si="242"/>
        <v>69.759999999999991</v>
      </c>
      <c r="M803" s="259">
        <f t="shared" si="243"/>
        <v>209.27999999999997</v>
      </c>
      <c r="N803" s="260">
        <f t="shared" si="244"/>
        <v>0.2666</v>
      </c>
      <c r="O803" s="261">
        <f t="shared" si="245"/>
        <v>265.07404799999995</v>
      </c>
      <c r="P803" s="262">
        <f t="shared" si="246"/>
        <v>1.5379974267767937E-4</v>
      </c>
      <c r="Q803" s="242"/>
      <c r="R803" s="243"/>
      <c r="S803" s="263">
        <f t="shared" si="247"/>
        <v>0</v>
      </c>
      <c r="T803" s="263">
        <f t="shared" si="248"/>
        <v>0</v>
      </c>
      <c r="U803" s="83"/>
      <c r="V803" s="310" t="e">
        <f t="shared" si="249"/>
        <v>#DIV/0!</v>
      </c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  <c r="AMG803"/>
      <c r="AMH803"/>
      <c r="AMI803"/>
      <c r="AMJ803"/>
    </row>
    <row r="804" spans="1:1024" ht="47.25" x14ac:dyDescent="0.25">
      <c r="A804" s="252">
        <v>4</v>
      </c>
      <c r="B804" s="253" t="s">
        <v>52</v>
      </c>
      <c r="C804" s="253">
        <v>1</v>
      </c>
      <c r="D804" s="253" t="s">
        <v>52</v>
      </c>
      <c r="E804" s="253">
        <v>49</v>
      </c>
      <c r="F804" s="254">
        <v>90830</v>
      </c>
      <c r="G804" s="255" t="s">
        <v>141</v>
      </c>
      <c r="H804" s="256" t="s">
        <v>140</v>
      </c>
      <c r="I804" s="257">
        <v>2</v>
      </c>
      <c r="J804" s="258">
        <v>74.81</v>
      </c>
      <c r="K804" s="258">
        <v>17.77</v>
      </c>
      <c r="L804" s="259">
        <f t="shared" si="242"/>
        <v>92.58</v>
      </c>
      <c r="M804" s="259">
        <f t="shared" si="243"/>
        <v>185.16</v>
      </c>
      <c r="N804" s="260">
        <f t="shared" si="244"/>
        <v>0.2666</v>
      </c>
      <c r="O804" s="261">
        <f t="shared" si="245"/>
        <v>234.52365599999999</v>
      </c>
      <c r="P804" s="262">
        <f t="shared" si="246"/>
        <v>1.3607396958237346E-4</v>
      </c>
      <c r="Q804" s="242"/>
      <c r="R804" s="243"/>
      <c r="S804" s="263">
        <f t="shared" si="247"/>
        <v>0</v>
      </c>
      <c r="T804" s="263">
        <f t="shared" si="248"/>
        <v>0</v>
      </c>
      <c r="U804" s="83"/>
      <c r="V804" s="310" t="e">
        <f t="shared" si="249"/>
        <v>#DIV/0!</v>
      </c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  <c r="AMG804"/>
      <c r="AMH804"/>
      <c r="AMI804"/>
      <c r="AMJ804"/>
    </row>
    <row r="805" spans="1:1024" ht="31.5" x14ac:dyDescent="0.25">
      <c r="A805" s="252">
        <v>4</v>
      </c>
      <c r="B805" s="253" t="s">
        <v>52</v>
      </c>
      <c r="C805" s="253">
        <v>1</v>
      </c>
      <c r="D805" s="253" t="s">
        <v>52</v>
      </c>
      <c r="E805" s="253">
        <v>50</v>
      </c>
      <c r="F805" s="254" t="s">
        <v>138</v>
      </c>
      <c r="G805" s="255" t="s">
        <v>380</v>
      </c>
      <c r="H805" s="256" t="s">
        <v>140</v>
      </c>
      <c r="I805" s="257">
        <v>20</v>
      </c>
      <c r="J805" s="258">
        <v>275</v>
      </c>
      <c r="K805" s="258">
        <v>54.48</v>
      </c>
      <c r="L805" s="259">
        <f t="shared" si="242"/>
        <v>329.48</v>
      </c>
      <c r="M805" s="259">
        <f t="shared" si="243"/>
        <v>6589.6</v>
      </c>
      <c r="N805" s="260">
        <f t="shared" si="244"/>
        <v>0.2666</v>
      </c>
      <c r="O805" s="261">
        <f t="shared" si="245"/>
        <v>8346.3873600000006</v>
      </c>
      <c r="P805" s="262">
        <f t="shared" si="246"/>
        <v>4.8426929680276962E-3</v>
      </c>
      <c r="Q805" s="242"/>
      <c r="R805" s="243"/>
      <c r="S805" s="263">
        <f t="shared" si="247"/>
        <v>0</v>
      </c>
      <c r="T805" s="263">
        <f t="shared" si="248"/>
        <v>0</v>
      </c>
      <c r="U805" s="83"/>
      <c r="V805" s="310" t="e">
        <f t="shared" si="249"/>
        <v>#DIV/0!</v>
      </c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  <c r="MM805"/>
      <c r="MN805"/>
      <c r="MO805"/>
      <c r="MP805"/>
      <c r="MQ805"/>
      <c r="MR805"/>
      <c r="MS805"/>
      <c r="MT805"/>
      <c r="MU805"/>
      <c r="MV805"/>
      <c r="MW805"/>
      <c r="MX805"/>
      <c r="MY805"/>
      <c r="MZ805"/>
      <c r="NA805"/>
      <c r="NB805"/>
      <c r="NC805"/>
      <c r="ND805"/>
      <c r="NE805"/>
      <c r="NF805"/>
      <c r="NG805"/>
      <c r="NH805"/>
      <c r="NI805"/>
      <c r="NJ805"/>
      <c r="NK805"/>
      <c r="NL805"/>
      <c r="NM805"/>
      <c r="NN805"/>
      <c r="NO805"/>
      <c r="NP805"/>
      <c r="NQ805"/>
      <c r="NR805"/>
      <c r="NS805"/>
      <c r="NT805"/>
      <c r="NU805"/>
      <c r="NV805"/>
      <c r="NW805"/>
      <c r="NX805"/>
      <c r="NY805"/>
      <c r="NZ805"/>
      <c r="OA805"/>
      <c r="OB805"/>
      <c r="OC805"/>
      <c r="OD805"/>
      <c r="OE805"/>
      <c r="OF805"/>
      <c r="OG805"/>
      <c r="OH805"/>
      <c r="OI805"/>
      <c r="OJ805"/>
      <c r="OK805"/>
      <c r="OL805"/>
      <c r="OM805"/>
      <c r="ON805"/>
      <c r="OO805"/>
      <c r="OP805"/>
      <c r="OQ805"/>
      <c r="OR805"/>
      <c r="OS805"/>
      <c r="OT805"/>
      <c r="OU805"/>
      <c r="OV805"/>
      <c r="OW805"/>
      <c r="OX805"/>
      <c r="OY805"/>
      <c r="OZ805"/>
      <c r="PA805"/>
      <c r="PB805"/>
      <c r="PC805"/>
      <c r="PD805"/>
      <c r="PE805"/>
      <c r="PF805"/>
      <c r="PG805"/>
      <c r="PH805"/>
      <c r="PI805"/>
      <c r="PJ805"/>
      <c r="PK805"/>
      <c r="PL805"/>
      <c r="PM805"/>
      <c r="PN805"/>
      <c r="PO805"/>
      <c r="PP805"/>
      <c r="PQ805"/>
      <c r="PR805"/>
      <c r="PS805"/>
      <c r="PT805"/>
      <c r="PU805"/>
      <c r="PV805"/>
      <c r="PW805"/>
      <c r="PX805"/>
      <c r="PY805"/>
      <c r="PZ805"/>
      <c r="QA805"/>
      <c r="QB805"/>
      <c r="QC805"/>
      <c r="QD805"/>
      <c r="QE805"/>
      <c r="QF805"/>
      <c r="QG805"/>
      <c r="QH805"/>
      <c r="QI805"/>
      <c r="QJ805"/>
      <c r="QK805"/>
      <c r="QL805"/>
      <c r="QM805"/>
      <c r="QN805"/>
      <c r="QO805"/>
      <c r="QP805"/>
      <c r="QQ805"/>
      <c r="QR805"/>
      <c r="QS805"/>
      <c r="QT805"/>
      <c r="QU805"/>
      <c r="QV805"/>
      <c r="QW805"/>
      <c r="QX805"/>
      <c r="QY805"/>
      <c r="QZ805"/>
      <c r="RA805"/>
      <c r="RB805"/>
      <c r="RC805"/>
      <c r="RD805"/>
      <c r="RE805"/>
      <c r="RF805"/>
      <c r="RG805"/>
      <c r="RH805"/>
      <c r="RI805"/>
      <c r="RJ805"/>
      <c r="RK805"/>
      <c r="RL805"/>
      <c r="RM805"/>
      <c r="RN805"/>
      <c r="RO805"/>
      <c r="RP805"/>
      <c r="RQ805"/>
      <c r="RR805"/>
      <c r="RS805"/>
      <c r="RT805"/>
      <c r="RU805"/>
      <c r="RV805"/>
      <c r="RW805"/>
      <c r="RX805"/>
      <c r="RY805"/>
      <c r="RZ805"/>
      <c r="SA805"/>
      <c r="SB805"/>
      <c r="SC805"/>
      <c r="SD805"/>
      <c r="SE805"/>
      <c r="SF805"/>
      <c r="SG805"/>
      <c r="SH805"/>
      <c r="SI805"/>
      <c r="SJ805"/>
      <c r="SK805"/>
      <c r="SL805"/>
      <c r="SM805"/>
      <c r="SN805"/>
      <c r="SO805"/>
      <c r="SP805"/>
      <c r="SQ805"/>
      <c r="SR805"/>
      <c r="SS805"/>
      <c r="ST805"/>
      <c r="SU805"/>
      <c r="SV805"/>
      <c r="SW805"/>
      <c r="SX805"/>
      <c r="SY805"/>
      <c r="SZ805"/>
      <c r="TA805"/>
      <c r="TB805"/>
      <c r="TC805"/>
      <c r="TD805"/>
      <c r="TE805"/>
      <c r="TF805"/>
      <c r="TG805"/>
      <c r="TH805"/>
      <c r="TI805"/>
      <c r="TJ805"/>
      <c r="TK805"/>
      <c r="TL805"/>
      <c r="TM805"/>
      <c r="TN805"/>
      <c r="TO805"/>
      <c r="TP805"/>
      <c r="TQ805"/>
      <c r="TR805"/>
      <c r="TS805"/>
      <c r="TT805"/>
      <c r="TU805"/>
      <c r="TV805"/>
      <c r="TW805"/>
      <c r="TX805"/>
      <c r="TY805"/>
      <c r="TZ805"/>
      <c r="UA805"/>
      <c r="UB805"/>
      <c r="UC805"/>
      <c r="UD805"/>
      <c r="UE805"/>
      <c r="UF805"/>
      <c r="UG805"/>
      <c r="UH805"/>
      <c r="UI805"/>
      <c r="UJ805"/>
      <c r="UK805"/>
      <c r="UL805"/>
      <c r="UM805"/>
      <c r="UN805"/>
      <c r="UO805"/>
      <c r="UP805"/>
      <c r="UQ805"/>
      <c r="UR805"/>
      <c r="US805"/>
      <c r="UT805"/>
      <c r="UU805"/>
      <c r="UV805"/>
      <c r="UW805"/>
      <c r="UX805"/>
      <c r="UY805"/>
      <c r="UZ805"/>
      <c r="VA805"/>
      <c r="VB805"/>
      <c r="VC805"/>
      <c r="VD805"/>
      <c r="VE805"/>
      <c r="VF805"/>
      <c r="VG805"/>
      <c r="VH805"/>
      <c r="VI805"/>
      <c r="VJ805"/>
      <c r="VK805"/>
      <c r="VL805"/>
      <c r="VM805"/>
      <c r="VN805"/>
      <c r="VO805"/>
      <c r="VP805"/>
      <c r="VQ805"/>
      <c r="VR805"/>
      <c r="VS805"/>
      <c r="VT805"/>
      <c r="VU805"/>
      <c r="VV805"/>
      <c r="VW805"/>
      <c r="VX805"/>
      <c r="VY805"/>
      <c r="VZ805"/>
      <c r="WA805"/>
      <c r="WB805"/>
      <c r="WC805"/>
      <c r="WD805"/>
      <c r="WE805"/>
      <c r="WF805"/>
      <c r="WG805"/>
      <c r="WH805"/>
      <c r="WI805"/>
      <c r="WJ805"/>
      <c r="WK805"/>
      <c r="WL805"/>
      <c r="WM805"/>
      <c r="WN805"/>
      <c r="WO805"/>
      <c r="WP805"/>
      <c r="WQ805"/>
      <c r="WR805"/>
      <c r="WS805"/>
      <c r="WT805"/>
      <c r="WU805"/>
      <c r="WV805"/>
      <c r="WW805"/>
      <c r="WX805"/>
      <c r="WY805"/>
      <c r="WZ805"/>
      <c r="XA805"/>
      <c r="XB805"/>
      <c r="XC805"/>
      <c r="XD805"/>
      <c r="XE805"/>
      <c r="XF805"/>
      <c r="XG805"/>
      <c r="XH805"/>
      <c r="XI805"/>
      <c r="XJ805"/>
      <c r="XK805"/>
      <c r="XL805"/>
      <c r="XM805"/>
      <c r="XN805"/>
      <c r="XO805"/>
      <c r="XP805"/>
      <c r="XQ805"/>
      <c r="XR805"/>
      <c r="XS805"/>
      <c r="XT805"/>
      <c r="XU805"/>
      <c r="XV805"/>
      <c r="XW805"/>
      <c r="XX805"/>
      <c r="XY805"/>
      <c r="XZ805"/>
      <c r="YA805"/>
      <c r="YB805"/>
      <c r="YC805"/>
      <c r="YD805"/>
      <c r="YE805"/>
      <c r="YF805"/>
      <c r="YG805"/>
      <c r="YH805"/>
      <c r="YI805"/>
      <c r="YJ805"/>
      <c r="YK805"/>
      <c r="YL805"/>
      <c r="YM805"/>
      <c r="YN805"/>
      <c r="YO805"/>
      <c r="YP805"/>
      <c r="YQ805"/>
      <c r="YR805"/>
      <c r="YS805"/>
      <c r="YT805"/>
      <c r="YU805"/>
      <c r="YV805"/>
      <c r="YW805"/>
      <c r="YX805"/>
      <c r="YY805"/>
      <c r="YZ805"/>
      <c r="ZA805"/>
      <c r="ZB805"/>
      <c r="ZC805"/>
      <c r="ZD805"/>
      <c r="ZE805"/>
      <c r="ZF805"/>
      <c r="ZG805"/>
      <c r="ZH805"/>
      <c r="ZI805"/>
      <c r="ZJ805"/>
      <c r="ZK805"/>
      <c r="ZL805"/>
      <c r="ZM805"/>
      <c r="ZN805"/>
      <c r="ZO805"/>
      <c r="ZP805"/>
      <c r="ZQ805"/>
      <c r="ZR805"/>
      <c r="ZS805"/>
      <c r="ZT805"/>
      <c r="ZU805"/>
      <c r="ZV805"/>
      <c r="ZW805"/>
      <c r="ZX805"/>
      <c r="ZY805"/>
      <c r="ZZ805"/>
      <c r="AAA805"/>
      <c r="AAB805"/>
      <c r="AAC805"/>
      <c r="AAD805"/>
      <c r="AAE805"/>
      <c r="AAF805"/>
      <c r="AAG805"/>
      <c r="AAH805"/>
      <c r="AAI805"/>
      <c r="AAJ805"/>
      <c r="AAK805"/>
      <c r="AAL805"/>
      <c r="AAM805"/>
      <c r="AAN805"/>
      <c r="AAO805"/>
      <c r="AAP805"/>
      <c r="AAQ805"/>
      <c r="AAR805"/>
      <c r="AAS805"/>
      <c r="AAT805"/>
      <c r="AAU805"/>
      <c r="AAV805"/>
      <c r="AAW805"/>
      <c r="AAX805"/>
      <c r="AAY805"/>
      <c r="AAZ805"/>
      <c r="ABA805"/>
      <c r="ABB805"/>
      <c r="ABC805"/>
      <c r="ABD805"/>
      <c r="ABE805"/>
      <c r="ABF805"/>
      <c r="ABG805"/>
      <c r="ABH805"/>
      <c r="ABI805"/>
      <c r="ABJ805"/>
      <c r="ABK805"/>
      <c r="ABL805"/>
      <c r="ABM805"/>
      <c r="ABN805"/>
      <c r="ABO805"/>
      <c r="ABP805"/>
      <c r="ABQ805"/>
      <c r="ABR805"/>
      <c r="ABS805"/>
      <c r="ABT805"/>
      <c r="ABU805"/>
      <c r="ABV805"/>
      <c r="ABW805"/>
      <c r="ABX805"/>
      <c r="ABY805"/>
      <c r="ABZ805"/>
      <c r="ACA805"/>
      <c r="ACB805"/>
      <c r="ACC805"/>
      <c r="ACD805"/>
      <c r="ACE805"/>
      <c r="ACF805"/>
      <c r="ACG805"/>
      <c r="ACH805"/>
      <c r="ACI805"/>
      <c r="ACJ805"/>
      <c r="ACK805"/>
      <c r="ACL805"/>
      <c r="ACM805"/>
      <c r="ACN805"/>
      <c r="ACO805"/>
      <c r="ACP805"/>
      <c r="ACQ805"/>
      <c r="ACR805"/>
      <c r="ACS805"/>
      <c r="ACT805"/>
      <c r="ACU805"/>
      <c r="ACV805"/>
      <c r="ACW805"/>
      <c r="ACX805"/>
      <c r="ACY805"/>
      <c r="ACZ805"/>
      <c r="ADA805"/>
      <c r="ADB805"/>
      <c r="ADC805"/>
      <c r="ADD805"/>
      <c r="ADE805"/>
      <c r="ADF805"/>
      <c r="ADG805"/>
      <c r="ADH805"/>
      <c r="ADI805"/>
      <c r="ADJ805"/>
      <c r="ADK805"/>
      <c r="ADL805"/>
      <c r="ADM805"/>
      <c r="ADN805"/>
      <c r="ADO805"/>
      <c r="ADP805"/>
      <c r="ADQ805"/>
      <c r="ADR805"/>
      <c r="ADS805"/>
      <c r="ADT805"/>
      <c r="ADU805"/>
      <c r="ADV805"/>
      <c r="ADW805"/>
      <c r="ADX805"/>
      <c r="ADY805"/>
      <c r="ADZ805"/>
      <c r="AEA805"/>
      <c r="AEB805"/>
      <c r="AEC805"/>
      <c r="AED805"/>
      <c r="AEE805"/>
      <c r="AEF805"/>
      <c r="AEG805"/>
      <c r="AEH805"/>
      <c r="AEI805"/>
      <c r="AEJ805"/>
      <c r="AEK805"/>
      <c r="AEL805"/>
      <c r="AEM805"/>
      <c r="AEN805"/>
      <c r="AEO805"/>
      <c r="AEP805"/>
      <c r="AEQ805"/>
      <c r="AER805"/>
      <c r="AES805"/>
      <c r="AET805"/>
      <c r="AEU805"/>
      <c r="AEV805"/>
      <c r="AEW805"/>
      <c r="AEX805"/>
      <c r="AEY805"/>
      <c r="AEZ805"/>
      <c r="AFA805"/>
      <c r="AFB805"/>
      <c r="AFC805"/>
      <c r="AFD805"/>
      <c r="AFE805"/>
      <c r="AFF805"/>
      <c r="AFG805"/>
      <c r="AFH805"/>
      <c r="AFI805"/>
      <c r="AFJ805"/>
      <c r="AFK805"/>
      <c r="AFL805"/>
      <c r="AFM805"/>
      <c r="AFN805"/>
      <c r="AFO805"/>
      <c r="AFP805"/>
      <c r="AFQ805"/>
      <c r="AFR805"/>
      <c r="AFS805"/>
      <c r="AFT805"/>
      <c r="AFU805"/>
      <c r="AFV805"/>
      <c r="AFW805"/>
      <c r="AFX805"/>
      <c r="AFY805"/>
      <c r="AFZ805"/>
      <c r="AGA805"/>
      <c r="AGB805"/>
      <c r="AGC805"/>
      <c r="AGD805"/>
      <c r="AGE805"/>
      <c r="AGF805"/>
      <c r="AGG805"/>
      <c r="AGH805"/>
      <c r="AGI805"/>
      <c r="AGJ805"/>
      <c r="AGK805"/>
      <c r="AGL805"/>
      <c r="AGM805"/>
      <c r="AGN805"/>
      <c r="AGO805"/>
      <c r="AGP805"/>
      <c r="AGQ805"/>
      <c r="AGR805"/>
      <c r="AGS805"/>
      <c r="AGT805"/>
      <c r="AGU805"/>
      <c r="AGV805"/>
      <c r="AGW805"/>
      <c r="AGX805"/>
      <c r="AGY805"/>
      <c r="AGZ805"/>
      <c r="AHA805"/>
      <c r="AHB805"/>
      <c r="AHC805"/>
      <c r="AHD805"/>
      <c r="AHE805"/>
      <c r="AHF805"/>
      <c r="AHG805"/>
      <c r="AHH805"/>
      <c r="AHI805"/>
      <c r="AHJ805"/>
      <c r="AHK805"/>
      <c r="AHL805"/>
      <c r="AHM805"/>
      <c r="AHN805"/>
      <c r="AHO805"/>
      <c r="AHP805"/>
      <c r="AHQ805"/>
      <c r="AHR805"/>
      <c r="AHS805"/>
      <c r="AHT805"/>
      <c r="AHU805"/>
      <c r="AHV805"/>
      <c r="AHW805"/>
      <c r="AHX805"/>
      <c r="AHY805"/>
      <c r="AHZ805"/>
      <c r="AIA805"/>
      <c r="AIB805"/>
      <c r="AIC805"/>
      <c r="AID805"/>
      <c r="AIE805"/>
      <c r="AIF805"/>
      <c r="AIG805"/>
      <c r="AIH805"/>
      <c r="AII805"/>
      <c r="AIJ805"/>
      <c r="AIK805"/>
      <c r="AIL805"/>
      <c r="AIM805"/>
      <c r="AIN805"/>
      <c r="AIO805"/>
      <c r="AIP805"/>
      <c r="AIQ805"/>
      <c r="AIR805"/>
      <c r="AIS805"/>
      <c r="AIT805"/>
      <c r="AIU805"/>
      <c r="AIV805"/>
      <c r="AIW805"/>
      <c r="AIX805"/>
      <c r="AIY805"/>
      <c r="AIZ805"/>
      <c r="AJA805"/>
      <c r="AJB805"/>
      <c r="AJC805"/>
      <c r="AJD805"/>
      <c r="AJE805"/>
      <c r="AJF805"/>
      <c r="AJG805"/>
      <c r="AJH805"/>
      <c r="AJI805"/>
      <c r="AJJ805"/>
      <c r="AJK805"/>
      <c r="AJL805"/>
      <c r="AJM805"/>
      <c r="AJN805"/>
      <c r="AJO805"/>
      <c r="AJP805"/>
      <c r="AJQ805"/>
      <c r="AJR805"/>
      <c r="AJS805"/>
      <c r="AJT805"/>
      <c r="AJU805"/>
      <c r="AJV805"/>
      <c r="AJW805"/>
      <c r="AJX805"/>
      <c r="AJY805"/>
      <c r="AJZ805"/>
      <c r="AKA805"/>
      <c r="AKB805"/>
      <c r="AKC805"/>
      <c r="AKD805"/>
      <c r="AKE805"/>
      <c r="AKF805"/>
      <c r="AKG805"/>
      <c r="AKH805"/>
      <c r="AKI805"/>
      <c r="AKJ805"/>
      <c r="AKK805"/>
      <c r="AKL805"/>
      <c r="AKM805"/>
      <c r="AKN805"/>
      <c r="AKO805"/>
      <c r="AKP805"/>
      <c r="AKQ805"/>
      <c r="AKR805"/>
      <c r="AKS805"/>
      <c r="AKT805"/>
      <c r="AKU805"/>
      <c r="AKV805"/>
      <c r="AKW805"/>
      <c r="AKX805"/>
      <c r="AKY805"/>
      <c r="AKZ805"/>
      <c r="ALA805"/>
      <c r="ALB805"/>
      <c r="ALC805"/>
      <c r="ALD805"/>
      <c r="ALE805"/>
      <c r="ALF805"/>
      <c r="ALG805"/>
      <c r="ALH805"/>
      <c r="ALI805"/>
      <c r="ALJ805"/>
      <c r="ALK805"/>
      <c r="ALL805"/>
      <c r="ALM805"/>
      <c r="ALN805"/>
      <c r="ALO805"/>
      <c r="ALP805"/>
      <c r="ALQ805"/>
      <c r="ALR805"/>
      <c r="ALS805"/>
      <c r="ALT805"/>
      <c r="ALU805"/>
      <c r="ALV805"/>
      <c r="ALW805"/>
      <c r="ALX805"/>
      <c r="ALY805"/>
      <c r="ALZ805"/>
      <c r="AMA805"/>
      <c r="AMB805"/>
      <c r="AMC805"/>
      <c r="AMD805"/>
      <c r="AME805"/>
      <c r="AMF805"/>
      <c r="AMG805"/>
      <c r="AMH805"/>
      <c r="AMI805"/>
      <c r="AMJ805"/>
    </row>
    <row r="806" spans="1:1024" ht="31.5" x14ac:dyDescent="0.25">
      <c r="A806" s="252">
        <v>4</v>
      </c>
      <c r="B806" s="253" t="s">
        <v>52</v>
      </c>
      <c r="C806" s="253">
        <v>1</v>
      </c>
      <c r="D806" s="253" t="s">
        <v>52</v>
      </c>
      <c r="E806" s="253">
        <v>51</v>
      </c>
      <c r="F806" s="254"/>
      <c r="G806" s="255"/>
      <c r="H806" s="256"/>
      <c r="I806" s="257"/>
      <c r="J806" s="258"/>
      <c r="K806" s="258"/>
      <c r="L806" s="259"/>
      <c r="M806" s="259"/>
      <c r="N806" s="260"/>
      <c r="O806" s="261"/>
      <c r="P806" s="262"/>
      <c r="Q806" s="242"/>
      <c r="R806" s="243"/>
      <c r="S806" s="243"/>
      <c r="T806" s="243"/>
      <c r="U806" s="83"/>
      <c r="V806" s="314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  <c r="AMG806"/>
      <c r="AMH806"/>
      <c r="AMI806"/>
      <c r="AMJ806"/>
    </row>
    <row r="807" spans="1:1024" s="95" customFormat="1" ht="15.75" x14ac:dyDescent="0.25">
      <c r="A807" s="252"/>
      <c r="B807" s="253"/>
      <c r="C807" s="253"/>
      <c r="D807" s="253"/>
      <c r="E807" s="253"/>
      <c r="F807" s="280"/>
      <c r="G807" s="277" t="s">
        <v>97</v>
      </c>
      <c r="H807" s="281"/>
      <c r="I807" s="282"/>
      <c r="J807" s="283"/>
      <c r="K807" s="283"/>
      <c r="L807" s="284"/>
      <c r="M807" s="284"/>
      <c r="N807" s="285"/>
      <c r="O807" s="286"/>
      <c r="P807" s="262"/>
      <c r="Q807" s="287"/>
      <c r="R807" s="288"/>
      <c r="S807" s="288"/>
      <c r="T807" s="288"/>
      <c r="U807" s="94"/>
      <c r="V807" s="317"/>
    </row>
    <row r="808" spans="1:1024" ht="47.25" x14ac:dyDescent="0.25">
      <c r="A808" s="252">
        <v>4</v>
      </c>
      <c r="B808" s="253" t="s">
        <v>52</v>
      </c>
      <c r="C808" s="253">
        <v>1</v>
      </c>
      <c r="D808" s="253" t="s">
        <v>52</v>
      </c>
      <c r="E808" s="253">
        <v>52</v>
      </c>
      <c r="F808" s="254">
        <v>92720</v>
      </c>
      <c r="G808" s="255" t="s">
        <v>98</v>
      </c>
      <c r="H808" s="256" t="s">
        <v>81</v>
      </c>
      <c r="I808" s="257">
        <v>0.54</v>
      </c>
      <c r="J808" s="258">
        <v>367.83</v>
      </c>
      <c r="K808" s="258">
        <v>17.2</v>
      </c>
      <c r="L808" s="259">
        <f>SUM(J808:K808)</f>
        <v>385.03</v>
      </c>
      <c r="M808" s="259">
        <f>L808*I808</f>
        <v>207.9162</v>
      </c>
      <c r="N808" s="260">
        <f>$P$7</f>
        <v>0.2666</v>
      </c>
      <c r="O808" s="261">
        <f>M808*(1+N808)</f>
        <v>263.34665891999998</v>
      </c>
      <c r="P808" s="262">
        <f>O808/$O$1113</f>
        <v>1.5279748690042491E-4</v>
      </c>
      <c r="Q808" s="242"/>
      <c r="R808" s="243"/>
      <c r="S808" s="263">
        <f>IF($V$7=0,0,L808*(1+$V$7)*(1-$V$6))</f>
        <v>0</v>
      </c>
      <c r="T808" s="263">
        <f>S808*I808</f>
        <v>0</v>
      </c>
      <c r="U808" s="83"/>
      <c r="V808" s="310" t="e">
        <f>T808/$T$1113</f>
        <v>#DIV/0!</v>
      </c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  <c r="MM808"/>
      <c r="MN808"/>
      <c r="MO808"/>
      <c r="MP808"/>
      <c r="MQ808"/>
      <c r="MR808"/>
      <c r="MS808"/>
      <c r="MT808"/>
      <c r="MU808"/>
      <c r="MV808"/>
      <c r="MW808"/>
      <c r="MX808"/>
      <c r="MY808"/>
      <c r="MZ808"/>
      <c r="NA808"/>
      <c r="NB808"/>
      <c r="NC808"/>
      <c r="ND808"/>
      <c r="NE808"/>
      <c r="NF808"/>
      <c r="NG808"/>
      <c r="NH808"/>
      <c r="NI808"/>
      <c r="NJ808"/>
      <c r="NK808"/>
      <c r="NL808"/>
      <c r="NM808"/>
      <c r="NN808"/>
      <c r="NO808"/>
      <c r="NP808"/>
      <c r="NQ808"/>
      <c r="NR808"/>
      <c r="NS808"/>
      <c r="NT808"/>
      <c r="NU808"/>
      <c r="NV808"/>
      <c r="NW808"/>
      <c r="NX808"/>
      <c r="NY808"/>
      <c r="NZ808"/>
      <c r="OA808"/>
      <c r="OB808"/>
      <c r="OC808"/>
      <c r="OD808"/>
      <c r="OE808"/>
      <c r="OF808"/>
      <c r="OG808"/>
      <c r="OH808"/>
      <c r="OI808"/>
      <c r="OJ808"/>
      <c r="OK808"/>
      <c r="OL808"/>
      <c r="OM808"/>
      <c r="ON808"/>
      <c r="OO808"/>
      <c r="OP808"/>
      <c r="OQ808"/>
      <c r="OR808"/>
      <c r="OS808"/>
      <c r="OT808"/>
      <c r="OU808"/>
      <c r="OV808"/>
      <c r="OW808"/>
      <c r="OX808"/>
      <c r="OY808"/>
      <c r="OZ808"/>
      <c r="PA808"/>
      <c r="PB808"/>
      <c r="PC808"/>
      <c r="PD808"/>
      <c r="PE808"/>
      <c r="PF808"/>
      <c r="PG808"/>
      <c r="PH808"/>
      <c r="PI808"/>
      <c r="PJ808"/>
      <c r="PK808"/>
      <c r="PL808"/>
      <c r="PM808"/>
      <c r="PN808"/>
      <c r="PO808"/>
      <c r="PP808"/>
      <c r="PQ808"/>
      <c r="PR808"/>
      <c r="PS808"/>
      <c r="PT808"/>
      <c r="PU808"/>
      <c r="PV808"/>
      <c r="PW808"/>
      <c r="PX808"/>
      <c r="PY808"/>
      <c r="PZ808"/>
      <c r="QA808"/>
      <c r="QB808"/>
      <c r="QC808"/>
      <c r="QD808"/>
      <c r="QE808"/>
      <c r="QF808"/>
      <c r="QG808"/>
      <c r="QH808"/>
      <c r="QI808"/>
      <c r="QJ808"/>
      <c r="QK808"/>
      <c r="QL808"/>
      <c r="QM808"/>
      <c r="QN808"/>
      <c r="QO808"/>
      <c r="QP808"/>
      <c r="QQ808"/>
      <c r="QR808"/>
      <c r="QS808"/>
      <c r="QT808"/>
      <c r="QU808"/>
      <c r="QV808"/>
      <c r="QW808"/>
      <c r="QX808"/>
      <c r="QY808"/>
      <c r="QZ808"/>
      <c r="RA808"/>
      <c r="RB808"/>
      <c r="RC808"/>
      <c r="RD808"/>
      <c r="RE808"/>
      <c r="RF808"/>
      <c r="RG808"/>
      <c r="RH808"/>
      <c r="RI808"/>
      <c r="RJ808"/>
      <c r="RK808"/>
      <c r="RL808"/>
      <c r="RM808"/>
      <c r="RN808"/>
      <c r="RO808"/>
      <c r="RP808"/>
      <c r="RQ808"/>
      <c r="RR808"/>
      <c r="RS808"/>
      <c r="RT808"/>
      <c r="RU808"/>
      <c r="RV808"/>
      <c r="RW808"/>
      <c r="RX808"/>
      <c r="RY808"/>
      <c r="RZ808"/>
      <c r="SA808"/>
      <c r="SB808"/>
      <c r="SC808"/>
      <c r="SD808"/>
      <c r="SE808"/>
      <c r="SF808"/>
      <c r="SG808"/>
      <c r="SH808"/>
      <c r="SI808"/>
      <c r="SJ808"/>
      <c r="SK808"/>
      <c r="SL808"/>
      <c r="SM808"/>
      <c r="SN808"/>
      <c r="SO808"/>
      <c r="SP808"/>
      <c r="SQ808"/>
      <c r="SR808"/>
      <c r="SS808"/>
      <c r="ST808"/>
      <c r="SU808"/>
      <c r="SV808"/>
      <c r="SW808"/>
      <c r="SX808"/>
      <c r="SY808"/>
      <c r="SZ808"/>
      <c r="TA808"/>
      <c r="TB808"/>
      <c r="TC808"/>
      <c r="TD808"/>
      <c r="TE808"/>
      <c r="TF808"/>
      <c r="TG808"/>
      <c r="TH808"/>
      <c r="TI808"/>
      <c r="TJ808"/>
      <c r="TK808"/>
      <c r="TL808"/>
      <c r="TM808"/>
      <c r="TN808"/>
      <c r="TO808"/>
      <c r="TP808"/>
      <c r="TQ808"/>
      <c r="TR808"/>
      <c r="TS808"/>
      <c r="TT808"/>
      <c r="TU808"/>
      <c r="TV808"/>
      <c r="TW808"/>
      <c r="TX808"/>
      <c r="TY808"/>
      <c r="TZ808"/>
      <c r="UA808"/>
      <c r="UB808"/>
      <c r="UC808"/>
      <c r="UD808"/>
      <c r="UE808"/>
      <c r="UF808"/>
      <c r="UG808"/>
      <c r="UH808"/>
      <c r="UI808"/>
      <c r="UJ808"/>
      <c r="UK808"/>
      <c r="UL808"/>
      <c r="UM808"/>
      <c r="UN808"/>
      <c r="UO808"/>
      <c r="UP808"/>
      <c r="UQ808"/>
      <c r="UR808"/>
      <c r="US808"/>
      <c r="UT808"/>
      <c r="UU808"/>
      <c r="UV808"/>
      <c r="UW808"/>
      <c r="UX808"/>
      <c r="UY808"/>
      <c r="UZ808"/>
      <c r="VA808"/>
      <c r="VB808"/>
      <c r="VC808"/>
      <c r="VD808"/>
      <c r="VE808"/>
      <c r="VF808"/>
      <c r="VG808"/>
      <c r="VH808"/>
      <c r="VI808"/>
      <c r="VJ808"/>
      <c r="VK808"/>
      <c r="VL808"/>
      <c r="VM808"/>
      <c r="VN808"/>
      <c r="VO808"/>
      <c r="VP808"/>
      <c r="VQ808"/>
      <c r="VR808"/>
      <c r="VS808"/>
      <c r="VT808"/>
      <c r="VU808"/>
      <c r="VV808"/>
      <c r="VW808"/>
      <c r="VX808"/>
      <c r="VY808"/>
      <c r="VZ808"/>
      <c r="WA808"/>
      <c r="WB808"/>
      <c r="WC808"/>
      <c r="WD808"/>
      <c r="WE808"/>
      <c r="WF808"/>
      <c r="WG808"/>
      <c r="WH808"/>
      <c r="WI808"/>
      <c r="WJ808"/>
      <c r="WK808"/>
      <c r="WL808"/>
      <c r="WM808"/>
      <c r="WN808"/>
      <c r="WO808"/>
      <c r="WP808"/>
      <c r="WQ808"/>
      <c r="WR808"/>
      <c r="WS808"/>
      <c r="WT808"/>
      <c r="WU808"/>
      <c r="WV808"/>
      <c r="WW808"/>
      <c r="WX808"/>
      <c r="WY808"/>
      <c r="WZ808"/>
      <c r="XA808"/>
      <c r="XB808"/>
      <c r="XC808"/>
      <c r="XD808"/>
      <c r="XE808"/>
      <c r="XF808"/>
      <c r="XG808"/>
      <c r="XH808"/>
      <c r="XI808"/>
      <c r="XJ808"/>
      <c r="XK808"/>
      <c r="XL808"/>
      <c r="XM808"/>
      <c r="XN808"/>
      <c r="XO808"/>
      <c r="XP808"/>
      <c r="XQ808"/>
      <c r="XR808"/>
      <c r="XS808"/>
      <c r="XT808"/>
      <c r="XU808"/>
      <c r="XV808"/>
      <c r="XW808"/>
      <c r="XX808"/>
      <c r="XY808"/>
      <c r="XZ808"/>
      <c r="YA808"/>
      <c r="YB808"/>
      <c r="YC808"/>
      <c r="YD808"/>
      <c r="YE808"/>
      <c r="YF808"/>
      <c r="YG808"/>
      <c r="YH808"/>
      <c r="YI808"/>
      <c r="YJ808"/>
      <c r="YK808"/>
      <c r="YL808"/>
      <c r="YM808"/>
      <c r="YN808"/>
      <c r="YO808"/>
      <c r="YP808"/>
      <c r="YQ808"/>
      <c r="YR808"/>
      <c r="YS808"/>
      <c r="YT808"/>
      <c r="YU808"/>
      <c r="YV808"/>
      <c r="YW808"/>
      <c r="YX808"/>
      <c r="YY808"/>
      <c r="YZ808"/>
      <c r="ZA808"/>
      <c r="ZB808"/>
      <c r="ZC808"/>
      <c r="ZD808"/>
      <c r="ZE808"/>
      <c r="ZF808"/>
      <c r="ZG808"/>
      <c r="ZH808"/>
      <c r="ZI808"/>
      <c r="ZJ808"/>
      <c r="ZK808"/>
      <c r="ZL808"/>
      <c r="ZM808"/>
      <c r="ZN808"/>
      <c r="ZO808"/>
      <c r="ZP808"/>
      <c r="ZQ808"/>
      <c r="ZR808"/>
      <c r="ZS808"/>
      <c r="ZT808"/>
      <c r="ZU808"/>
      <c r="ZV808"/>
      <c r="ZW808"/>
      <c r="ZX808"/>
      <c r="ZY808"/>
      <c r="ZZ808"/>
      <c r="AAA808"/>
      <c r="AAB808"/>
      <c r="AAC808"/>
      <c r="AAD808"/>
      <c r="AAE808"/>
      <c r="AAF808"/>
      <c r="AAG808"/>
      <c r="AAH808"/>
      <c r="AAI808"/>
      <c r="AAJ808"/>
      <c r="AAK808"/>
      <c r="AAL808"/>
      <c r="AAM808"/>
      <c r="AAN808"/>
      <c r="AAO808"/>
      <c r="AAP808"/>
      <c r="AAQ808"/>
      <c r="AAR808"/>
      <c r="AAS808"/>
      <c r="AAT808"/>
      <c r="AAU808"/>
      <c r="AAV808"/>
      <c r="AAW808"/>
      <c r="AAX808"/>
      <c r="AAY808"/>
      <c r="AAZ808"/>
      <c r="ABA808"/>
      <c r="ABB808"/>
      <c r="ABC808"/>
      <c r="ABD808"/>
      <c r="ABE808"/>
      <c r="ABF808"/>
      <c r="ABG808"/>
      <c r="ABH808"/>
      <c r="ABI808"/>
      <c r="ABJ808"/>
      <c r="ABK808"/>
      <c r="ABL808"/>
      <c r="ABM808"/>
      <c r="ABN808"/>
      <c r="ABO808"/>
      <c r="ABP808"/>
      <c r="ABQ808"/>
      <c r="ABR808"/>
      <c r="ABS808"/>
      <c r="ABT808"/>
      <c r="ABU808"/>
      <c r="ABV808"/>
      <c r="ABW808"/>
      <c r="ABX808"/>
      <c r="ABY808"/>
      <c r="ABZ808"/>
      <c r="ACA808"/>
      <c r="ACB808"/>
      <c r="ACC808"/>
      <c r="ACD808"/>
      <c r="ACE808"/>
      <c r="ACF808"/>
      <c r="ACG808"/>
      <c r="ACH808"/>
      <c r="ACI808"/>
      <c r="ACJ808"/>
      <c r="ACK808"/>
      <c r="ACL808"/>
      <c r="ACM808"/>
      <c r="ACN808"/>
      <c r="ACO808"/>
      <c r="ACP808"/>
      <c r="ACQ808"/>
      <c r="ACR808"/>
      <c r="ACS808"/>
      <c r="ACT808"/>
      <c r="ACU808"/>
      <c r="ACV808"/>
      <c r="ACW808"/>
      <c r="ACX808"/>
      <c r="ACY808"/>
      <c r="ACZ808"/>
      <c r="ADA808"/>
      <c r="ADB808"/>
      <c r="ADC808"/>
      <c r="ADD808"/>
      <c r="ADE808"/>
      <c r="ADF808"/>
      <c r="ADG808"/>
      <c r="ADH808"/>
      <c r="ADI808"/>
      <c r="ADJ808"/>
      <c r="ADK808"/>
      <c r="ADL808"/>
      <c r="ADM808"/>
      <c r="ADN808"/>
      <c r="ADO808"/>
      <c r="ADP808"/>
      <c r="ADQ808"/>
      <c r="ADR808"/>
      <c r="ADS808"/>
      <c r="ADT808"/>
      <c r="ADU808"/>
      <c r="ADV808"/>
      <c r="ADW808"/>
      <c r="ADX808"/>
      <c r="ADY808"/>
      <c r="ADZ808"/>
      <c r="AEA808"/>
      <c r="AEB808"/>
      <c r="AEC808"/>
      <c r="AED808"/>
      <c r="AEE808"/>
      <c r="AEF808"/>
      <c r="AEG808"/>
      <c r="AEH808"/>
      <c r="AEI808"/>
      <c r="AEJ808"/>
      <c r="AEK808"/>
      <c r="AEL808"/>
      <c r="AEM808"/>
      <c r="AEN808"/>
      <c r="AEO808"/>
      <c r="AEP808"/>
      <c r="AEQ808"/>
      <c r="AER808"/>
      <c r="AES808"/>
      <c r="AET808"/>
      <c r="AEU808"/>
      <c r="AEV808"/>
      <c r="AEW808"/>
      <c r="AEX808"/>
      <c r="AEY808"/>
      <c r="AEZ808"/>
      <c r="AFA808"/>
      <c r="AFB808"/>
      <c r="AFC808"/>
      <c r="AFD808"/>
      <c r="AFE808"/>
      <c r="AFF808"/>
      <c r="AFG808"/>
      <c r="AFH808"/>
      <c r="AFI808"/>
      <c r="AFJ808"/>
      <c r="AFK808"/>
      <c r="AFL808"/>
      <c r="AFM808"/>
      <c r="AFN808"/>
      <c r="AFO808"/>
      <c r="AFP808"/>
      <c r="AFQ808"/>
      <c r="AFR808"/>
      <c r="AFS808"/>
      <c r="AFT808"/>
      <c r="AFU808"/>
      <c r="AFV808"/>
      <c r="AFW808"/>
      <c r="AFX808"/>
      <c r="AFY808"/>
      <c r="AFZ808"/>
      <c r="AGA808"/>
      <c r="AGB808"/>
      <c r="AGC808"/>
      <c r="AGD808"/>
      <c r="AGE808"/>
      <c r="AGF808"/>
      <c r="AGG808"/>
      <c r="AGH808"/>
      <c r="AGI808"/>
      <c r="AGJ808"/>
      <c r="AGK808"/>
      <c r="AGL808"/>
      <c r="AGM808"/>
      <c r="AGN808"/>
      <c r="AGO808"/>
      <c r="AGP808"/>
      <c r="AGQ808"/>
      <c r="AGR808"/>
      <c r="AGS808"/>
      <c r="AGT808"/>
      <c r="AGU808"/>
      <c r="AGV808"/>
      <c r="AGW808"/>
      <c r="AGX808"/>
      <c r="AGY808"/>
      <c r="AGZ808"/>
      <c r="AHA808"/>
      <c r="AHB808"/>
      <c r="AHC808"/>
      <c r="AHD808"/>
      <c r="AHE808"/>
      <c r="AHF808"/>
      <c r="AHG808"/>
      <c r="AHH808"/>
      <c r="AHI808"/>
      <c r="AHJ808"/>
      <c r="AHK808"/>
      <c r="AHL808"/>
      <c r="AHM808"/>
      <c r="AHN808"/>
      <c r="AHO808"/>
      <c r="AHP808"/>
      <c r="AHQ808"/>
      <c r="AHR808"/>
      <c r="AHS808"/>
      <c r="AHT808"/>
      <c r="AHU808"/>
      <c r="AHV808"/>
      <c r="AHW808"/>
      <c r="AHX808"/>
      <c r="AHY808"/>
      <c r="AHZ808"/>
      <c r="AIA808"/>
      <c r="AIB808"/>
      <c r="AIC808"/>
      <c r="AID808"/>
      <c r="AIE808"/>
      <c r="AIF808"/>
      <c r="AIG808"/>
      <c r="AIH808"/>
      <c r="AII808"/>
      <c r="AIJ808"/>
      <c r="AIK808"/>
      <c r="AIL808"/>
      <c r="AIM808"/>
      <c r="AIN808"/>
      <c r="AIO808"/>
      <c r="AIP808"/>
      <c r="AIQ808"/>
      <c r="AIR808"/>
      <c r="AIS808"/>
      <c r="AIT808"/>
      <c r="AIU808"/>
      <c r="AIV808"/>
      <c r="AIW808"/>
      <c r="AIX808"/>
      <c r="AIY808"/>
      <c r="AIZ808"/>
      <c r="AJA808"/>
      <c r="AJB808"/>
      <c r="AJC808"/>
      <c r="AJD808"/>
      <c r="AJE808"/>
      <c r="AJF808"/>
      <c r="AJG808"/>
      <c r="AJH808"/>
      <c r="AJI808"/>
      <c r="AJJ808"/>
      <c r="AJK808"/>
      <c r="AJL808"/>
      <c r="AJM808"/>
      <c r="AJN808"/>
      <c r="AJO808"/>
      <c r="AJP808"/>
      <c r="AJQ808"/>
      <c r="AJR808"/>
      <c r="AJS808"/>
      <c r="AJT808"/>
      <c r="AJU808"/>
      <c r="AJV808"/>
      <c r="AJW808"/>
      <c r="AJX808"/>
      <c r="AJY808"/>
      <c r="AJZ808"/>
      <c r="AKA808"/>
      <c r="AKB808"/>
      <c r="AKC808"/>
      <c r="AKD808"/>
      <c r="AKE808"/>
      <c r="AKF808"/>
      <c r="AKG808"/>
      <c r="AKH808"/>
      <c r="AKI808"/>
      <c r="AKJ808"/>
      <c r="AKK808"/>
      <c r="AKL808"/>
      <c r="AKM808"/>
      <c r="AKN808"/>
      <c r="AKO808"/>
      <c r="AKP808"/>
      <c r="AKQ808"/>
      <c r="AKR808"/>
      <c r="AKS808"/>
      <c r="AKT808"/>
      <c r="AKU808"/>
      <c r="AKV808"/>
      <c r="AKW808"/>
      <c r="AKX808"/>
      <c r="AKY808"/>
      <c r="AKZ808"/>
      <c r="ALA808"/>
      <c r="ALB808"/>
      <c r="ALC808"/>
      <c r="ALD808"/>
      <c r="ALE808"/>
      <c r="ALF808"/>
      <c r="ALG808"/>
      <c r="ALH808"/>
      <c r="ALI808"/>
      <c r="ALJ808"/>
      <c r="ALK808"/>
      <c r="ALL808"/>
      <c r="ALM808"/>
      <c r="ALN808"/>
      <c r="ALO808"/>
      <c r="ALP808"/>
      <c r="ALQ808"/>
      <c r="ALR808"/>
      <c r="ALS808"/>
      <c r="ALT808"/>
      <c r="ALU808"/>
      <c r="ALV808"/>
      <c r="ALW808"/>
      <c r="ALX808"/>
      <c r="ALY808"/>
      <c r="ALZ808"/>
      <c r="AMA808"/>
      <c r="AMB808"/>
      <c r="AMC808"/>
      <c r="AMD808"/>
      <c r="AME808"/>
      <c r="AMF808"/>
      <c r="AMG808"/>
      <c r="AMH808"/>
      <c r="AMI808"/>
      <c r="AMJ808"/>
    </row>
    <row r="809" spans="1:1024" ht="31.5" x14ac:dyDescent="0.25">
      <c r="A809" s="252">
        <v>4</v>
      </c>
      <c r="B809" s="253" t="s">
        <v>52</v>
      </c>
      <c r="C809" s="253">
        <v>1</v>
      </c>
      <c r="D809" s="253" t="s">
        <v>52</v>
      </c>
      <c r="E809" s="253">
        <v>53</v>
      </c>
      <c r="F809" s="254">
        <v>92791</v>
      </c>
      <c r="G809" s="255" t="s">
        <v>89</v>
      </c>
      <c r="H809" s="256" t="s">
        <v>88</v>
      </c>
      <c r="I809" s="257">
        <v>10.97</v>
      </c>
      <c r="J809" s="258">
        <v>4.24</v>
      </c>
      <c r="K809" s="258">
        <v>2.72</v>
      </c>
      <c r="L809" s="259">
        <f>SUM(J809:K809)</f>
        <v>6.9600000000000009</v>
      </c>
      <c r="M809" s="259">
        <f>L809*I809</f>
        <v>76.35120000000002</v>
      </c>
      <c r="N809" s="260">
        <f>$P$7</f>
        <v>0.2666</v>
      </c>
      <c r="O809" s="261">
        <f>M809*(1+N809)</f>
        <v>96.706429920000019</v>
      </c>
      <c r="P809" s="262">
        <f>O809/$O$1113</f>
        <v>5.6110449699598804E-5</v>
      </c>
      <c r="Q809" s="242"/>
      <c r="R809" s="243"/>
      <c r="S809" s="263">
        <f>IF($V$7=0,0,L809*(1+$V$7)*(1-$V$6))</f>
        <v>0</v>
      </c>
      <c r="T809" s="263">
        <f>S809*I809</f>
        <v>0</v>
      </c>
      <c r="U809" s="83"/>
      <c r="V809" s="310" t="e">
        <f>T809/$T$1113</f>
        <v>#DIV/0!</v>
      </c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  <c r="MM809"/>
      <c r="MN809"/>
      <c r="MO809"/>
      <c r="MP809"/>
      <c r="MQ809"/>
      <c r="MR809"/>
      <c r="MS809"/>
      <c r="MT809"/>
      <c r="MU809"/>
      <c r="MV809"/>
      <c r="MW809"/>
      <c r="MX809"/>
      <c r="MY809"/>
      <c r="MZ809"/>
      <c r="NA809"/>
      <c r="NB809"/>
      <c r="NC809"/>
      <c r="ND809"/>
      <c r="NE809"/>
      <c r="NF809"/>
      <c r="NG809"/>
      <c r="NH809"/>
      <c r="NI809"/>
      <c r="NJ809"/>
      <c r="NK809"/>
      <c r="NL809"/>
      <c r="NM809"/>
      <c r="NN809"/>
      <c r="NO809"/>
      <c r="NP809"/>
      <c r="NQ809"/>
      <c r="NR809"/>
      <c r="NS809"/>
      <c r="NT809"/>
      <c r="NU809"/>
      <c r="NV809"/>
      <c r="NW809"/>
      <c r="NX809"/>
      <c r="NY809"/>
      <c r="NZ809"/>
      <c r="OA809"/>
      <c r="OB809"/>
      <c r="OC809"/>
      <c r="OD809"/>
      <c r="OE809"/>
      <c r="OF809"/>
      <c r="OG809"/>
      <c r="OH809"/>
      <c r="OI809"/>
      <c r="OJ809"/>
      <c r="OK809"/>
      <c r="OL809"/>
      <c r="OM809"/>
      <c r="ON809"/>
      <c r="OO809"/>
      <c r="OP809"/>
      <c r="OQ809"/>
      <c r="OR809"/>
      <c r="OS809"/>
      <c r="OT809"/>
      <c r="OU809"/>
      <c r="OV809"/>
      <c r="OW809"/>
      <c r="OX809"/>
      <c r="OY809"/>
      <c r="OZ809"/>
      <c r="PA809"/>
      <c r="PB809"/>
      <c r="PC809"/>
      <c r="PD809"/>
      <c r="PE809"/>
      <c r="PF809"/>
      <c r="PG809"/>
      <c r="PH809"/>
      <c r="PI809"/>
      <c r="PJ809"/>
      <c r="PK809"/>
      <c r="PL809"/>
      <c r="PM809"/>
      <c r="PN809"/>
      <c r="PO809"/>
      <c r="PP809"/>
      <c r="PQ809"/>
      <c r="PR809"/>
      <c r="PS809"/>
      <c r="PT809"/>
      <c r="PU809"/>
      <c r="PV809"/>
      <c r="PW809"/>
      <c r="PX809"/>
      <c r="PY809"/>
      <c r="PZ809"/>
      <c r="QA809"/>
      <c r="QB809"/>
      <c r="QC809"/>
      <c r="QD809"/>
      <c r="QE809"/>
      <c r="QF809"/>
      <c r="QG809"/>
      <c r="QH809"/>
      <c r="QI809"/>
      <c r="QJ809"/>
      <c r="QK809"/>
      <c r="QL809"/>
      <c r="QM809"/>
      <c r="QN809"/>
      <c r="QO809"/>
      <c r="QP809"/>
      <c r="QQ809"/>
      <c r="QR809"/>
      <c r="QS809"/>
      <c r="QT809"/>
      <c r="QU809"/>
      <c r="QV809"/>
      <c r="QW809"/>
      <c r="QX809"/>
      <c r="QY809"/>
      <c r="QZ809"/>
      <c r="RA809"/>
      <c r="RB809"/>
      <c r="RC809"/>
      <c r="RD809"/>
      <c r="RE809"/>
      <c r="RF809"/>
      <c r="RG809"/>
      <c r="RH809"/>
      <c r="RI809"/>
      <c r="RJ809"/>
      <c r="RK809"/>
      <c r="RL809"/>
      <c r="RM809"/>
      <c r="RN809"/>
      <c r="RO809"/>
      <c r="RP809"/>
      <c r="RQ809"/>
      <c r="RR809"/>
      <c r="RS809"/>
      <c r="RT809"/>
      <c r="RU809"/>
      <c r="RV809"/>
      <c r="RW809"/>
      <c r="RX809"/>
      <c r="RY809"/>
      <c r="RZ809"/>
      <c r="SA809"/>
      <c r="SB809"/>
      <c r="SC809"/>
      <c r="SD809"/>
      <c r="SE809"/>
      <c r="SF809"/>
      <c r="SG809"/>
      <c r="SH809"/>
      <c r="SI809"/>
      <c r="SJ809"/>
      <c r="SK809"/>
      <c r="SL809"/>
      <c r="SM809"/>
      <c r="SN809"/>
      <c r="SO809"/>
      <c r="SP809"/>
      <c r="SQ809"/>
      <c r="SR809"/>
      <c r="SS809"/>
      <c r="ST809"/>
      <c r="SU809"/>
      <c r="SV809"/>
      <c r="SW809"/>
      <c r="SX809"/>
      <c r="SY809"/>
      <c r="SZ809"/>
      <c r="TA809"/>
      <c r="TB809"/>
      <c r="TC809"/>
      <c r="TD809"/>
      <c r="TE809"/>
      <c r="TF809"/>
      <c r="TG809"/>
      <c r="TH809"/>
      <c r="TI809"/>
      <c r="TJ809"/>
      <c r="TK809"/>
      <c r="TL809"/>
      <c r="TM809"/>
      <c r="TN809"/>
      <c r="TO809"/>
      <c r="TP809"/>
      <c r="TQ809"/>
      <c r="TR809"/>
      <c r="TS809"/>
      <c r="TT809"/>
      <c r="TU809"/>
      <c r="TV809"/>
      <c r="TW809"/>
      <c r="TX809"/>
      <c r="TY809"/>
      <c r="TZ809"/>
      <c r="UA809"/>
      <c r="UB809"/>
      <c r="UC809"/>
      <c r="UD809"/>
      <c r="UE809"/>
      <c r="UF809"/>
      <c r="UG809"/>
      <c r="UH809"/>
      <c r="UI809"/>
      <c r="UJ809"/>
      <c r="UK809"/>
      <c r="UL809"/>
      <c r="UM809"/>
      <c r="UN809"/>
      <c r="UO809"/>
      <c r="UP809"/>
      <c r="UQ809"/>
      <c r="UR809"/>
      <c r="US809"/>
      <c r="UT809"/>
      <c r="UU809"/>
      <c r="UV809"/>
      <c r="UW809"/>
      <c r="UX809"/>
      <c r="UY809"/>
      <c r="UZ809"/>
      <c r="VA809"/>
      <c r="VB809"/>
      <c r="VC809"/>
      <c r="VD809"/>
      <c r="VE809"/>
      <c r="VF809"/>
      <c r="VG809"/>
      <c r="VH809"/>
      <c r="VI809"/>
      <c r="VJ809"/>
      <c r="VK809"/>
      <c r="VL809"/>
      <c r="VM809"/>
      <c r="VN809"/>
      <c r="VO809"/>
      <c r="VP809"/>
      <c r="VQ809"/>
      <c r="VR809"/>
      <c r="VS809"/>
      <c r="VT809"/>
      <c r="VU809"/>
      <c r="VV809"/>
      <c r="VW809"/>
      <c r="VX809"/>
      <c r="VY809"/>
      <c r="VZ809"/>
      <c r="WA809"/>
      <c r="WB809"/>
      <c r="WC809"/>
      <c r="WD809"/>
      <c r="WE809"/>
      <c r="WF809"/>
      <c r="WG809"/>
      <c r="WH809"/>
      <c r="WI809"/>
      <c r="WJ809"/>
      <c r="WK809"/>
      <c r="WL809"/>
      <c r="WM809"/>
      <c r="WN809"/>
      <c r="WO809"/>
      <c r="WP809"/>
      <c r="WQ809"/>
      <c r="WR809"/>
      <c r="WS809"/>
      <c r="WT809"/>
      <c r="WU809"/>
      <c r="WV809"/>
      <c r="WW809"/>
      <c r="WX809"/>
      <c r="WY809"/>
      <c r="WZ809"/>
      <c r="XA809"/>
      <c r="XB809"/>
      <c r="XC809"/>
      <c r="XD809"/>
      <c r="XE809"/>
      <c r="XF809"/>
      <c r="XG809"/>
      <c r="XH809"/>
      <c r="XI809"/>
      <c r="XJ809"/>
      <c r="XK809"/>
      <c r="XL809"/>
      <c r="XM809"/>
      <c r="XN809"/>
      <c r="XO809"/>
      <c r="XP809"/>
      <c r="XQ809"/>
      <c r="XR809"/>
      <c r="XS809"/>
      <c r="XT809"/>
      <c r="XU809"/>
      <c r="XV809"/>
      <c r="XW809"/>
      <c r="XX809"/>
      <c r="XY809"/>
      <c r="XZ809"/>
      <c r="YA809"/>
      <c r="YB809"/>
      <c r="YC809"/>
      <c r="YD809"/>
      <c r="YE809"/>
      <c r="YF809"/>
      <c r="YG809"/>
      <c r="YH809"/>
      <c r="YI809"/>
      <c r="YJ809"/>
      <c r="YK809"/>
      <c r="YL809"/>
      <c r="YM809"/>
      <c r="YN809"/>
      <c r="YO809"/>
      <c r="YP809"/>
      <c r="YQ809"/>
      <c r="YR809"/>
      <c r="YS809"/>
      <c r="YT809"/>
      <c r="YU809"/>
      <c r="YV809"/>
      <c r="YW809"/>
      <c r="YX809"/>
      <c r="YY809"/>
      <c r="YZ809"/>
      <c r="ZA809"/>
      <c r="ZB809"/>
      <c r="ZC809"/>
      <c r="ZD809"/>
      <c r="ZE809"/>
      <c r="ZF809"/>
      <c r="ZG809"/>
      <c r="ZH809"/>
      <c r="ZI809"/>
      <c r="ZJ809"/>
      <c r="ZK809"/>
      <c r="ZL809"/>
      <c r="ZM809"/>
      <c r="ZN809"/>
      <c r="ZO809"/>
      <c r="ZP809"/>
      <c r="ZQ809"/>
      <c r="ZR809"/>
      <c r="ZS809"/>
      <c r="ZT809"/>
      <c r="ZU809"/>
      <c r="ZV809"/>
      <c r="ZW809"/>
      <c r="ZX809"/>
      <c r="ZY809"/>
      <c r="ZZ809"/>
      <c r="AAA809"/>
      <c r="AAB809"/>
      <c r="AAC809"/>
      <c r="AAD809"/>
      <c r="AAE809"/>
      <c r="AAF809"/>
      <c r="AAG809"/>
      <c r="AAH809"/>
      <c r="AAI809"/>
      <c r="AAJ809"/>
      <c r="AAK809"/>
      <c r="AAL809"/>
      <c r="AAM809"/>
      <c r="AAN809"/>
      <c r="AAO809"/>
      <c r="AAP809"/>
      <c r="AAQ809"/>
      <c r="AAR809"/>
      <c r="AAS809"/>
      <c r="AAT809"/>
      <c r="AAU809"/>
      <c r="AAV809"/>
      <c r="AAW809"/>
      <c r="AAX809"/>
      <c r="AAY809"/>
      <c r="AAZ809"/>
      <c r="ABA809"/>
      <c r="ABB809"/>
      <c r="ABC809"/>
      <c r="ABD809"/>
      <c r="ABE809"/>
      <c r="ABF809"/>
      <c r="ABG809"/>
      <c r="ABH809"/>
      <c r="ABI809"/>
      <c r="ABJ809"/>
      <c r="ABK809"/>
      <c r="ABL809"/>
      <c r="ABM809"/>
      <c r="ABN809"/>
      <c r="ABO809"/>
      <c r="ABP809"/>
      <c r="ABQ809"/>
      <c r="ABR809"/>
      <c r="ABS809"/>
      <c r="ABT809"/>
      <c r="ABU809"/>
      <c r="ABV809"/>
      <c r="ABW809"/>
      <c r="ABX809"/>
      <c r="ABY809"/>
      <c r="ABZ809"/>
      <c r="ACA809"/>
      <c r="ACB809"/>
      <c r="ACC809"/>
      <c r="ACD809"/>
      <c r="ACE809"/>
      <c r="ACF809"/>
      <c r="ACG809"/>
      <c r="ACH809"/>
      <c r="ACI809"/>
      <c r="ACJ809"/>
      <c r="ACK809"/>
      <c r="ACL809"/>
      <c r="ACM809"/>
      <c r="ACN809"/>
      <c r="ACO809"/>
      <c r="ACP809"/>
      <c r="ACQ809"/>
      <c r="ACR809"/>
      <c r="ACS809"/>
      <c r="ACT809"/>
      <c r="ACU809"/>
      <c r="ACV809"/>
      <c r="ACW809"/>
      <c r="ACX809"/>
      <c r="ACY809"/>
      <c r="ACZ809"/>
      <c r="ADA809"/>
      <c r="ADB809"/>
      <c r="ADC809"/>
      <c r="ADD809"/>
      <c r="ADE809"/>
      <c r="ADF809"/>
      <c r="ADG809"/>
      <c r="ADH809"/>
      <c r="ADI809"/>
      <c r="ADJ809"/>
      <c r="ADK809"/>
      <c r="ADL809"/>
      <c r="ADM809"/>
      <c r="ADN809"/>
      <c r="ADO809"/>
      <c r="ADP809"/>
      <c r="ADQ809"/>
      <c r="ADR809"/>
      <c r="ADS809"/>
      <c r="ADT809"/>
      <c r="ADU809"/>
      <c r="ADV809"/>
      <c r="ADW809"/>
      <c r="ADX809"/>
      <c r="ADY809"/>
      <c r="ADZ809"/>
      <c r="AEA809"/>
      <c r="AEB809"/>
      <c r="AEC809"/>
      <c r="AED809"/>
      <c r="AEE809"/>
      <c r="AEF809"/>
      <c r="AEG809"/>
      <c r="AEH809"/>
      <c r="AEI809"/>
      <c r="AEJ809"/>
      <c r="AEK809"/>
      <c r="AEL809"/>
      <c r="AEM809"/>
      <c r="AEN809"/>
      <c r="AEO809"/>
      <c r="AEP809"/>
      <c r="AEQ809"/>
      <c r="AER809"/>
      <c r="AES809"/>
      <c r="AET809"/>
      <c r="AEU809"/>
      <c r="AEV809"/>
      <c r="AEW809"/>
      <c r="AEX809"/>
      <c r="AEY809"/>
      <c r="AEZ809"/>
      <c r="AFA809"/>
      <c r="AFB809"/>
      <c r="AFC809"/>
      <c r="AFD809"/>
      <c r="AFE809"/>
      <c r="AFF809"/>
      <c r="AFG809"/>
      <c r="AFH809"/>
      <c r="AFI809"/>
      <c r="AFJ809"/>
      <c r="AFK809"/>
      <c r="AFL809"/>
      <c r="AFM809"/>
      <c r="AFN809"/>
      <c r="AFO809"/>
      <c r="AFP809"/>
      <c r="AFQ809"/>
      <c r="AFR809"/>
      <c r="AFS809"/>
      <c r="AFT809"/>
      <c r="AFU809"/>
      <c r="AFV809"/>
      <c r="AFW809"/>
      <c r="AFX809"/>
      <c r="AFY809"/>
      <c r="AFZ809"/>
      <c r="AGA809"/>
      <c r="AGB809"/>
      <c r="AGC809"/>
      <c r="AGD809"/>
      <c r="AGE809"/>
      <c r="AGF809"/>
      <c r="AGG809"/>
      <c r="AGH809"/>
      <c r="AGI809"/>
      <c r="AGJ809"/>
      <c r="AGK809"/>
      <c r="AGL809"/>
      <c r="AGM809"/>
      <c r="AGN809"/>
      <c r="AGO809"/>
      <c r="AGP809"/>
      <c r="AGQ809"/>
      <c r="AGR809"/>
      <c r="AGS809"/>
      <c r="AGT809"/>
      <c r="AGU809"/>
      <c r="AGV809"/>
      <c r="AGW809"/>
      <c r="AGX809"/>
      <c r="AGY809"/>
      <c r="AGZ809"/>
      <c r="AHA809"/>
      <c r="AHB809"/>
      <c r="AHC809"/>
      <c r="AHD809"/>
      <c r="AHE809"/>
      <c r="AHF809"/>
      <c r="AHG809"/>
      <c r="AHH809"/>
      <c r="AHI809"/>
      <c r="AHJ809"/>
      <c r="AHK809"/>
      <c r="AHL809"/>
      <c r="AHM809"/>
      <c r="AHN809"/>
      <c r="AHO809"/>
      <c r="AHP809"/>
      <c r="AHQ809"/>
      <c r="AHR809"/>
      <c r="AHS809"/>
      <c r="AHT809"/>
      <c r="AHU809"/>
      <c r="AHV809"/>
      <c r="AHW809"/>
      <c r="AHX809"/>
      <c r="AHY809"/>
      <c r="AHZ809"/>
      <c r="AIA809"/>
      <c r="AIB809"/>
      <c r="AIC809"/>
      <c r="AID809"/>
      <c r="AIE809"/>
      <c r="AIF809"/>
      <c r="AIG809"/>
      <c r="AIH809"/>
      <c r="AII809"/>
      <c r="AIJ809"/>
      <c r="AIK809"/>
      <c r="AIL809"/>
      <c r="AIM809"/>
      <c r="AIN809"/>
      <c r="AIO809"/>
      <c r="AIP809"/>
      <c r="AIQ809"/>
      <c r="AIR809"/>
      <c r="AIS809"/>
      <c r="AIT809"/>
      <c r="AIU809"/>
      <c r="AIV809"/>
      <c r="AIW809"/>
      <c r="AIX809"/>
      <c r="AIY809"/>
      <c r="AIZ809"/>
      <c r="AJA809"/>
      <c r="AJB809"/>
      <c r="AJC809"/>
      <c r="AJD809"/>
      <c r="AJE809"/>
      <c r="AJF809"/>
      <c r="AJG809"/>
      <c r="AJH809"/>
      <c r="AJI809"/>
      <c r="AJJ809"/>
      <c r="AJK809"/>
      <c r="AJL809"/>
      <c r="AJM809"/>
      <c r="AJN809"/>
      <c r="AJO809"/>
      <c r="AJP809"/>
      <c r="AJQ809"/>
      <c r="AJR809"/>
      <c r="AJS809"/>
      <c r="AJT809"/>
      <c r="AJU809"/>
      <c r="AJV809"/>
      <c r="AJW809"/>
      <c r="AJX809"/>
      <c r="AJY809"/>
      <c r="AJZ809"/>
      <c r="AKA809"/>
      <c r="AKB809"/>
      <c r="AKC809"/>
      <c r="AKD809"/>
      <c r="AKE809"/>
      <c r="AKF809"/>
      <c r="AKG809"/>
      <c r="AKH809"/>
      <c r="AKI809"/>
      <c r="AKJ809"/>
      <c r="AKK809"/>
      <c r="AKL809"/>
      <c r="AKM809"/>
      <c r="AKN809"/>
      <c r="AKO809"/>
      <c r="AKP809"/>
      <c r="AKQ809"/>
      <c r="AKR809"/>
      <c r="AKS809"/>
      <c r="AKT809"/>
      <c r="AKU809"/>
      <c r="AKV809"/>
      <c r="AKW809"/>
      <c r="AKX809"/>
      <c r="AKY809"/>
      <c r="AKZ809"/>
      <c r="ALA809"/>
      <c r="ALB809"/>
      <c r="ALC809"/>
      <c r="ALD809"/>
      <c r="ALE809"/>
      <c r="ALF809"/>
      <c r="ALG809"/>
      <c r="ALH809"/>
      <c r="ALI809"/>
      <c r="ALJ809"/>
      <c r="ALK809"/>
      <c r="ALL809"/>
      <c r="ALM809"/>
      <c r="ALN809"/>
      <c r="ALO809"/>
      <c r="ALP809"/>
      <c r="ALQ809"/>
      <c r="ALR809"/>
      <c r="ALS809"/>
      <c r="ALT809"/>
      <c r="ALU809"/>
      <c r="ALV809"/>
      <c r="ALW809"/>
      <c r="ALX809"/>
      <c r="ALY809"/>
      <c r="ALZ809"/>
      <c r="AMA809"/>
      <c r="AMB809"/>
      <c r="AMC809"/>
      <c r="AMD809"/>
      <c r="AME809"/>
      <c r="AMF809"/>
      <c r="AMG809"/>
      <c r="AMH809"/>
      <c r="AMI809"/>
      <c r="AMJ809"/>
    </row>
    <row r="810" spans="1:1024" ht="31.5" x14ac:dyDescent="0.25">
      <c r="A810" s="252">
        <v>4</v>
      </c>
      <c r="B810" s="253" t="s">
        <v>52</v>
      </c>
      <c r="C810" s="253">
        <v>1</v>
      </c>
      <c r="D810" s="253" t="s">
        <v>52</v>
      </c>
      <c r="E810" s="253">
        <v>54</v>
      </c>
      <c r="F810" s="254">
        <v>92793</v>
      </c>
      <c r="G810" s="255" t="s">
        <v>87</v>
      </c>
      <c r="H810" s="256" t="s">
        <v>88</v>
      </c>
      <c r="I810" s="257">
        <v>18.77</v>
      </c>
      <c r="J810" s="258">
        <v>4.9000000000000004</v>
      </c>
      <c r="K810" s="258">
        <v>2</v>
      </c>
      <c r="L810" s="259">
        <f>SUM(J810:K810)</f>
        <v>6.9</v>
      </c>
      <c r="M810" s="259">
        <f>L810*I810</f>
        <v>129.51300000000001</v>
      </c>
      <c r="N810" s="260">
        <f>$P$7</f>
        <v>0.2666</v>
      </c>
      <c r="O810" s="261">
        <f>M810*(1+N810)</f>
        <v>164.04116579999999</v>
      </c>
      <c r="P810" s="262">
        <f>O810/$O$1113</f>
        <v>9.5179023668837403E-5</v>
      </c>
      <c r="Q810" s="242"/>
      <c r="R810" s="243"/>
      <c r="S810" s="263">
        <f>IF($V$7=0,0,L810*(1+$V$7)*(1-$V$6))</f>
        <v>0</v>
      </c>
      <c r="T810" s="263">
        <f>S810*I810</f>
        <v>0</v>
      </c>
      <c r="U810" s="83"/>
      <c r="V810" s="310" t="e">
        <f>T810/$T$1113</f>
        <v>#DIV/0!</v>
      </c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  <c r="ML810"/>
      <c r="MM810"/>
      <c r="MN810"/>
      <c r="MO810"/>
      <c r="MP810"/>
      <c r="MQ810"/>
      <c r="MR810"/>
      <c r="MS810"/>
      <c r="MT810"/>
      <c r="MU810"/>
      <c r="MV810"/>
      <c r="MW810"/>
      <c r="MX810"/>
      <c r="MY810"/>
      <c r="MZ810"/>
      <c r="NA810"/>
      <c r="NB810"/>
      <c r="NC810"/>
      <c r="ND810"/>
      <c r="NE810"/>
      <c r="NF810"/>
      <c r="NG810"/>
      <c r="NH810"/>
      <c r="NI810"/>
      <c r="NJ810"/>
      <c r="NK810"/>
      <c r="NL810"/>
      <c r="NM810"/>
      <c r="NN810"/>
      <c r="NO810"/>
      <c r="NP810"/>
      <c r="NQ810"/>
      <c r="NR810"/>
      <c r="NS810"/>
      <c r="NT810"/>
      <c r="NU810"/>
      <c r="NV810"/>
      <c r="NW810"/>
      <c r="NX810"/>
      <c r="NY810"/>
      <c r="NZ810"/>
      <c r="OA810"/>
      <c r="OB810"/>
      <c r="OC810"/>
      <c r="OD810"/>
      <c r="OE810"/>
      <c r="OF810"/>
      <c r="OG810"/>
      <c r="OH810"/>
      <c r="OI810"/>
      <c r="OJ810"/>
      <c r="OK810"/>
      <c r="OL810"/>
      <c r="OM810"/>
      <c r="ON810"/>
      <c r="OO810"/>
      <c r="OP810"/>
      <c r="OQ810"/>
      <c r="OR810"/>
      <c r="OS810"/>
      <c r="OT810"/>
      <c r="OU810"/>
      <c r="OV810"/>
      <c r="OW810"/>
      <c r="OX810"/>
      <c r="OY810"/>
      <c r="OZ810"/>
      <c r="PA810"/>
      <c r="PB810"/>
      <c r="PC810"/>
      <c r="PD810"/>
      <c r="PE810"/>
      <c r="PF810"/>
      <c r="PG810"/>
      <c r="PH810"/>
      <c r="PI810"/>
      <c r="PJ810"/>
      <c r="PK810"/>
      <c r="PL810"/>
      <c r="PM810"/>
      <c r="PN810"/>
      <c r="PO810"/>
      <c r="PP810"/>
      <c r="PQ810"/>
      <c r="PR810"/>
      <c r="PS810"/>
      <c r="PT810"/>
      <c r="PU810"/>
      <c r="PV810"/>
      <c r="PW810"/>
      <c r="PX810"/>
      <c r="PY810"/>
      <c r="PZ810"/>
      <c r="QA810"/>
      <c r="QB810"/>
      <c r="QC810"/>
      <c r="QD810"/>
      <c r="QE810"/>
      <c r="QF810"/>
      <c r="QG810"/>
      <c r="QH810"/>
      <c r="QI810"/>
      <c r="QJ810"/>
      <c r="QK810"/>
      <c r="QL810"/>
      <c r="QM810"/>
      <c r="QN810"/>
      <c r="QO810"/>
      <c r="QP810"/>
      <c r="QQ810"/>
      <c r="QR810"/>
      <c r="QS810"/>
      <c r="QT810"/>
      <c r="QU810"/>
      <c r="QV810"/>
      <c r="QW810"/>
      <c r="QX810"/>
      <c r="QY810"/>
      <c r="QZ810"/>
      <c r="RA810"/>
      <c r="RB810"/>
      <c r="RC810"/>
      <c r="RD810"/>
      <c r="RE810"/>
      <c r="RF810"/>
      <c r="RG810"/>
      <c r="RH810"/>
      <c r="RI810"/>
      <c r="RJ810"/>
      <c r="RK810"/>
      <c r="RL810"/>
      <c r="RM810"/>
      <c r="RN810"/>
      <c r="RO810"/>
      <c r="RP810"/>
      <c r="RQ810"/>
      <c r="RR810"/>
      <c r="RS810"/>
      <c r="RT810"/>
      <c r="RU810"/>
      <c r="RV810"/>
      <c r="RW810"/>
      <c r="RX810"/>
      <c r="RY810"/>
      <c r="RZ810"/>
      <c r="SA810"/>
      <c r="SB810"/>
      <c r="SC810"/>
      <c r="SD810"/>
      <c r="SE810"/>
      <c r="SF810"/>
      <c r="SG810"/>
      <c r="SH810"/>
      <c r="SI810"/>
      <c r="SJ810"/>
      <c r="SK810"/>
      <c r="SL810"/>
      <c r="SM810"/>
      <c r="SN810"/>
      <c r="SO810"/>
      <c r="SP810"/>
      <c r="SQ810"/>
      <c r="SR810"/>
      <c r="SS810"/>
      <c r="ST810"/>
      <c r="SU810"/>
      <c r="SV810"/>
      <c r="SW810"/>
      <c r="SX810"/>
      <c r="SY810"/>
      <c r="SZ810"/>
      <c r="TA810"/>
      <c r="TB810"/>
      <c r="TC810"/>
      <c r="TD810"/>
      <c r="TE810"/>
      <c r="TF810"/>
      <c r="TG810"/>
      <c r="TH810"/>
      <c r="TI810"/>
      <c r="TJ810"/>
      <c r="TK810"/>
      <c r="TL810"/>
      <c r="TM810"/>
      <c r="TN810"/>
      <c r="TO810"/>
      <c r="TP810"/>
      <c r="TQ810"/>
      <c r="TR810"/>
      <c r="TS810"/>
      <c r="TT810"/>
      <c r="TU810"/>
      <c r="TV810"/>
      <c r="TW810"/>
      <c r="TX810"/>
      <c r="TY810"/>
      <c r="TZ810"/>
      <c r="UA810"/>
      <c r="UB810"/>
      <c r="UC810"/>
      <c r="UD810"/>
      <c r="UE810"/>
      <c r="UF810"/>
      <c r="UG810"/>
      <c r="UH810"/>
      <c r="UI810"/>
      <c r="UJ810"/>
      <c r="UK810"/>
      <c r="UL810"/>
      <c r="UM810"/>
      <c r="UN810"/>
      <c r="UO810"/>
      <c r="UP810"/>
      <c r="UQ810"/>
      <c r="UR810"/>
      <c r="US810"/>
      <c r="UT810"/>
      <c r="UU810"/>
      <c r="UV810"/>
      <c r="UW810"/>
      <c r="UX810"/>
      <c r="UY810"/>
      <c r="UZ810"/>
      <c r="VA810"/>
      <c r="VB810"/>
      <c r="VC810"/>
      <c r="VD810"/>
      <c r="VE810"/>
      <c r="VF810"/>
      <c r="VG810"/>
      <c r="VH810"/>
      <c r="VI810"/>
      <c r="VJ810"/>
      <c r="VK810"/>
      <c r="VL810"/>
      <c r="VM810"/>
      <c r="VN810"/>
      <c r="VO810"/>
      <c r="VP810"/>
      <c r="VQ810"/>
      <c r="VR810"/>
      <c r="VS810"/>
      <c r="VT810"/>
      <c r="VU810"/>
      <c r="VV810"/>
      <c r="VW810"/>
      <c r="VX810"/>
      <c r="VY810"/>
      <c r="VZ810"/>
      <c r="WA810"/>
      <c r="WB810"/>
      <c r="WC810"/>
      <c r="WD810"/>
      <c r="WE810"/>
      <c r="WF810"/>
      <c r="WG810"/>
      <c r="WH810"/>
      <c r="WI810"/>
      <c r="WJ810"/>
      <c r="WK810"/>
      <c r="WL810"/>
      <c r="WM810"/>
      <c r="WN810"/>
      <c r="WO810"/>
      <c r="WP810"/>
      <c r="WQ810"/>
      <c r="WR810"/>
      <c r="WS810"/>
      <c r="WT810"/>
      <c r="WU810"/>
      <c r="WV810"/>
      <c r="WW810"/>
      <c r="WX810"/>
      <c r="WY810"/>
      <c r="WZ810"/>
      <c r="XA810"/>
      <c r="XB810"/>
      <c r="XC810"/>
      <c r="XD810"/>
      <c r="XE810"/>
      <c r="XF810"/>
      <c r="XG810"/>
      <c r="XH810"/>
      <c r="XI810"/>
      <c r="XJ810"/>
      <c r="XK810"/>
      <c r="XL810"/>
      <c r="XM810"/>
      <c r="XN810"/>
      <c r="XO810"/>
      <c r="XP810"/>
      <c r="XQ810"/>
      <c r="XR810"/>
      <c r="XS810"/>
      <c r="XT810"/>
      <c r="XU810"/>
      <c r="XV810"/>
      <c r="XW810"/>
      <c r="XX810"/>
      <c r="XY810"/>
      <c r="XZ810"/>
      <c r="YA810"/>
      <c r="YB810"/>
      <c r="YC810"/>
      <c r="YD810"/>
      <c r="YE810"/>
      <c r="YF810"/>
      <c r="YG810"/>
      <c r="YH810"/>
      <c r="YI810"/>
      <c r="YJ810"/>
      <c r="YK810"/>
      <c r="YL810"/>
      <c r="YM810"/>
      <c r="YN810"/>
      <c r="YO810"/>
      <c r="YP810"/>
      <c r="YQ810"/>
      <c r="YR810"/>
      <c r="YS810"/>
      <c r="YT810"/>
      <c r="YU810"/>
      <c r="YV810"/>
      <c r="YW810"/>
      <c r="YX810"/>
      <c r="YY810"/>
      <c r="YZ810"/>
      <c r="ZA810"/>
      <c r="ZB810"/>
      <c r="ZC810"/>
      <c r="ZD810"/>
      <c r="ZE810"/>
      <c r="ZF810"/>
      <c r="ZG810"/>
      <c r="ZH810"/>
      <c r="ZI810"/>
      <c r="ZJ810"/>
      <c r="ZK810"/>
      <c r="ZL810"/>
      <c r="ZM810"/>
      <c r="ZN810"/>
      <c r="ZO810"/>
      <c r="ZP810"/>
      <c r="ZQ810"/>
      <c r="ZR810"/>
      <c r="ZS810"/>
      <c r="ZT810"/>
      <c r="ZU810"/>
      <c r="ZV810"/>
      <c r="ZW810"/>
      <c r="ZX810"/>
      <c r="ZY810"/>
      <c r="ZZ810"/>
      <c r="AAA810"/>
      <c r="AAB810"/>
      <c r="AAC810"/>
      <c r="AAD810"/>
      <c r="AAE810"/>
      <c r="AAF810"/>
      <c r="AAG810"/>
      <c r="AAH810"/>
      <c r="AAI810"/>
      <c r="AAJ810"/>
      <c r="AAK810"/>
      <c r="AAL810"/>
      <c r="AAM810"/>
      <c r="AAN810"/>
      <c r="AAO810"/>
      <c r="AAP810"/>
      <c r="AAQ810"/>
      <c r="AAR810"/>
      <c r="AAS810"/>
      <c r="AAT810"/>
      <c r="AAU810"/>
      <c r="AAV810"/>
      <c r="AAW810"/>
      <c r="AAX810"/>
      <c r="AAY810"/>
      <c r="AAZ810"/>
      <c r="ABA810"/>
      <c r="ABB810"/>
      <c r="ABC810"/>
      <c r="ABD810"/>
      <c r="ABE810"/>
      <c r="ABF810"/>
      <c r="ABG810"/>
      <c r="ABH810"/>
      <c r="ABI810"/>
      <c r="ABJ810"/>
      <c r="ABK810"/>
      <c r="ABL810"/>
      <c r="ABM810"/>
      <c r="ABN810"/>
      <c r="ABO810"/>
      <c r="ABP810"/>
      <c r="ABQ810"/>
      <c r="ABR810"/>
      <c r="ABS810"/>
      <c r="ABT810"/>
      <c r="ABU810"/>
      <c r="ABV810"/>
      <c r="ABW810"/>
      <c r="ABX810"/>
      <c r="ABY810"/>
      <c r="ABZ810"/>
      <c r="ACA810"/>
      <c r="ACB810"/>
      <c r="ACC810"/>
      <c r="ACD810"/>
      <c r="ACE810"/>
      <c r="ACF810"/>
      <c r="ACG810"/>
      <c r="ACH810"/>
      <c r="ACI810"/>
      <c r="ACJ810"/>
      <c r="ACK810"/>
      <c r="ACL810"/>
      <c r="ACM810"/>
      <c r="ACN810"/>
      <c r="ACO810"/>
      <c r="ACP810"/>
      <c r="ACQ810"/>
      <c r="ACR810"/>
      <c r="ACS810"/>
      <c r="ACT810"/>
      <c r="ACU810"/>
      <c r="ACV810"/>
      <c r="ACW810"/>
      <c r="ACX810"/>
      <c r="ACY810"/>
      <c r="ACZ810"/>
      <c r="ADA810"/>
      <c r="ADB810"/>
      <c r="ADC810"/>
      <c r="ADD810"/>
      <c r="ADE810"/>
      <c r="ADF810"/>
      <c r="ADG810"/>
      <c r="ADH810"/>
      <c r="ADI810"/>
      <c r="ADJ810"/>
      <c r="ADK810"/>
      <c r="ADL810"/>
      <c r="ADM810"/>
      <c r="ADN810"/>
      <c r="ADO810"/>
      <c r="ADP810"/>
      <c r="ADQ810"/>
      <c r="ADR810"/>
      <c r="ADS810"/>
      <c r="ADT810"/>
      <c r="ADU810"/>
      <c r="ADV810"/>
      <c r="ADW810"/>
      <c r="ADX810"/>
      <c r="ADY810"/>
      <c r="ADZ810"/>
      <c r="AEA810"/>
      <c r="AEB810"/>
      <c r="AEC810"/>
      <c r="AED810"/>
      <c r="AEE810"/>
      <c r="AEF810"/>
      <c r="AEG810"/>
      <c r="AEH810"/>
      <c r="AEI810"/>
      <c r="AEJ810"/>
      <c r="AEK810"/>
      <c r="AEL810"/>
      <c r="AEM810"/>
      <c r="AEN810"/>
      <c r="AEO810"/>
      <c r="AEP810"/>
      <c r="AEQ810"/>
      <c r="AER810"/>
      <c r="AES810"/>
      <c r="AET810"/>
      <c r="AEU810"/>
      <c r="AEV810"/>
      <c r="AEW810"/>
      <c r="AEX810"/>
      <c r="AEY810"/>
      <c r="AEZ810"/>
      <c r="AFA810"/>
      <c r="AFB810"/>
      <c r="AFC810"/>
      <c r="AFD810"/>
      <c r="AFE810"/>
      <c r="AFF810"/>
      <c r="AFG810"/>
      <c r="AFH810"/>
      <c r="AFI810"/>
      <c r="AFJ810"/>
      <c r="AFK810"/>
      <c r="AFL810"/>
      <c r="AFM810"/>
      <c r="AFN810"/>
      <c r="AFO810"/>
      <c r="AFP810"/>
      <c r="AFQ810"/>
      <c r="AFR810"/>
      <c r="AFS810"/>
      <c r="AFT810"/>
      <c r="AFU810"/>
      <c r="AFV810"/>
      <c r="AFW810"/>
      <c r="AFX810"/>
      <c r="AFY810"/>
      <c r="AFZ810"/>
      <c r="AGA810"/>
      <c r="AGB810"/>
      <c r="AGC810"/>
      <c r="AGD810"/>
      <c r="AGE810"/>
      <c r="AGF810"/>
      <c r="AGG810"/>
      <c r="AGH810"/>
      <c r="AGI810"/>
      <c r="AGJ810"/>
      <c r="AGK810"/>
      <c r="AGL810"/>
      <c r="AGM810"/>
      <c r="AGN810"/>
      <c r="AGO810"/>
      <c r="AGP810"/>
      <c r="AGQ810"/>
      <c r="AGR810"/>
      <c r="AGS810"/>
      <c r="AGT810"/>
      <c r="AGU810"/>
      <c r="AGV810"/>
      <c r="AGW810"/>
      <c r="AGX810"/>
      <c r="AGY810"/>
      <c r="AGZ810"/>
      <c r="AHA810"/>
      <c r="AHB810"/>
      <c r="AHC810"/>
      <c r="AHD810"/>
      <c r="AHE810"/>
      <c r="AHF810"/>
      <c r="AHG810"/>
      <c r="AHH810"/>
      <c r="AHI810"/>
      <c r="AHJ810"/>
      <c r="AHK810"/>
      <c r="AHL810"/>
      <c r="AHM810"/>
      <c r="AHN810"/>
      <c r="AHO810"/>
      <c r="AHP810"/>
      <c r="AHQ810"/>
      <c r="AHR810"/>
      <c r="AHS810"/>
      <c r="AHT810"/>
      <c r="AHU810"/>
      <c r="AHV810"/>
      <c r="AHW810"/>
      <c r="AHX810"/>
      <c r="AHY810"/>
      <c r="AHZ810"/>
      <c r="AIA810"/>
      <c r="AIB810"/>
      <c r="AIC810"/>
      <c r="AID810"/>
      <c r="AIE810"/>
      <c r="AIF810"/>
      <c r="AIG810"/>
      <c r="AIH810"/>
      <c r="AII810"/>
      <c r="AIJ810"/>
      <c r="AIK810"/>
      <c r="AIL810"/>
      <c r="AIM810"/>
      <c r="AIN810"/>
      <c r="AIO810"/>
      <c r="AIP810"/>
      <c r="AIQ810"/>
      <c r="AIR810"/>
      <c r="AIS810"/>
      <c r="AIT810"/>
      <c r="AIU810"/>
      <c r="AIV810"/>
      <c r="AIW810"/>
      <c r="AIX810"/>
      <c r="AIY810"/>
      <c r="AIZ810"/>
      <c r="AJA810"/>
      <c r="AJB810"/>
      <c r="AJC810"/>
      <c r="AJD810"/>
      <c r="AJE810"/>
      <c r="AJF810"/>
      <c r="AJG810"/>
      <c r="AJH810"/>
      <c r="AJI810"/>
      <c r="AJJ810"/>
      <c r="AJK810"/>
      <c r="AJL810"/>
      <c r="AJM810"/>
      <c r="AJN810"/>
      <c r="AJO810"/>
      <c r="AJP810"/>
      <c r="AJQ810"/>
      <c r="AJR810"/>
      <c r="AJS810"/>
      <c r="AJT810"/>
      <c r="AJU810"/>
      <c r="AJV810"/>
      <c r="AJW810"/>
      <c r="AJX810"/>
      <c r="AJY810"/>
      <c r="AJZ810"/>
      <c r="AKA810"/>
      <c r="AKB810"/>
      <c r="AKC810"/>
      <c r="AKD810"/>
      <c r="AKE810"/>
      <c r="AKF810"/>
      <c r="AKG810"/>
      <c r="AKH810"/>
      <c r="AKI810"/>
      <c r="AKJ810"/>
      <c r="AKK810"/>
      <c r="AKL810"/>
      <c r="AKM810"/>
      <c r="AKN810"/>
      <c r="AKO810"/>
      <c r="AKP810"/>
      <c r="AKQ810"/>
      <c r="AKR810"/>
      <c r="AKS810"/>
      <c r="AKT810"/>
      <c r="AKU810"/>
      <c r="AKV810"/>
      <c r="AKW810"/>
      <c r="AKX810"/>
      <c r="AKY810"/>
      <c r="AKZ810"/>
      <c r="ALA810"/>
      <c r="ALB810"/>
      <c r="ALC810"/>
      <c r="ALD810"/>
      <c r="ALE810"/>
      <c r="ALF810"/>
      <c r="ALG810"/>
      <c r="ALH810"/>
      <c r="ALI810"/>
      <c r="ALJ810"/>
      <c r="ALK810"/>
      <c r="ALL810"/>
      <c r="ALM810"/>
      <c r="ALN810"/>
      <c r="ALO810"/>
      <c r="ALP810"/>
      <c r="ALQ810"/>
      <c r="ALR810"/>
      <c r="ALS810"/>
      <c r="ALT810"/>
      <c r="ALU810"/>
      <c r="ALV810"/>
      <c r="ALW810"/>
      <c r="ALX810"/>
      <c r="ALY810"/>
      <c r="ALZ810"/>
      <c r="AMA810"/>
      <c r="AMB810"/>
      <c r="AMC810"/>
      <c r="AMD810"/>
      <c r="AME810"/>
      <c r="AMF810"/>
      <c r="AMG810"/>
      <c r="AMH810"/>
      <c r="AMI810"/>
      <c r="AMJ810"/>
    </row>
    <row r="811" spans="1:1024" ht="31.5" x14ac:dyDescent="0.25">
      <c r="A811" s="252">
        <v>4</v>
      </c>
      <c r="B811" s="253" t="s">
        <v>52</v>
      </c>
      <c r="C811" s="253">
        <v>1</v>
      </c>
      <c r="D811" s="253" t="s">
        <v>52</v>
      </c>
      <c r="E811" s="253">
        <v>55</v>
      </c>
      <c r="F811" s="254">
        <v>92269</v>
      </c>
      <c r="G811" s="255" t="s">
        <v>99</v>
      </c>
      <c r="H811" s="256" t="s">
        <v>56</v>
      </c>
      <c r="I811" s="257">
        <v>10.72</v>
      </c>
      <c r="J811" s="258">
        <v>58.25</v>
      </c>
      <c r="K811" s="258">
        <v>12.12</v>
      </c>
      <c r="L811" s="259">
        <f>SUM(J811:K811)</f>
        <v>70.37</v>
      </c>
      <c r="M811" s="259">
        <f>L811*I811</f>
        <v>754.36640000000011</v>
      </c>
      <c r="N811" s="260">
        <f>$P$7</f>
        <v>0.2666</v>
      </c>
      <c r="O811" s="261">
        <f>M811*(1+N811)</f>
        <v>955.48048224000013</v>
      </c>
      <c r="P811" s="262">
        <f>O811/$O$1113</f>
        <v>5.5438340120741298E-4</v>
      </c>
      <c r="Q811" s="242"/>
      <c r="R811" s="243"/>
      <c r="S811" s="263">
        <f>IF($V$7=0,0,L811*(1+$V$7)*(1-$V$6))</f>
        <v>0</v>
      </c>
      <c r="T811" s="263">
        <f>S811*I811</f>
        <v>0</v>
      </c>
      <c r="U811" s="83"/>
      <c r="V811" s="310" t="e">
        <f>T811/$T$1113</f>
        <v>#DIV/0!</v>
      </c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  <c r="ML811"/>
      <c r="MM811"/>
      <c r="MN811"/>
      <c r="MO811"/>
      <c r="MP811"/>
      <c r="MQ811"/>
      <c r="MR811"/>
      <c r="MS811"/>
      <c r="MT811"/>
      <c r="MU811"/>
      <c r="MV811"/>
      <c r="MW811"/>
      <c r="MX811"/>
      <c r="MY811"/>
      <c r="MZ811"/>
      <c r="NA811"/>
      <c r="NB811"/>
      <c r="NC811"/>
      <c r="ND811"/>
      <c r="NE811"/>
      <c r="NF811"/>
      <c r="NG811"/>
      <c r="NH811"/>
      <c r="NI811"/>
      <c r="NJ811"/>
      <c r="NK811"/>
      <c r="NL811"/>
      <c r="NM811"/>
      <c r="NN811"/>
      <c r="NO811"/>
      <c r="NP811"/>
      <c r="NQ811"/>
      <c r="NR811"/>
      <c r="NS811"/>
      <c r="NT811"/>
      <c r="NU811"/>
      <c r="NV811"/>
      <c r="NW811"/>
      <c r="NX811"/>
      <c r="NY811"/>
      <c r="NZ811"/>
      <c r="OA811"/>
      <c r="OB811"/>
      <c r="OC811"/>
      <c r="OD811"/>
      <c r="OE811"/>
      <c r="OF811"/>
      <c r="OG811"/>
      <c r="OH811"/>
      <c r="OI811"/>
      <c r="OJ811"/>
      <c r="OK811"/>
      <c r="OL811"/>
      <c r="OM811"/>
      <c r="ON811"/>
      <c r="OO811"/>
      <c r="OP811"/>
      <c r="OQ811"/>
      <c r="OR811"/>
      <c r="OS811"/>
      <c r="OT811"/>
      <c r="OU811"/>
      <c r="OV811"/>
      <c r="OW811"/>
      <c r="OX811"/>
      <c r="OY811"/>
      <c r="OZ811"/>
      <c r="PA811"/>
      <c r="PB811"/>
      <c r="PC811"/>
      <c r="PD811"/>
      <c r="PE811"/>
      <c r="PF811"/>
      <c r="PG811"/>
      <c r="PH811"/>
      <c r="PI811"/>
      <c r="PJ811"/>
      <c r="PK811"/>
      <c r="PL811"/>
      <c r="PM811"/>
      <c r="PN811"/>
      <c r="PO811"/>
      <c r="PP811"/>
      <c r="PQ811"/>
      <c r="PR811"/>
      <c r="PS811"/>
      <c r="PT811"/>
      <c r="PU811"/>
      <c r="PV811"/>
      <c r="PW811"/>
      <c r="PX811"/>
      <c r="PY811"/>
      <c r="PZ811"/>
      <c r="QA811"/>
      <c r="QB811"/>
      <c r="QC811"/>
      <c r="QD811"/>
      <c r="QE811"/>
      <c r="QF811"/>
      <c r="QG811"/>
      <c r="QH811"/>
      <c r="QI811"/>
      <c r="QJ811"/>
      <c r="QK811"/>
      <c r="QL811"/>
      <c r="QM811"/>
      <c r="QN811"/>
      <c r="QO811"/>
      <c r="QP811"/>
      <c r="QQ811"/>
      <c r="QR811"/>
      <c r="QS811"/>
      <c r="QT811"/>
      <c r="QU811"/>
      <c r="QV811"/>
      <c r="QW811"/>
      <c r="QX811"/>
      <c r="QY811"/>
      <c r="QZ811"/>
      <c r="RA811"/>
      <c r="RB811"/>
      <c r="RC811"/>
      <c r="RD811"/>
      <c r="RE811"/>
      <c r="RF811"/>
      <c r="RG811"/>
      <c r="RH811"/>
      <c r="RI811"/>
      <c r="RJ811"/>
      <c r="RK811"/>
      <c r="RL811"/>
      <c r="RM811"/>
      <c r="RN811"/>
      <c r="RO811"/>
      <c r="RP811"/>
      <c r="RQ811"/>
      <c r="RR811"/>
      <c r="RS811"/>
      <c r="RT811"/>
      <c r="RU811"/>
      <c r="RV811"/>
      <c r="RW811"/>
      <c r="RX811"/>
      <c r="RY811"/>
      <c r="RZ811"/>
      <c r="SA811"/>
      <c r="SB811"/>
      <c r="SC811"/>
      <c r="SD811"/>
      <c r="SE811"/>
      <c r="SF811"/>
      <c r="SG811"/>
      <c r="SH811"/>
      <c r="SI811"/>
      <c r="SJ811"/>
      <c r="SK811"/>
      <c r="SL811"/>
      <c r="SM811"/>
      <c r="SN811"/>
      <c r="SO811"/>
      <c r="SP811"/>
      <c r="SQ811"/>
      <c r="SR811"/>
      <c r="SS811"/>
      <c r="ST811"/>
      <c r="SU811"/>
      <c r="SV811"/>
      <c r="SW811"/>
      <c r="SX811"/>
      <c r="SY811"/>
      <c r="SZ811"/>
      <c r="TA811"/>
      <c r="TB811"/>
      <c r="TC811"/>
      <c r="TD811"/>
      <c r="TE811"/>
      <c r="TF811"/>
      <c r="TG811"/>
      <c r="TH811"/>
      <c r="TI811"/>
      <c r="TJ811"/>
      <c r="TK811"/>
      <c r="TL811"/>
      <c r="TM811"/>
      <c r="TN811"/>
      <c r="TO811"/>
      <c r="TP811"/>
      <c r="TQ811"/>
      <c r="TR811"/>
      <c r="TS811"/>
      <c r="TT811"/>
      <c r="TU811"/>
      <c r="TV811"/>
      <c r="TW811"/>
      <c r="TX811"/>
      <c r="TY811"/>
      <c r="TZ811"/>
      <c r="UA811"/>
      <c r="UB811"/>
      <c r="UC811"/>
      <c r="UD811"/>
      <c r="UE811"/>
      <c r="UF811"/>
      <c r="UG811"/>
      <c r="UH811"/>
      <c r="UI811"/>
      <c r="UJ811"/>
      <c r="UK811"/>
      <c r="UL811"/>
      <c r="UM811"/>
      <c r="UN811"/>
      <c r="UO811"/>
      <c r="UP811"/>
      <c r="UQ811"/>
      <c r="UR811"/>
      <c r="US811"/>
      <c r="UT811"/>
      <c r="UU811"/>
      <c r="UV811"/>
      <c r="UW811"/>
      <c r="UX811"/>
      <c r="UY811"/>
      <c r="UZ811"/>
      <c r="VA811"/>
      <c r="VB811"/>
      <c r="VC811"/>
      <c r="VD811"/>
      <c r="VE811"/>
      <c r="VF811"/>
      <c r="VG811"/>
      <c r="VH811"/>
      <c r="VI811"/>
      <c r="VJ811"/>
      <c r="VK811"/>
      <c r="VL811"/>
      <c r="VM811"/>
      <c r="VN811"/>
      <c r="VO811"/>
      <c r="VP811"/>
      <c r="VQ811"/>
      <c r="VR811"/>
      <c r="VS811"/>
      <c r="VT811"/>
      <c r="VU811"/>
      <c r="VV811"/>
      <c r="VW811"/>
      <c r="VX811"/>
      <c r="VY811"/>
      <c r="VZ811"/>
      <c r="WA811"/>
      <c r="WB811"/>
      <c r="WC811"/>
      <c r="WD811"/>
      <c r="WE811"/>
      <c r="WF811"/>
      <c r="WG811"/>
      <c r="WH811"/>
      <c r="WI811"/>
      <c r="WJ811"/>
      <c r="WK811"/>
      <c r="WL811"/>
      <c r="WM811"/>
      <c r="WN811"/>
      <c r="WO811"/>
      <c r="WP811"/>
      <c r="WQ811"/>
      <c r="WR811"/>
      <c r="WS811"/>
      <c r="WT811"/>
      <c r="WU811"/>
      <c r="WV811"/>
      <c r="WW811"/>
      <c r="WX811"/>
      <c r="WY811"/>
      <c r="WZ811"/>
      <c r="XA811"/>
      <c r="XB811"/>
      <c r="XC811"/>
      <c r="XD811"/>
      <c r="XE811"/>
      <c r="XF811"/>
      <c r="XG811"/>
      <c r="XH811"/>
      <c r="XI811"/>
      <c r="XJ811"/>
      <c r="XK811"/>
      <c r="XL811"/>
      <c r="XM811"/>
      <c r="XN811"/>
      <c r="XO811"/>
      <c r="XP811"/>
      <c r="XQ811"/>
      <c r="XR811"/>
      <c r="XS811"/>
      <c r="XT811"/>
      <c r="XU811"/>
      <c r="XV811"/>
      <c r="XW811"/>
      <c r="XX811"/>
      <c r="XY811"/>
      <c r="XZ811"/>
      <c r="YA811"/>
      <c r="YB811"/>
      <c r="YC811"/>
      <c r="YD811"/>
      <c r="YE811"/>
      <c r="YF811"/>
      <c r="YG811"/>
      <c r="YH811"/>
      <c r="YI811"/>
      <c r="YJ811"/>
      <c r="YK811"/>
      <c r="YL811"/>
      <c r="YM811"/>
      <c r="YN811"/>
      <c r="YO811"/>
      <c r="YP811"/>
      <c r="YQ811"/>
      <c r="YR811"/>
      <c r="YS811"/>
      <c r="YT811"/>
      <c r="YU811"/>
      <c r="YV811"/>
      <c r="YW811"/>
      <c r="YX811"/>
      <c r="YY811"/>
      <c r="YZ811"/>
      <c r="ZA811"/>
      <c r="ZB811"/>
      <c r="ZC811"/>
      <c r="ZD811"/>
      <c r="ZE811"/>
      <c r="ZF811"/>
      <c r="ZG811"/>
      <c r="ZH811"/>
      <c r="ZI811"/>
      <c r="ZJ811"/>
      <c r="ZK811"/>
      <c r="ZL811"/>
      <c r="ZM811"/>
      <c r="ZN811"/>
      <c r="ZO811"/>
      <c r="ZP811"/>
      <c r="ZQ811"/>
      <c r="ZR811"/>
      <c r="ZS811"/>
      <c r="ZT811"/>
      <c r="ZU811"/>
      <c r="ZV811"/>
      <c r="ZW811"/>
      <c r="ZX811"/>
      <c r="ZY811"/>
      <c r="ZZ811"/>
      <c r="AAA811"/>
      <c r="AAB811"/>
      <c r="AAC811"/>
      <c r="AAD811"/>
      <c r="AAE811"/>
      <c r="AAF811"/>
      <c r="AAG811"/>
      <c r="AAH811"/>
      <c r="AAI811"/>
      <c r="AAJ811"/>
      <c r="AAK811"/>
      <c r="AAL811"/>
      <c r="AAM811"/>
      <c r="AAN811"/>
      <c r="AAO811"/>
      <c r="AAP811"/>
      <c r="AAQ811"/>
      <c r="AAR811"/>
      <c r="AAS811"/>
      <c r="AAT811"/>
      <c r="AAU811"/>
      <c r="AAV811"/>
      <c r="AAW811"/>
      <c r="AAX811"/>
      <c r="AAY811"/>
      <c r="AAZ811"/>
      <c r="ABA811"/>
      <c r="ABB811"/>
      <c r="ABC811"/>
      <c r="ABD811"/>
      <c r="ABE811"/>
      <c r="ABF811"/>
      <c r="ABG811"/>
      <c r="ABH811"/>
      <c r="ABI811"/>
      <c r="ABJ811"/>
      <c r="ABK811"/>
      <c r="ABL811"/>
      <c r="ABM811"/>
      <c r="ABN811"/>
      <c r="ABO811"/>
      <c r="ABP811"/>
      <c r="ABQ811"/>
      <c r="ABR811"/>
      <c r="ABS811"/>
      <c r="ABT811"/>
      <c r="ABU811"/>
      <c r="ABV811"/>
      <c r="ABW811"/>
      <c r="ABX811"/>
      <c r="ABY811"/>
      <c r="ABZ811"/>
      <c r="ACA811"/>
      <c r="ACB811"/>
      <c r="ACC811"/>
      <c r="ACD811"/>
      <c r="ACE811"/>
      <c r="ACF811"/>
      <c r="ACG811"/>
      <c r="ACH811"/>
      <c r="ACI811"/>
      <c r="ACJ811"/>
      <c r="ACK811"/>
      <c r="ACL811"/>
      <c r="ACM811"/>
      <c r="ACN811"/>
      <c r="ACO811"/>
      <c r="ACP811"/>
      <c r="ACQ811"/>
      <c r="ACR811"/>
      <c r="ACS811"/>
      <c r="ACT811"/>
      <c r="ACU811"/>
      <c r="ACV811"/>
      <c r="ACW811"/>
      <c r="ACX811"/>
      <c r="ACY811"/>
      <c r="ACZ811"/>
      <c r="ADA811"/>
      <c r="ADB811"/>
      <c r="ADC811"/>
      <c r="ADD811"/>
      <c r="ADE811"/>
      <c r="ADF811"/>
      <c r="ADG811"/>
      <c r="ADH811"/>
      <c r="ADI811"/>
      <c r="ADJ811"/>
      <c r="ADK811"/>
      <c r="ADL811"/>
      <c r="ADM811"/>
      <c r="ADN811"/>
      <c r="ADO811"/>
      <c r="ADP811"/>
      <c r="ADQ811"/>
      <c r="ADR811"/>
      <c r="ADS811"/>
      <c r="ADT811"/>
      <c r="ADU811"/>
      <c r="ADV811"/>
      <c r="ADW811"/>
      <c r="ADX811"/>
      <c r="ADY811"/>
      <c r="ADZ811"/>
      <c r="AEA811"/>
      <c r="AEB811"/>
      <c r="AEC811"/>
      <c r="AED811"/>
      <c r="AEE811"/>
      <c r="AEF811"/>
      <c r="AEG811"/>
      <c r="AEH811"/>
      <c r="AEI811"/>
      <c r="AEJ811"/>
      <c r="AEK811"/>
      <c r="AEL811"/>
      <c r="AEM811"/>
      <c r="AEN811"/>
      <c r="AEO811"/>
      <c r="AEP811"/>
      <c r="AEQ811"/>
      <c r="AER811"/>
      <c r="AES811"/>
      <c r="AET811"/>
      <c r="AEU811"/>
      <c r="AEV811"/>
      <c r="AEW811"/>
      <c r="AEX811"/>
      <c r="AEY811"/>
      <c r="AEZ811"/>
      <c r="AFA811"/>
      <c r="AFB811"/>
      <c r="AFC811"/>
      <c r="AFD811"/>
      <c r="AFE811"/>
      <c r="AFF811"/>
      <c r="AFG811"/>
      <c r="AFH811"/>
      <c r="AFI811"/>
      <c r="AFJ811"/>
      <c r="AFK811"/>
      <c r="AFL811"/>
      <c r="AFM811"/>
      <c r="AFN811"/>
      <c r="AFO811"/>
      <c r="AFP811"/>
      <c r="AFQ811"/>
      <c r="AFR811"/>
      <c r="AFS811"/>
      <c r="AFT811"/>
      <c r="AFU811"/>
      <c r="AFV811"/>
      <c r="AFW811"/>
      <c r="AFX811"/>
      <c r="AFY811"/>
      <c r="AFZ811"/>
      <c r="AGA811"/>
      <c r="AGB811"/>
      <c r="AGC811"/>
      <c r="AGD811"/>
      <c r="AGE811"/>
      <c r="AGF811"/>
      <c r="AGG811"/>
      <c r="AGH811"/>
      <c r="AGI811"/>
      <c r="AGJ811"/>
      <c r="AGK811"/>
      <c r="AGL811"/>
      <c r="AGM811"/>
      <c r="AGN811"/>
      <c r="AGO811"/>
      <c r="AGP811"/>
      <c r="AGQ811"/>
      <c r="AGR811"/>
      <c r="AGS811"/>
      <c r="AGT811"/>
      <c r="AGU811"/>
      <c r="AGV811"/>
      <c r="AGW811"/>
      <c r="AGX811"/>
      <c r="AGY811"/>
      <c r="AGZ811"/>
      <c r="AHA811"/>
      <c r="AHB811"/>
      <c r="AHC811"/>
      <c r="AHD811"/>
      <c r="AHE811"/>
      <c r="AHF811"/>
      <c r="AHG811"/>
      <c r="AHH811"/>
      <c r="AHI811"/>
      <c r="AHJ811"/>
      <c r="AHK811"/>
      <c r="AHL811"/>
      <c r="AHM811"/>
      <c r="AHN811"/>
      <c r="AHO811"/>
      <c r="AHP811"/>
      <c r="AHQ811"/>
      <c r="AHR811"/>
      <c r="AHS811"/>
      <c r="AHT811"/>
      <c r="AHU811"/>
      <c r="AHV811"/>
      <c r="AHW811"/>
      <c r="AHX811"/>
      <c r="AHY811"/>
      <c r="AHZ811"/>
      <c r="AIA811"/>
      <c r="AIB811"/>
      <c r="AIC811"/>
      <c r="AID811"/>
      <c r="AIE811"/>
      <c r="AIF811"/>
      <c r="AIG811"/>
      <c r="AIH811"/>
      <c r="AII811"/>
      <c r="AIJ811"/>
      <c r="AIK811"/>
      <c r="AIL811"/>
      <c r="AIM811"/>
      <c r="AIN811"/>
      <c r="AIO811"/>
      <c r="AIP811"/>
      <c r="AIQ811"/>
      <c r="AIR811"/>
      <c r="AIS811"/>
      <c r="AIT811"/>
      <c r="AIU811"/>
      <c r="AIV811"/>
      <c r="AIW811"/>
      <c r="AIX811"/>
      <c r="AIY811"/>
      <c r="AIZ811"/>
      <c r="AJA811"/>
      <c r="AJB811"/>
      <c r="AJC811"/>
      <c r="AJD811"/>
      <c r="AJE811"/>
      <c r="AJF811"/>
      <c r="AJG811"/>
      <c r="AJH811"/>
      <c r="AJI811"/>
      <c r="AJJ811"/>
      <c r="AJK811"/>
      <c r="AJL811"/>
      <c r="AJM811"/>
      <c r="AJN811"/>
      <c r="AJO811"/>
      <c r="AJP811"/>
      <c r="AJQ811"/>
      <c r="AJR811"/>
      <c r="AJS811"/>
      <c r="AJT811"/>
      <c r="AJU811"/>
      <c r="AJV811"/>
      <c r="AJW811"/>
      <c r="AJX811"/>
      <c r="AJY811"/>
      <c r="AJZ811"/>
      <c r="AKA811"/>
      <c r="AKB811"/>
      <c r="AKC811"/>
      <c r="AKD811"/>
      <c r="AKE811"/>
      <c r="AKF811"/>
      <c r="AKG811"/>
      <c r="AKH811"/>
      <c r="AKI811"/>
      <c r="AKJ811"/>
      <c r="AKK811"/>
      <c r="AKL811"/>
      <c r="AKM811"/>
      <c r="AKN811"/>
      <c r="AKO811"/>
      <c r="AKP811"/>
      <c r="AKQ811"/>
      <c r="AKR811"/>
      <c r="AKS811"/>
      <c r="AKT811"/>
      <c r="AKU811"/>
      <c r="AKV811"/>
      <c r="AKW811"/>
      <c r="AKX811"/>
      <c r="AKY811"/>
      <c r="AKZ811"/>
      <c r="ALA811"/>
      <c r="ALB811"/>
      <c r="ALC811"/>
      <c r="ALD811"/>
      <c r="ALE811"/>
      <c r="ALF811"/>
      <c r="ALG811"/>
      <c r="ALH811"/>
      <c r="ALI811"/>
      <c r="ALJ811"/>
      <c r="ALK811"/>
      <c r="ALL811"/>
      <c r="ALM811"/>
      <c r="ALN811"/>
      <c r="ALO811"/>
      <c r="ALP811"/>
      <c r="ALQ811"/>
      <c r="ALR811"/>
      <c r="ALS811"/>
      <c r="ALT811"/>
      <c r="ALU811"/>
      <c r="ALV811"/>
      <c r="ALW811"/>
      <c r="ALX811"/>
      <c r="ALY811"/>
      <c r="ALZ811"/>
      <c r="AMA811"/>
      <c r="AMB811"/>
      <c r="AMC811"/>
      <c r="AMD811"/>
      <c r="AME811"/>
      <c r="AMF811"/>
      <c r="AMG811"/>
      <c r="AMH811"/>
      <c r="AMI811"/>
      <c r="AMJ811"/>
    </row>
    <row r="812" spans="1:1024" ht="31.5" x14ac:dyDescent="0.25">
      <c r="A812" s="252">
        <v>4</v>
      </c>
      <c r="B812" s="253" t="s">
        <v>52</v>
      </c>
      <c r="C812" s="253">
        <v>1</v>
      </c>
      <c r="D812" s="253" t="s">
        <v>52</v>
      </c>
      <c r="E812" s="253">
        <v>56</v>
      </c>
      <c r="F812" s="254"/>
      <c r="G812" s="255"/>
      <c r="H812" s="256"/>
      <c r="I812" s="257"/>
      <c r="J812" s="258"/>
      <c r="K812" s="258"/>
      <c r="L812" s="259"/>
      <c r="M812" s="259"/>
      <c r="N812" s="260"/>
      <c r="O812" s="261"/>
      <c r="P812" s="262"/>
      <c r="Q812" s="242"/>
      <c r="R812" s="243"/>
      <c r="S812" s="243"/>
      <c r="T812" s="243"/>
      <c r="U812" s="83"/>
      <c r="V812" s="314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  <c r="AMG812"/>
      <c r="AMH812"/>
      <c r="AMI812"/>
      <c r="AMJ812"/>
    </row>
    <row r="813" spans="1:1024" s="95" customFormat="1" ht="15.75" x14ac:dyDescent="0.25">
      <c r="A813" s="252"/>
      <c r="B813" s="253"/>
      <c r="C813" s="253"/>
      <c r="D813" s="253"/>
      <c r="E813" s="253"/>
      <c r="F813" s="280"/>
      <c r="G813" s="277" t="s">
        <v>381</v>
      </c>
      <c r="H813" s="281"/>
      <c r="I813" s="282"/>
      <c r="J813" s="283"/>
      <c r="K813" s="283"/>
      <c r="L813" s="284"/>
      <c r="M813" s="284"/>
      <c r="N813" s="285"/>
      <c r="O813" s="286"/>
      <c r="P813" s="262"/>
      <c r="Q813" s="287"/>
      <c r="R813" s="288"/>
      <c r="S813" s="288"/>
      <c r="T813" s="288"/>
      <c r="U813" s="94"/>
      <c r="V813" s="317"/>
    </row>
    <row r="814" spans="1:1024" ht="47.25" x14ac:dyDescent="0.25">
      <c r="A814" s="252">
        <v>4</v>
      </c>
      <c r="B814" s="253" t="s">
        <v>52</v>
      </c>
      <c r="C814" s="253">
        <v>1</v>
      </c>
      <c r="D814" s="253" t="s">
        <v>52</v>
      </c>
      <c r="E814" s="253">
        <v>57</v>
      </c>
      <c r="F814" s="254">
        <v>72131</v>
      </c>
      <c r="G814" s="255" t="s">
        <v>106</v>
      </c>
      <c r="H814" s="256" t="s">
        <v>56</v>
      </c>
      <c r="I814" s="257">
        <v>10.16</v>
      </c>
      <c r="J814" s="258">
        <v>69.47</v>
      </c>
      <c r="K814" s="258">
        <v>39.35</v>
      </c>
      <c r="L814" s="259">
        <f>SUM(J814:K814)</f>
        <v>108.82</v>
      </c>
      <c r="M814" s="259">
        <f>L814*I814</f>
        <v>1105.6112000000001</v>
      </c>
      <c r="N814" s="260">
        <f>$P$7</f>
        <v>0.2666</v>
      </c>
      <c r="O814" s="261">
        <f>M814*(1+N814)</f>
        <v>1400.36714592</v>
      </c>
      <c r="P814" s="262">
        <f>O814/$O$1113</f>
        <v>8.1251298767947406E-4</v>
      </c>
      <c r="Q814" s="242"/>
      <c r="R814" s="243"/>
      <c r="S814" s="263">
        <f>IF($V$7=0,0,L814*(1+$V$7)*(1-$V$6))</f>
        <v>0</v>
      </c>
      <c r="T814" s="263">
        <f>S814*I814</f>
        <v>0</v>
      </c>
      <c r="U814" s="83"/>
      <c r="V814" s="310" t="e">
        <f>T814/$T$1113</f>
        <v>#DIV/0!</v>
      </c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  <c r="ML814"/>
      <c r="MM814"/>
      <c r="MN814"/>
      <c r="MO814"/>
      <c r="MP814"/>
      <c r="MQ814"/>
      <c r="MR814"/>
      <c r="MS814"/>
      <c r="MT814"/>
      <c r="MU814"/>
      <c r="MV814"/>
      <c r="MW814"/>
      <c r="MX814"/>
      <c r="MY814"/>
      <c r="MZ814"/>
      <c r="NA814"/>
      <c r="NB814"/>
      <c r="NC814"/>
      <c r="ND814"/>
      <c r="NE814"/>
      <c r="NF814"/>
      <c r="NG814"/>
      <c r="NH814"/>
      <c r="NI814"/>
      <c r="NJ814"/>
      <c r="NK814"/>
      <c r="NL814"/>
      <c r="NM814"/>
      <c r="NN814"/>
      <c r="NO814"/>
      <c r="NP814"/>
      <c r="NQ814"/>
      <c r="NR814"/>
      <c r="NS814"/>
      <c r="NT814"/>
      <c r="NU814"/>
      <c r="NV814"/>
      <c r="NW814"/>
      <c r="NX814"/>
      <c r="NY814"/>
      <c r="NZ814"/>
      <c r="OA814"/>
      <c r="OB814"/>
      <c r="OC814"/>
      <c r="OD814"/>
      <c r="OE814"/>
      <c r="OF814"/>
      <c r="OG814"/>
      <c r="OH814"/>
      <c r="OI814"/>
      <c r="OJ814"/>
      <c r="OK814"/>
      <c r="OL814"/>
      <c r="OM814"/>
      <c r="ON814"/>
      <c r="OO814"/>
      <c r="OP814"/>
      <c r="OQ814"/>
      <c r="OR814"/>
      <c r="OS814"/>
      <c r="OT814"/>
      <c r="OU814"/>
      <c r="OV814"/>
      <c r="OW814"/>
      <c r="OX814"/>
      <c r="OY814"/>
      <c r="OZ814"/>
      <c r="PA814"/>
      <c r="PB814"/>
      <c r="PC814"/>
      <c r="PD814"/>
      <c r="PE814"/>
      <c r="PF814"/>
      <c r="PG814"/>
      <c r="PH814"/>
      <c r="PI814"/>
      <c r="PJ814"/>
      <c r="PK814"/>
      <c r="PL814"/>
      <c r="PM814"/>
      <c r="PN814"/>
      <c r="PO814"/>
      <c r="PP814"/>
      <c r="PQ814"/>
      <c r="PR814"/>
      <c r="PS814"/>
      <c r="PT814"/>
      <c r="PU814"/>
      <c r="PV814"/>
      <c r="PW814"/>
      <c r="PX814"/>
      <c r="PY814"/>
      <c r="PZ814"/>
      <c r="QA814"/>
      <c r="QB814"/>
      <c r="QC814"/>
      <c r="QD814"/>
      <c r="QE814"/>
      <c r="QF814"/>
      <c r="QG814"/>
      <c r="QH814"/>
      <c r="QI814"/>
      <c r="QJ814"/>
      <c r="QK814"/>
      <c r="QL814"/>
      <c r="QM814"/>
      <c r="QN814"/>
      <c r="QO814"/>
      <c r="QP814"/>
      <c r="QQ814"/>
      <c r="QR814"/>
      <c r="QS814"/>
      <c r="QT814"/>
      <c r="QU814"/>
      <c r="QV814"/>
      <c r="QW814"/>
      <c r="QX814"/>
      <c r="QY814"/>
      <c r="QZ814"/>
      <c r="RA814"/>
      <c r="RB814"/>
      <c r="RC814"/>
      <c r="RD814"/>
      <c r="RE814"/>
      <c r="RF814"/>
      <c r="RG814"/>
      <c r="RH814"/>
      <c r="RI814"/>
      <c r="RJ814"/>
      <c r="RK814"/>
      <c r="RL814"/>
      <c r="RM814"/>
      <c r="RN814"/>
      <c r="RO814"/>
      <c r="RP814"/>
      <c r="RQ814"/>
      <c r="RR814"/>
      <c r="RS814"/>
      <c r="RT814"/>
      <c r="RU814"/>
      <c r="RV814"/>
      <c r="RW814"/>
      <c r="RX814"/>
      <c r="RY814"/>
      <c r="RZ814"/>
      <c r="SA814"/>
      <c r="SB814"/>
      <c r="SC814"/>
      <c r="SD814"/>
      <c r="SE814"/>
      <c r="SF814"/>
      <c r="SG814"/>
      <c r="SH814"/>
      <c r="SI814"/>
      <c r="SJ814"/>
      <c r="SK814"/>
      <c r="SL814"/>
      <c r="SM814"/>
      <c r="SN814"/>
      <c r="SO814"/>
      <c r="SP814"/>
      <c r="SQ814"/>
      <c r="SR814"/>
      <c r="SS814"/>
      <c r="ST814"/>
      <c r="SU814"/>
      <c r="SV814"/>
      <c r="SW814"/>
      <c r="SX814"/>
      <c r="SY814"/>
      <c r="SZ814"/>
      <c r="TA814"/>
      <c r="TB814"/>
      <c r="TC814"/>
      <c r="TD814"/>
      <c r="TE814"/>
      <c r="TF814"/>
      <c r="TG814"/>
      <c r="TH814"/>
      <c r="TI814"/>
      <c r="TJ814"/>
      <c r="TK814"/>
      <c r="TL814"/>
      <c r="TM814"/>
      <c r="TN814"/>
      <c r="TO814"/>
      <c r="TP814"/>
      <c r="TQ814"/>
      <c r="TR814"/>
      <c r="TS814"/>
      <c r="TT814"/>
      <c r="TU814"/>
      <c r="TV814"/>
      <c r="TW814"/>
      <c r="TX814"/>
      <c r="TY814"/>
      <c r="TZ814"/>
      <c r="UA814"/>
      <c r="UB814"/>
      <c r="UC814"/>
      <c r="UD814"/>
      <c r="UE814"/>
      <c r="UF814"/>
      <c r="UG814"/>
      <c r="UH814"/>
      <c r="UI814"/>
      <c r="UJ814"/>
      <c r="UK814"/>
      <c r="UL814"/>
      <c r="UM814"/>
      <c r="UN814"/>
      <c r="UO814"/>
      <c r="UP814"/>
      <c r="UQ814"/>
      <c r="UR814"/>
      <c r="US814"/>
      <c r="UT814"/>
      <c r="UU814"/>
      <c r="UV814"/>
      <c r="UW814"/>
      <c r="UX814"/>
      <c r="UY814"/>
      <c r="UZ814"/>
      <c r="VA814"/>
      <c r="VB814"/>
      <c r="VC814"/>
      <c r="VD814"/>
      <c r="VE814"/>
      <c r="VF814"/>
      <c r="VG814"/>
      <c r="VH814"/>
      <c r="VI814"/>
      <c r="VJ814"/>
      <c r="VK814"/>
      <c r="VL814"/>
      <c r="VM814"/>
      <c r="VN814"/>
      <c r="VO814"/>
      <c r="VP814"/>
      <c r="VQ814"/>
      <c r="VR814"/>
      <c r="VS814"/>
      <c r="VT814"/>
      <c r="VU814"/>
      <c r="VV814"/>
      <c r="VW814"/>
      <c r="VX814"/>
      <c r="VY814"/>
      <c r="VZ814"/>
      <c r="WA814"/>
      <c r="WB814"/>
      <c r="WC814"/>
      <c r="WD814"/>
      <c r="WE814"/>
      <c r="WF814"/>
      <c r="WG814"/>
      <c r="WH814"/>
      <c r="WI814"/>
      <c r="WJ814"/>
      <c r="WK814"/>
      <c r="WL814"/>
      <c r="WM814"/>
      <c r="WN814"/>
      <c r="WO814"/>
      <c r="WP814"/>
      <c r="WQ814"/>
      <c r="WR814"/>
      <c r="WS814"/>
      <c r="WT814"/>
      <c r="WU814"/>
      <c r="WV814"/>
      <c r="WW814"/>
      <c r="WX814"/>
      <c r="WY814"/>
      <c r="WZ814"/>
      <c r="XA814"/>
      <c r="XB814"/>
      <c r="XC814"/>
      <c r="XD814"/>
      <c r="XE814"/>
      <c r="XF814"/>
      <c r="XG814"/>
      <c r="XH814"/>
      <c r="XI814"/>
      <c r="XJ814"/>
      <c r="XK814"/>
      <c r="XL814"/>
      <c r="XM814"/>
      <c r="XN814"/>
      <c r="XO814"/>
      <c r="XP814"/>
      <c r="XQ814"/>
      <c r="XR814"/>
      <c r="XS814"/>
      <c r="XT814"/>
      <c r="XU814"/>
      <c r="XV814"/>
      <c r="XW814"/>
      <c r="XX814"/>
      <c r="XY814"/>
      <c r="XZ814"/>
      <c r="YA814"/>
      <c r="YB814"/>
      <c r="YC814"/>
      <c r="YD814"/>
      <c r="YE814"/>
      <c r="YF814"/>
      <c r="YG814"/>
      <c r="YH814"/>
      <c r="YI814"/>
      <c r="YJ814"/>
      <c r="YK814"/>
      <c r="YL814"/>
      <c r="YM814"/>
      <c r="YN814"/>
      <c r="YO814"/>
      <c r="YP814"/>
      <c r="YQ814"/>
      <c r="YR814"/>
      <c r="YS814"/>
      <c r="YT814"/>
      <c r="YU814"/>
      <c r="YV814"/>
      <c r="YW814"/>
      <c r="YX814"/>
      <c r="YY814"/>
      <c r="YZ814"/>
      <c r="ZA814"/>
      <c r="ZB814"/>
      <c r="ZC814"/>
      <c r="ZD814"/>
      <c r="ZE814"/>
      <c r="ZF814"/>
      <c r="ZG814"/>
      <c r="ZH814"/>
      <c r="ZI814"/>
      <c r="ZJ814"/>
      <c r="ZK814"/>
      <c r="ZL814"/>
      <c r="ZM814"/>
      <c r="ZN814"/>
      <c r="ZO814"/>
      <c r="ZP814"/>
      <c r="ZQ814"/>
      <c r="ZR814"/>
      <c r="ZS814"/>
      <c r="ZT814"/>
      <c r="ZU814"/>
      <c r="ZV814"/>
      <c r="ZW814"/>
      <c r="ZX814"/>
      <c r="ZY814"/>
      <c r="ZZ814"/>
      <c r="AAA814"/>
      <c r="AAB814"/>
      <c r="AAC814"/>
      <c r="AAD814"/>
      <c r="AAE814"/>
      <c r="AAF814"/>
      <c r="AAG814"/>
      <c r="AAH814"/>
      <c r="AAI814"/>
      <c r="AAJ814"/>
      <c r="AAK814"/>
      <c r="AAL814"/>
      <c r="AAM814"/>
      <c r="AAN814"/>
      <c r="AAO814"/>
      <c r="AAP814"/>
      <c r="AAQ814"/>
      <c r="AAR814"/>
      <c r="AAS814"/>
      <c r="AAT814"/>
      <c r="AAU814"/>
      <c r="AAV814"/>
      <c r="AAW814"/>
      <c r="AAX814"/>
      <c r="AAY814"/>
      <c r="AAZ814"/>
      <c r="ABA814"/>
      <c r="ABB814"/>
      <c r="ABC814"/>
      <c r="ABD814"/>
      <c r="ABE814"/>
      <c r="ABF814"/>
      <c r="ABG814"/>
      <c r="ABH814"/>
      <c r="ABI814"/>
      <c r="ABJ814"/>
      <c r="ABK814"/>
      <c r="ABL814"/>
      <c r="ABM814"/>
      <c r="ABN814"/>
      <c r="ABO814"/>
      <c r="ABP814"/>
      <c r="ABQ814"/>
      <c r="ABR814"/>
      <c r="ABS814"/>
      <c r="ABT814"/>
      <c r="ABU814"/>
      <c r="ABV814"/>
      <c r="ABW814"/>
      <c r="ABX814"/>
      <c r="ABY814"/>
      <c r="ABZ814"/>
      <c r="ACA814"/>
      <c r="ACB814"/>
      <c r="ACC814"/>
      <c r="ACD814"/>
      <c r="ACE814"/>
      <c r="ACF814"/>
      <c r="ACG814"/>
      <c r="ACH814"/>
      <c r="ACI814"/>
      <c r="ACJ814"/>
      <c r="ACK814"/>
      <c r="ACL814"/>
      <c r="ACM814"/>
      <c r="ACN814"/>
      <c r="ACO814"/>
      <c r="ACP814"/>
      <c r="ACQ814"/>
      <c r="ACR814"/>
      <c r="ACS814"/>
      <c r="ACT814"/>
      <c r="ACU814"/>
      <c r="ACV814"/>
      <c r="ACW814"/>
      <c r="ACX814"/>
      <c r="ACY814"/>
      <c r="ACZ814"/>
      <c r="ADA814"/>
      <c r="ADB814"/>
      <c r="ADC814"/>
      <c r="ADD814"/>
      <c r="ADE814"/>
      <c r="ADF814"/>
      <c r="ADG814"/>
      <c r="ADH814"/>
      <c r="ADI814"/>
      <c r="ADJ814"/>
      <c r="ADK814"/>
      <c r="ADL814"/>
      <c r="ADM814"/>
      <c r="ADN814"/>
      <c r="ADO814"/>
      <c r="ADP814"/>
      <c r="ADQ814"/>
      <c r="ADR814"/>
      <c r="ADS814"/>
      <c r="ADT814"/>
      <c r="ADU814"/>
      <c r="ADV814"/>
      <c r="ADW814"/>
      <c r="ADX814"/>
      <c r="ADY814"/>
      <c r="ADZ814"/>
      <c r="AEA814"/>
      <c r="AEB814"/>
      <c r="AEC814"/>
      <c r="AED814"/>
      <c r="AEE814"/>
      <c r="AEF814"/>
      <c r="AEG814"/>
      <c r="AEH814"/>
      <c r="AEI814"/>
      <c r="AEJ814"/>
      <c r="AEK814"/>
      <c r="AEL814"/>
      <c r="AEM814"/>
      <c r="AEN814"/>
      <c r="AEO814"/>
      <c r="AEP814"/>
      <c r="AEQ814"/>
      <c r="AER814"/>
      <c r="AES814"/>
      <c r="AET814"/>
      <c r="AEU814"/>
      <c r="AEV814"/>
      <c r="AEW814"/>
      <c r="AEX814"/>
      <c r="AEY814"/>
      <c r="AEZ814"/>
      <c r="AFA814"/>
      <c r="AFB814"/>
      <c r="AFC814"/>
      <c r="AFD814"/>
      <c r="AFE814"/>
      <c r="AFF814"/>
      <c r="AFG814"/>
      <c r="AFH814"/>
      <c r="AFI814"/>
      <c r="AFJ814"/>
      <c r="AFK814"/>
      <c r="AFL814"/>
      <c r="AFM814"/>
      <c r="AFN814"/>
      <c r="AFO814"/>
      <c r="AFP814"/>
      <c r="AFQ814"/>
      <c r="AFR814"/>
      <c r="AFS814"/>
      <c r="AFT814"/>
      <c r="AFU814"/>
      <c r="AFV814"/>
      <c r="AFW814"/>
      <c r="AFX814"/>
      <c r="AFY814"/>
      <c r="AFZ814"/>
      <c r="AGA814"/>
      <c r="AGB814"/>
      <c r="AGC814"/>
      <c r="AGD814"/>
      <c r="AGE814"/>
      <c r="AGF814"/>
      <c r="AGG814"/>
      <c r="AGH814"/>
      <c r="AGI814"/>
      <c r="AGJ814"/>
      <c r="AGK814"/>
      <c r="AGL814"/>
      <c r="AGM814"/>
      <c r="AGN814"/>
      <c r="AGO814"/>
      <c r="AGP814"/>
      <c r="AGQ814"/>
      <c r="AGR814"/>
      <c r="AGS814"/>
      <c r="AGT814"/>
      <c r="AGU814"/>
      <c r="AGV814"/>
      <c r="AGW814"/>
      <c r="AGX814"/>
      <c r="AGY814"/>
      <c r="AGZ814"/>
      <c r="AHA814"/>
      <c r="AHB814"/>
      <c r="AHC814"/>
      <c r="AHD814"/>
      <c r="AHE814"/>
      <c r="AHF814"/>
      <c r="AHG814"/>
      <c r="AHH814"/>
      <c r="AHI814"/>
      <c r="AHJ814"/>
      <c r="AHK814"/>
      <c r="AHL814"/>
      <c r="AHM814"/>
      <c r="AHN814"/>
      <c r="AHO814"/>
      <c r="AHP814"/>
      <c r="AHQ814"/>
      <c r="AHR814"/>
      <c r="AHS814"/>
      <c r="AHT814"/>
      <c r="AHU814"/>
      <c r="AHV814"/>
      <c r="AHW814"/>
      <c r="AHX814"/>
      <c r="AHY814"/>
      <c r="AHZ814"/>
      <c r="AIA814"/>
      <c r="AIB814"/>
      <c r="AIC814"/>
      <c r="AID814"/>
      <c r="AIE814"/>
      <c r="AIF814"/>
      <c r="AIG814"/>
      <c r="AIH814"/>
      <c r="AII814"/>
      <c r="AIJ814"/>
      <c r="AIK814"/>
      <c r="AIL814"/>
      <c r="AIM814"/>
      <c r="AIN814"/>
      <c r="AIO814"/>
      <c r="AIP814"/>
      <c r="AIQ814"/>
      <c r="AIR814"/>
      <c r="AIS814"/>
      <c r="AIT814"/>
      <c r="AIU814"/>
      <c r="AIV814"/>
      <c r="AIW814"/>
      <c r="AIX814"/>
      <c r="AIY814"/>
      <c r="AIZ814"/>
      <c r="AJA814"/>
      <c r="AJB814"/>
      <c r="AJC814"/>
      <c r="AJD814"/>
      <c r="AJE814"/>
      <c r="AJF814"/>
      <c r="AJG814"/>
      <c r="AJH814"/>
      <c r="AJI814"/>
      <c r="AJJ814"/>
      <c r="AJK814"/>
      <c r="AJL814"/>
      <c r="AJM814"/>
      <c r="AJN814"/>
      <c r="AJO814"/>
      <c r="AJP814"/>
      <c r="AJQ814"/>
      <c r="AJR814"/>
      <c r="AJS814"/>
      <c r="AJT814"/>
      <c r="AJU814"/>
      <c r="AJV814"/>
      <c r="AJW814"/>
      <c r="AJX814"/>
      <c r="AJY814"/>
      <c r="AJZ814"/>
      <c r="AKA814"/>
      <c r="AKB814"/>
      <c r="AKC814"/>
      <c r="AKD814"/>
      <c r="AKE814"/>
      <c r="AKF814"/>
      <c r="AKG814"/>
      <c r="AKH814"/>
      <c r="AKI814"/>
      <c r="AKJ814"/>
      <c r="AKK814"/>
      <c r="AKL814"/>
      <c r="AKM814"/>
      <c r="AKN814"/>
      <c r="AKO814"/>
      <c r="AKP814"/>
      <c r="AKQ814"/>
      <c r="AKR814"/>
      <c r="AKS814"/>
      <c r="AKT814"/>
      <c r="AKU814"/>
      <c r="AKV814"/>
      <c r="AKW814"/>
      <c r="AKX814"/>
      <c r="AKY814"/>
      <c r="AKZ814"/>
      <c r="ALA814"/>
      <c r="ALB814"/>
      <c r="ALC814"/>
      <c r="ALD814"/>
      <c r="ALE814"/>
      <c r="ALF814"/>
      <c r="ALG814"/>
      <c r="ALH814"/>
      <c r="ALI814"/>
      <c r="ALJ814"/>
      <c r="ALK814"/>
      <c r="ALL814"/>
      <c r="ALM814"/>
      <c r="ALN814"/>
      <c r="ALO814"/>
      <c r="ALP814"/>
      <c r="ALQ814"/>
      <c r="ALR814"/>
      <c r="ALS814"/>
      <c r="ALT814"/>
      <c r="ALU814"/>
      <c r="ALV814"/>
      <c r="ALW814"/>
      <c r="ALX814"/>
      <c r="ALY814"/>
      <c r="ALZ814"/>
      <c r="AMA814"/>
      <c r="AMB814"/>
      <c r="AMC814"/>
      <c r="AMD814"/>
      <c r="AME814"/>
      <c r="AMF814"/>
      <c r="AMG814"/>
      <c r="AMH814"/>
      <c r="AMI814"/>
      <c r="AMJ814"/>
    </row>
    <row r="815" spans="1:1024" ht="47.25" x14ac:dyDescent="0.25">
      <c r="A815" s="252">
        <v>4</v>
      </c>
      <c r="B815" s="253" t="s">
        <v>52</v>
      </c>
      <c r="C815" s="253">
        <v>1</v>
      </c>
      <c r="D815" s="253" t="s">
        <v>52</v>
      </c>
      <c r="E815" s="253">
        <v>58</v>
      </c>
      <c r="F815" s="254">
        <v>87879</v>
      </c>
      <c r="G815" s="255" t="s">
        <v>120</v>
      </c>
      <c r="H815" s="256" t="s">
        <v>56</v>
      </c>
      <c r="I815" s="257">
        <v>10.16</v>
      </c>
      <c r="J815" s="258">
        <v>1.44</v>
      </c>
      <c r="K815" s="258">
        <v>1.24</v>
      </c>
      <c r="L815" s="259">
        <f>SUM(J815:K815)</f>
        <v>2.6799999999999997</v>
      </c>
      <c r="M815" s="259">
        <f>L815*I815</f>
        <v>27.228799999999996</v>
      </c>
      <c r="N815" s="260">
        <f>$P$7</f>
        <v>0.2666</v>
      </c>
      <c r="O815" s="261">
        <f>M815*(1+N815)</f>
        <v>34.487998079999997</v>
      </c>
      <c r="P815" s="262">
        <f>O815/$O$1113</f>
        <v>2.0010428294256482E-5</v>
      </c>
      <c r="Q815" s="242"/>
      <c r="R815" s="243"/>
      <c r="S815" s="263">
        <f>IF($V$7=0,0,L815*(1+$V$7)*(1-$V$6))</f>
        <v>0</v>
      </c>
      <c r="T815" s="263">
        <f>S815*I815</f>
        <v>0</v>
      </c>
      <c r="U815" s="83"/>
      <c r="V815" s="310" t="e">
        <f>T815/$T$1113</f>
        <v>#DIV/0!</v>
      </c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  <c r="ML815"/>
      <c r="MM815"/>
      <c r="MN815"/>
      <c r="MO815"/>
      <c r="MP815"/>
      <c r="MQ815"/>
      <c r="MR815"/>
      <c r="MS815"/>
      <c r="MT815"/>
      <c r="MU815"/>
      <c r="MV815"/>
      <c r="MW815"/>
      <c r="MX815"/>
      <c r="MY815"/>
      <c r="MZ815"/>
      <c r="NA815"/>
      <c r="NB815"/>
      <c r="NC815"/>
      <c r="ND815"/>
      <c r="NE815"/>
      <c r="NF815"/>
      <c r="NG815"/>
      <c r="NH815"/>
      <c r="NI815"/>
      <c r="NJ815"/>
      <c r="NK815"/>
      <c r="NL815"/>
      <c r="NM815"/>
      <c r="NN815"/>
      <c r="NO815"/>
      <c r="NP815"/>
      <c r="NQ815"/>
      <c r="NR815"/>
      <c r="NS815"/>
      <c r="NT815"/>
      <c r="NU815"/>
      <c r="NV815"/>
      <c r="NW815"/>
      <c r="NX815"/>
      <c r="NY815"/>
      <c r="NZ815"/>
      <c r="OA815"/>
      <c r="OB815"/>
      <c r="OC815"/>
      <c r="OD815"/>
      <c r="OE815"/>
      <c r="OF815"/>
      <c r="OG815"/>
      <c r="OH815"/>
      <c r="OI815"/>
      <c r="OJ815"/>
      <c r="OK815"/>
      <c r="OL815"/>
      <c r="OM815"/>
      <c r="ON815"/>
      <c r="OO815"/>
      <c r="OP815"/>
      <c r="OQ815"/>
      <c r="OR815"/>
      <c r="OS815"/>
      <c r="OT815"/>
      <c r="OU815"/>
      <c r="OV815"/>
      <c r="OW815"/>
      <c r="OX815"/>
      <c r="OY815"/>
      <c r="OZ815"/>
      <c r="PA815"/>
      <c r="PB815"/>
      <c r="PC815"/>
      <c r="PD815"/>
      <c r="PE815"/>
      <c r="PF815"/>
      <c r="PG815"/>
      <c r="PH815"/>
      <c r="PI815"/>
      <c r="PJ815"/>
      <c r="PK815"/>
      <c r="PL815"/>
      <c r="PM815"/>
      <c r="PN815"/>
      <c r="PO815"/>
      <c r="PP815"/>
      <c r="PQ815"/>
      <c r="PR815"/>
      <c r="PS815"/>
      <c r="PT815"/>
      <c r="PU815"/>
      <c r="PV815"/>
      <c r="PW815"/>
      <c r="PX815"/>
      <c r="PY815"/>
      <c r="PZ815"/>
      <c r="QA815"/>
      <c r="QB815"/>
      <c r="QC815"/>
      <c r="QD815"/>
      <c r="QE815"/>
      <c r="QF815"/>
      <c r="QG815"/>
      <c r="QH815"/>
      <c r="QI815"/>
      <c r="QJ815"/>
      <c r="QK815"/>
      <c r="QL815"/>
      <c r="QM815"/>
      <c r="QN815"/>
      <c r="QO815"/>
      <c r="QP815"/>
      <c r="QQ815"/>
      <c r="QR815"/>
      <c r="QS815"/>
      <c r="QT815"/>
      <c r="QU815"/>
      <c r="QV815"/>
      <c r="QW815"/>
      <c r="QX815"/>
      <c r="QY815"/>
      <c r="QZ815"/>
      <c r="RA815"/>
      <c r="RB815"/>
      <c r="RC815"/>
      <c r="RD815"/>
      <c r="RE815"/>
      <c r="RF815"/>
      <c r="RG815"/>
      <c r="RH815"/>
      <c r="RI815"/>
      <c r="RJ815"/>
      <c r="RK815"/>
      <c r="RL815"/>
      <c r="RM815"/>
      <c r="RN815"/>
      <c r="RO815"/>
      <c r="RP815"/>
      <c r="RQ815"/>
      <c r="RR815"/>
      <c r="RS815"/>
      <c r="RT815"/>
      <c r="RU815"/>
      <c r="RV815"/>
      <c r="RW815"/>
      <c r="RX815"/>
      <c r="RY815"/>
      <c r="RZ815"/>
      <c r="SA815"/>
      <c r="SB815"/>
      <c r="SC815"/>
      <c r="SD815"/>
      <c r="SE815"/>
      <c r="SF815"/>
      <c r="SG815"/>
      <c r="SH815"/>
      <c r="SI815"/>
      <c r="SJ815"/>
      <c r="SK815"/>
      <c r="SL815"/>
      <c r="SM815"/>
      <c r="SN815"/>
      <c r="SO815"/>
      <c r="SP815"/>
      <c r="SQ815"/>
      <c r="SR815"/>
      <c r="SS815"/>
      <c r="ST815"/>
      <c r="SU815"/>
      <c r="SV815"/>
      <c r="SW815"/>
      <c r="SX815"/>
      <c r="SY815"/>
      <c r="SZ815"/>
      <c r="TA815"/>
      <c r="TB815"/>
      <c r="TC815"/>
      <c r="TD815"/>
      <c r="TE815"/>
      <c r="TF815"/>
      <c r="TG815"/>
      <c r="TH815"/>
      <c r="TI815"/>
      <c r="TJ815"/>
      <c r="TK815"/>
      <c r="TL815"/>
      <c r="TM815"/>
      <c r="TN815"/>
      <c r="TO815"/>
      <c r="TP815"/>
      <c r="TQ815"/>
      <c r="TR815"/>
      <c r="TS815"/>
      <c r="TT815"/>
      <c r="TU815"/>
      <c r="TV815"/>
      <c r="TW815"/>
      <c r="TX815"/>
      <c r="TY815"/>
      <c r="TZ815"/>
      <c r="UA815"/>
      <c r="UB815"/>
      <c r="UC815"/>
      <c r="UD815"/>
      <c r="UE815"/>
      <c r="UF815"/>
      <c r="UG815"/>
      <c r="UH815"/>
      <c r="UI815"/>
      <c r="UJ815"/>
      <c r="UK815"/>
      <c r="UL815"/>
      <c r="UM815"/>
      <c r="UN815"/>
      <c r="UO815"/>
      <c r="UP815"/>
      <c r="UQ815"/>
      <c r="UR815"/>
      <c r="US815"/>
      <c r="UT815"/>
      <c r="UU815"/>
      <c r="UV815"/>
      <c r="UW815"/>
      <c r="UX815"/>
      <c r="UY815"/>
      <c r="UZ815"/>
      <c r="VA815"/>
      <c r="VB815"/>
      <c r="VC815"/>
      <c r="VD815"/>
      <c r="VE815"/>
      <c r="VF815"/>
      <c r="VG815"/>
      <c r="VH815"/>
      <c r="VI815"/>
      <c r="VJ815"/>
      <c r="VK815"/>
      <c r="VL815"/>
      <c r="VM815"/>
      <c r="VN815"/>
      <c r="VO815"/>
      <c r="VP815"/>
      <c r="VQ815"/>
      <c r="VR815"/>
      <c r="VS815"/>
      <c r="VT815"/>
      <c r="VU815"/>
      <c r="VV815"/>
      <c r="VW815"/>
      <c r="VX815"/>
      <c r="VY815"/>
      <c r="VZ815"/>
      <c r="WA815"/>
      <c r="WB815"/>
      <c r="WC815"/>
      <c r="WD815"/>
      <c r="WE815"/>
      <c r="WF815"/>
      <c r="WG815"/>
      <c r="WH815"/>
      <c r="WI815"/>
      <c r="WJ815"/>
      <c r="WK815"/>
      <c r="WL815"/>
      <c r="WM815"/>
      <c r="WN815"/>
      <c r="WO815"/>
      <c r="WP815"/>
      <c r="WQ815"/>
      <c r="WR815"/>
      <c r="WS815"/>
      <c r="WT815"/>
      <c r="WU815"/>
      <c r="WV815"/>
      <c r="WW815"/>
      <c r="WX815"/>
      <c r="WY815"/>
      <c r="WZ815"/>
      <c r="XA815"/>
      <c r="XB815"/>
      <c r="XC815"/>
      <c r="XD815"/>
      <c r="XE815"/>
      <c r="XF815"/>
      <c r="XG815"/>
      <c r="XH815"/>
      <c r="XI815"/>
      <c r="XJ815"/>
      <c r="XK815"/>
      <c r="XL815"/>
      <c r="XM815"/>
      <c r="XN815"/>
      <c r="XO815"/>
      <c r="XP815"/>
      <c r="XQ815"/>
      <c r="XR815"/>
      <c r="XS815"/>
      <c r="XT815"/>
      <c r="XU815"/>
      <c r="XV815"/>
      <c r="XW815"/>
      <c r="XX815"/>
      <c r="XY815"/>
      <c r="XZ815"/>
      <c r="YA815"/>
      <c r="YB815"/>
      <c r="YC815"/>
      <c r="YD815"/>
      <c r="YE815"/>
      <c r="YF815"/>
      <c r="YG815"/>
      <c r="YH815"/>
      <c r="YI815"/>
      <c r="YJ815"/>
      <c r="YK815"/>
      <c r="YL815"/>
      <c r="YM815"/>
      <c r="YN815"/>
      <c r="YO815"/>
      <c r="YP815"/>
      <c r="YQ815"/>
      <c r="YR815"/>
      <c r="YS815"/>
      <c r="YT815"/>
      <c r="YU815"/>
      <c r="YV815"/>
      <c r="YW815"/>
      <c r="YX815"/>
      <c r="YY815"/>
      <c r="YZ815"/>
      <c r="ZA815"/>
      <c r="ZB815"/>
      <c r="ZC815"/>
      <c r="ZD815"/>
      <c r="ZE815"/>
      <c r="ZF815"/>
      <c r="ZG815"/>
      <c r="ZH815"/>
      <c r="ZI815"/>
      <c r="ZJ815"/>
      <c r="ZK815"/>
      <c r="ZL815"/>
      <c r="ZM815"/>
      <c r="ZN815"/>
      <c r="ZO815"/>
      <c r="ZP815"/>
      <c r="ZQ815"/>
      <c r="ZR815"/>
      <c r="ZS815"/>
      <c r="ZT815"/>
      <c r="ZU815"/>
      <c r="ZV815"/>
      <c r="ZW815"/>
      <c r="ZX815"/>
      <c r="ZY815"/>
      <c r="ZZ815"/>
      <c r="AAA815"/>
      <c r="AAB815"/>
      <c r="AAC815"/>
      <c r="AAD815"/>
      <c r="AAE815"/>
      <c r="AAF815"/>
      <c r="AAG815"/>
      <c r="AAH815"/>
      <c r="AAI815"/>
      <c r="AAJ815"/>
      <c r="AAK815"/>
      <c r="AAL815"/>
      <c r="AAM815"/>
      <c r="AAN815"/>
      <c r="AAO815"/>
      <c r="AAP815"/>
      <c r="AAQ815"/>
      <c r="AAR815"/>
      <c r="AAS815"/>
      <c r="AAT815"/>
      <c r="AAU815"/>
      <c r="AAV815"/>
      <c r="AAW815"/>
      <c r="AAX815"/>
      <c r="AAY815"/>
      <c r="AAZ815"/>
      <c r="ABA815"/>
      <c r="ABB815"/>
      <c r="ABC815"/>
      <c r="ABD815"/>
      <c r="ABE815"/>
      <c r="ABF815"/>
      <c r="ABG815"/>
      <c r="ABH815"/>
      <c r="ABI815"/>
      <c r="ABJ815"/>
      <c r="ABK815"/>
      <c r="ABL815"/>
      <c r="ABM815"/>
      <c r="ABN815"/>
      <c r="ABO815"/>
      <c r="ABP815"/>
      <c r="ABQ815"/>
      <c r="ABR815"/>
      <c r="ABS815"/>
      <c r="ABT815"/>
      <c r="ABU815"/>
      <c r="ABV815"/>
      <c r="ABW815"/>
      <c r="ABX815"/>
      <c r="ABY815"/>
      <c r="ABZ815"/>
      <c r="ACA815"/>
      <c r="ACB815"/>
      <c r="ACC815"/>
      <c r="ACD815"/>
      <c r="ACE815"/>
      <c r="ACF815"/>
      <c r="ACG815"/>
      <c r="ACH815"/>
      <c r="ACI815"/>
      <c r="ACJ815"/>
      <c r="ACK815"/>
      <c r="ACL815"/>
      <c r="ACM815"/>
      <c r="ACN815"/>
      <c r="ACO815"/>
      <c r="ACP815"/>
      <c r="ACQ815"/>
      <c r="ACR815"/>
      <c r="ACS815"/>
      <c r="ACT815"/>
      <c r="ACU815"/>
      <c r="ACV815"/>
      <c r="ACW815"/>
      <c r="ACX815"/>
      <c r="ACY815"/>
      <c r="ACZ815"/>
      <c r="ADA815"/>
      <c r="ADB815"/>
      <c r="ADC815"/>
      <c r="ADD815"/>
      <c r="ADE815"/>
      <c r="ADF815"/>
      <c r="ADG815"/>
      <c r="ADH815"/>
      <c r="ADI815"/>
      <c r="ADJ815"/>
      <c r="ADK815"/>
      <c r="ADL815"/>
      <c r="ADM815"/>
      <c r="ADN815"/>
      <c r="ADO815"/>
      <c r="ADP815"/>
      <c r="ADQ815"/>
      <c r="ADR815"/>
      <c r="ADS815"/>
      <c r="ADT815"/>
      <c r="ADU815"/>
      <c r="ADV815"/>
      <c r="ADW815"/>
      <c r="ADX815"/>
      <c r="ADY815"/>
      <c r="ADZ815"/>
      <c r="AEA815"/>
      <c r="AEB815"/>
      <c r="AEC815"/>
      <c r="AED815"/>
      <c r="AEE815"/>
      <c r="AEF815"/>
      <c r="AEG815"/>
      <c r="AEH815"/>
      <c r="AEI815"/>
      <c r="AEJ815"/>
      <c r="AEK815"/>
      <c r="AEL815"/>
      <c r="AEM815"/>
      <c r="AEN815"/>
      <c r="AEO815"/>
      <c r="AEP815"/>
      <c r="AEQ815"/>
      <c r="AER815"/>
      <c r="AES815"/>
      <c r="AET815"/>
      <c r="AEU815"/>
      <c r="AEV815"/>
      <c r="AEW815"/>
      <c r="AEX815"/>
      <c r="AEY815"/>
      <c r="AEZ815"/>
      <c r="AFA815"/>
      <c r="AFB815"/>
      <c r="AFC815"/>
      <c r="AFD815"/>
      <c r="AFE815"/>
      <c r="AFF815"/>
      <c r="AFG815"/>
      <c r="AFH815"/>
      <c r="AFI815"/>
      <c r="AFJ815"/>
      <c r="AFK815"/>
      <c r="AFL815"/>
      <c r="AFM815"/>
      <c r="AFN815"/>
      <c r="AFO815"/>
      <c r="AFP815"/>
      <c r="AFQ815"/>
      <c r="AFR815"/>
      <c r="AFS815"/>
      <c r="AFT815"/>
      <c r="AFU815"/>
      <c r="AFV815"/>
      <c r="AFW815"/>
      <c r="AFX815"/>
      <c r="AFY815"/>
      <c r="AFZ815"/>
      <c r="AGA815"/>
      <c r="AGB815"/>
      <c r="AGC815"/>
      <c r="AGD815"/>
      <c r="AGE815"/>
      <c r="AGF815"/>
      <c r="AGG815"/>
      <c r="AGH815"/>
      <c r="AGI815"/>
      <c r="AGJ815"/>
      <c r="AGK815"/>
      <c r="AGL815"/>
      <c r="AGM815"/>
      <c r="AGN815"/>
      <c r="AGO815"/>
      <c r="AGP815"/>
      <c r="AGQ815"/>
      <c r="AGR815"/>
      <c r="AGS815"/>
      <c r="AGT815"/>
      <c r="AGU815"/>
      <c r="AGV815"/>
      <c r="AGW815"/>
      <c r="AGX815"/>
      <c r="AGY815"/>
      <c r="AGZ815"/>
      <c r="AHA815"/>
      <c r="AHB815"/>
      <c r="AHC815"/>
      <c r="AHD815"/>
      <c r="AHE815"/>
      <c r="AHF815"/>
      <c r="AHG815"/>
      <c r="AHH815"/>
      <c r="AHI815"/>
      <c r="AHJ815"/>
      <c r="AHK815"/>
      <c r="AHL815"/>
      <c r="AHM815"/>
      <c r="AHN815"/>
      <c r="AHO815"/>
      <c r="AHP815"/>
      <c r="AHQ815"/>
      <c r="AHR815"/>
      <c r="AHS815"/>
      <c r="AHT815"/>
      <c r="AHU815"/>
      <c r="AHV815"/>
      <c r="AHW815"/>
      <c r="AHX815"/>
      <c r="AHY815"/>
      <c r="AHZ815"/>
      <c r="AIA815"/>
      <c r="AIB815"/>
      <c r="AIC815"/>
      <c r="AID815"/>
      <c r="AIE815"/>
      <c r="AIF815"/>
      <c r="AIG815"/>
      <c r="AIH815"/>
      <c r="AII815"/>
      <c r="AIJ815"/>
      <c r="AIK815"/>
      <c r="AIL815"/>
      <c r="AIM815"/>
      <c r="AIN815"/>
      <c r="AIO815"/>
      <c r="AIP815"/>
      <c r="AIQ815"/>
      <c r="AIR815"/>
      <c r="AIS815"/>
      <c r="AIT815"/>
      <c r="AIU815"/>
      <c r="AIV815"/>
      <c r="AIW815"/>
      <c r="AIX815"/>
      <c r="AIY815"/>
      <c r="AIZ815"/>
      <c r="AJA815"/>
      <c r="AJB815"/>
      <c r="AJC815"/>
      <c r="AJD815"/>
      <c r="AJE815"/>
      <c r="AJF815"/>
      <c r="AJG815"/>
      <c r="AJH815"/>
      <c r="AJI815"/>
      <c r="AJJ815"/>
      <c r="AJK815"/>
      <c r="AJL815"/>
      <c r="AJM815"/>
      <c r="AJN815"/>
      <c r="AJO815"/>
      <c r="AJP815"/>
      <c r="AJQ815"/>
      <c r="AJR815"/>
      <c r="AJS815"/>
      <c r="AJT815"/>
      <c r="AJU815"/>
      <c r="AJV815"/>
      <c r="AJW815"/>
      <c r="AJX815"/>
      <c r="AJY815"/>
      <c r="AJZ815"/>
      <c r="AKA815"/>
      <c r="AKB815"/>
      <c r="AKC815"/>
      <c r="AKD815"/>
      <c r="AKE815"/>
      <c r="AKF815"/>
      <c r="AKG815"/>
      <c r="AKH815"/>
      <c r="AKI815"/>
      <c r="AKJ815"/>
      <c r="AKK815"/>
      <c r="AKL815"/>
      <c r="AKM815"/>
      <c r="AKN815"/>
      <c r="AKO815"/>
      <c r="AKP815"/>
      <c r="AKQ815"/>
      <c r="AKR815"/>
      <c r="AKS815"/>
      <c r="AKT815"/>
      <c r="AKU815"/>
      <c r="AKV815"/>
      <c r="AKW815"/>
      <c r="AKX815"/>
      <c r="AKY815"/>
      <c r="AKZ815"/>
      <c r="ALA815"/>
      <c r="ALB815"/>
      <c r="ALC815"/>
      <c r="ALD815"/>
      <c r="ALE815"/>
      <c r="ALF815"/>
      <c r="ALG815"/>
      <c r="ALH815"/>
      <c r="ALI815"/>
      <c r="ALJ815"/>
      <c r="ALK815"/>
      <c r="ALL815"/>
      <c r="ALM815"/>
      <c r="ALN815"/>
      <c r="ALO815"/>
      <c r="ALP815"/>
      <c r="ALQ815"/>
      <c r="ALR815"/>
      <c r="ALS815"/>
      <c r="ALT815"/>
      <c r="ALU815"/>
      <c r="ALV815"/>
      <c r="ALW815"/>
      <c r="ALX815"/>
      <c r="ALY815"/>
      <c r="ALZ815"/>
      <c r="AMA815"/>
      <c r="AMB815"/>
      <c r="AMC815"/>
      <c r="AMD815"/>
      <c r="AME815"/>
      <c r="AMF815"/>
      <c r="AMG815"/>
      <c r="AMH815"/>
      <c r="AMI815"/>
      <c r="AMJ815"/>
    </row>
    <row r="816" spans="1:1024" ht="63" x14ac:dyDescent="0.25">
      <c r="A816" s="252">
        <v>4</v>
      </c>
      <c r="B816" s="253" t="s">
        <v>52</v>
      </c>
      <c r="C816" s="253">
        <v>1</v>
      </c>
      <c r="D816" s="253" t="s">
        <v>52</v>
      </c>
      <c r="E816" s="253">
        <v>59</v>
      </c>
      <c r="F816" s="254">
        <v>87530</v>
      </c>
      <c r="G816" s="255" t="s">
        <v>121</v>
      </c>
      <c r="H816" s="256" t="s">
        <v>56</v>
      </c>
      <c r="I816" s="257">
        <v>10.16</v>
      </c>
      <c r="J816" s="258">
        <v>14.28</v>
      </c>
      <c r="K816" s="258">
        <v>12.31</v>
      </c>
      <c r="L816" s="259">
        <f>SUM(J816:K816)</f>
        <v>26.59</v>
      </c>
      <c r="M816" s="259">
        <f>L816*I816</f>
        <v>270.15440000000001</v>
      </c>
      <c r="N816" s="260">
        <f>$P$7</f>
        <v>0.2666</v>
      </c>
      <c r="O816" s="261">
        <f>M816*(1+N816)</f>
        <v>342.17756304</v>
      </c>
      <c r="P816" s="262">
        <f>O816/$O$1113</f>
        <v>1.9853630162099996E-4</v>
      </c>
      <c r="Q816" s="242"/>
      <c r="R816" s="243"/>
      <c r="S816" s="263">
        <f>IF($V$7=0,0,L816*(1+$V$7)*(1-$V$6))</f>
        <v>0</v>
      </c>
      <c r="T816" s="263">
        <f>S816*I816</f>
        <v>0</v>
      </c>
      <c r="U816" s="83"/>
      <c r="V816" s="310" t="e">
        <f>T816/$T$1113</f>
        <v>#DIV/0!</v>
      </c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  <c r="MM816"/>
      <c r="MN816"/>
      <c r="MO816"/>
      <c r="MP816"/>
      <c r="MQ816"/>
      <c r="MR816"/>
      <c r="MS816"/>
      <c r="MT816"/>
      <c r="MU816"/>
      <c r="MV816"/>
      <c r="MW816"/>
      <c r="MX816"/>
      <c r="MY816"/>
      <c r="MZ816"/>
      <c r="NA816"/>
      <c r="NB816"/>
      <c r="NC816"/>
      <c r="ND816"/>
      <c r="NE816"/>
      <c r="NF816"/>
      <c r="NG816"/>
      <c r="NH816"/>
      <c r="NI816"/>
      <c r="NJ816"/>
      <c r="NK816"/>
      <c r="NL816"/>
      <c r="NM816"/>
      <c r="NN816"/>
      <c r="NO816"/>
      <c r="NP816"/>
      <c r="NQ816"/>
      <c r="NR816"/>
      <c r="NS816"/>
      <c r="NT816"/>
      <c r="NU816"/>
      <c r="NV816"/>
      <c r="NW816"/>
      <c r="NX816"/>
      <c r="NY816"/>
      <c r="NZ816"/>
      <c r="OA816"/>
      <c r="OB816"/>
      <c r="OC816"/>
      <c r="OD816"/>
      <c r="OE816"/>
      <c r="OF816"/>
      <c r="OG816"/>
      <c r="OH816"/>
      <c r="OI816"/>
      <c r="OJ816"/>
      <c r="OK816"/>
      <c r="OL816"/>
      <c r="OM816"/>
      <c r="ON816"/>
      <c r="OO816"/>
      <c r="OP816"/>
      <c r="OQ816"/>
      <c r="OR816"/>
      <c r="OS816"/>
      <c r="OT816"/>
      <c r="OU816"/>
      <c r="OV816"/>
      <c r="OW816"/>
      <c r="OX816"/>
      <c r="OY816"/>
      <c r="OZ816"/>
      <c r="PA816"/>
      <c r="PB816"/>
      <c r="PC816"/>
      <c r="PD816"/>
      <c r="PE816"/>
      <c r="PF816"/>
      <c r="PG816"/>
      <c r="PH816"/>
      <c r="PI816"/>
      <c r="PJ816"/>
      <c r="PK816"/>
      <c r="PL816"/>
      <c r="PM816"/>
      <c r="PN816"/>
      <c r="PO816"/>
      <c r="PP816"/>
      <c r="PQ816"/>
      <c r="PR816"/>
      <c r="PS816"/>
      <c r="PT816"/>
      <c r="PU816"/>
      <c r="PV816"/>
      <c r="PW816"/>
      <c r="PX816"/>
      <c r="PY816"/>
      <c r="PZ816"/>
      <c r="QA816"/>
      <c r="QB816"/>
      <c r="QC816"/>
      <c r="QD816"/>
      <c r="QE816"/>
      <c r="QF816"/>
      <c r="QG816"/>
      <c r="QH816"/>
      <c r="QI816"/>
      <c r="QJ816"/>
      <c r="QK816"/>
      <c r="QL816"/>
      <c r="QM816"/>
      <c r="QN816"/>
      <c r="QO816"/>
      <c r="QP816"/>
      <c r="QQ816"/>
      <c r="QR816"/>
      <c r="QS816"/>
      <c r="QT816"/>
      <c r="QU816"/>
      <c r="QV816"/>
      <c r="QW816"/>
      <c r="QX816"/>
      <c r="QY816"/>
      <c r="QZ816"/>
      <c r="RA816"/>
      <c r="RB816"/>
      <c r="RC816"/>
      <c r="RD816"/>
      <c r="RE816"/>
      <c r="RF816"/>
      <c r="RG816"/>
      <c r="RH816"/>
      <c r="RI816"/>
      <c r="RJ816"/>
      <c r="RK816"/>
      <c r="RL816"/>
      <c r="RM816"/>
      <c r="RN816"/>
      <c r="RO816"/>
      <c r="RP816"/>
      <c r="RQ816"/>
      <c r="RR816"/>
      <c r="RS816"/>
      <c r="RT816"/>
      <c r="RU816"/>
      <c r="RV816"/>
      <c r="RW816"/>
      <c r="RX816"/>
      <c r="RY816"/>
      <c r="RZ816"/>
      <c r="SA816"/>
      <c r="SB816"/>
      <c r="SC816"/>
      <c r="SD816"/>
      <c r="SE816"/>
      <c r="SF816"/>
      <c r="SG816"/>
      <c r="SH816"/>
      <c r="SI816"/>
      <c r="SJ816"/>
      <c r="SK816"/>
      <c r="SL816"/>
      <c r="SM816"/>
      <c r="SN816"/>
      <c r="SO816"/>
      <c r="SP816"/>
      <c r="SQ816"/>
      <c r="SR816"/>
      <c r="SS816"/>
      <c r="ST816"/>
      <c r="SU816"/>
      <c r="SV816"/>
      <c r="SW816"/>
      <c r="SX816"/>
      <c r="SY816"/>
      <c r="SZ816"/>
      <c r="TA816"/>
      <c r="TB816"/>
      <c r="TC816"/>
      <c r="TD816"/>
      <c r="TE816"/>
      <c r="TF816"/>
      <c r="TG816"/>
      <c r="TH816"/>
      <c r="TI816"/>
      <c r="TJ816"/>
      <c r="TK816"/>
      <c r="TL816"/>
      <c r="TM816"/>
      <c r="TN816"/>
      <c r="TO816"/>
      <c r="TP816"/>
      <c r="TQ816"/>
      <c r="TR816"/>
      <c r="TS816"/>
      <c r="TT816"/>
      <c r="TU816"/>
      <c r="TV816"/>
      <c r="TW816"/>
      <c r="TX816"/>
      <c r="TY816"/>
      <c r="TZ816"/>
      <c r="UA816"/>
      <c r="UB816"/>
      <c r="UC816"/>
      <c r="UD816"/>
      <c r="UE816"/>
      <c r="UF816"/>
      <c r="UG816"/>
      <c r="UH816"/>
      <c r="UI816"/>
      <c r="UJ816"/>
      <c r="UK816"/>
      <c r="UL816"/>
      <c r="UM816"/>
      <c r="UN816"/>
      <c r="UO816"/>
      <c r="UP816"/>
      <c r="UQ816"/>
      <c r="UR816"/>
      <c r="US816"/>
      <c r="UT816"/>
      <c r="UU816"/>
      <c r="UV816"/>
      <c r="UW816"/>
      <c r="UX816"/>
      <c r="UY816"/>
      <c r="UZ816"/>
      <c r="VA816"/>
      <c r="VB816"/>
      <c r="VC816"/>
      <c r="VD816"/>
      <c r="VE816"/>
      <c r="VF816"/>
      <c r="VG816"/>
      <c r="VH816"/>
      <c r="VI816"/>
      <c r="VJ816"/>
      <c r="VK816"/>
      <c r="VL816"/>
      <c r="VM816"/>
      <c r="VN816"/>
      <c r="VO816"/>
      <c r="VP816"/>
      <c r="VQ816"/>
      <c r="VR816"/>
      <c r="VS816"/>
      <c r="VT816"/>
      <c r="VU816"/>
      <c r="VV816"/>
      <c r="VW816"/>
      <c r="VX816"/>
      <c r="VY816"/>
      <c r="VZ816"/>
      <c r="WA816"/>
      <c r="WB816"/>
      <c r="WC816"/>
      <c r="WD816"/>
      <c r="WE816"/>
      <c r="WF816"/>
      <c r="WG816"/>
      <c r="WH816"/>
      <c r="WI816"/>
      <c r="WJ816"/>
      <c r="WK816"/>
      <c r="WL816"/>
      <c r="WM816"/>
      <c r="WN816"/>
      <c r="WO816"/>
      <c r="WP816"/>
      <c r="WQ816"/>
      <c r="WR816"/>
      <c r="WS816"/>
      <c r="WT816"/>
      <c r="WU816"/>
      <c r="WV816"/>
      <c r="WW816"/>
      <c r="WX816"/>
      <c r="WY816"/>
      <c r="WZ816"/>
      <c r="XA816"/>
      <c r="XB816"/>
      <c r="XC816"/>
      <c r="XD816"/>
      <c r="XE816"/>
      <c r="XF816"/>
      <c r="XG816"/>
      <c r="XH816"/>
      <c r="XI816"/>
      <c r="XJ816"/>
      <c r="XK816"/>
      <c r="XL816"/>
      <c r="XM816"/>
      <c r="XN816"/>
      <c r="XO816"/>
      <c r="XP816"/>
      <c r="XQ816"/>
      <c r="XR816"/>
      <c r="XS816"/>
      <c r="XT816"/>
      <c r="XU816"/>
      <c r="XV816"/>
      <c r="XW816"/>
      <c r="XX816"/>
      <c r="XY816"/>
      <c r="XZ816"/>
      <c r="YA816"/>
      <c r="YB816"/>
      <c r="YC816"/>
      <c r="YD816"/>
      <c r="YE816"/>
      <c r="YF816"/>
      <c r="YG816"/>
      <c r="YH816"/>
      <c r="YI816"/>
      <c r="YJ816"/>
      <c r="YK816"/>
      <c r="YL816"/>
      <c r="YM816"/>
      <c r="YN816"/>
      <c r="YO816"/>
      <c r="YP816"/>
      <c r="YQ816"/>
      <c r="YR816"/>
      <c r="YS816"/>
      <c r="YT816"/>
      <c r="YU816"/>
      <c r="YV816"/>
      <c r="YW816"/>
      <c r="YX816"/>
      <c r="YY816"/>
      <c r="YZ816"/>
      <c r="ZA816"/>
      <c r="ZB816"/>
      <c r="ZC816"/>
      <c r="ZD816"/>
      <c r="ZE816"/>
      <c r="ZF816"/>
      <c r="ZG816"/>
      <c r="ZH816"/>
      <c r="ZI816"/>
      <c r="ZJ816"/>
      <c r="ZK816"/>
      <c r="ZL816"/>
      <c r="ZM816"/>
      <c r="ZN816"/>
      <c r="ZO816"/>
      <c r="ZP816"/>
      <c r="ZQ816"/>
      <c r="ZR816"/>
      <c r="ZS816"/>
      <c r="ZT816"/>
      <c r="ZU816"/>
      <c r="ZV816"/>
      <c r="ZW816"/>
      <c r="ZX816"/>
      <c r="ZY816"/>
      <c r="ZZ816"/>
      <c r="AAA816"/>
      <c r="AAB816"/>
      <c r="AAC816"/>
      <c r="AAD816"/>
      <c r="AAE816"/>
      <c r="AAF816"/>
      <c r="AAG816"/>
      <c r="AAH816"/>
      <c r="AAI816"/>
      <c r="AAJ816"/>
      <c r="AAK816"/>
      <c r="AAL816"/>
      <c r="AAM816"/>
      <c r="AAN816"/>
      <c r="AAO816"/>
      <c r="AAP816"/>
      <c r="AAQ816"/>
      <c r="AAR816"/>
      <c r="AAS816"/>
      <c r="AAT816"/>
      <c r="AAU816"/>
      <c r="AAV816"/>
      <c r="AAW816"/>
      <c r="AAX816"/>
      <c r="AAY816"/>
      <c r="AAZ816"/>
      <c r="ABA816"/>
      <c r="ABB816"/>
      <c r="ABC816"/>
      <c r="ABD816"/>
      <c r="ABE816"/>
      <c r="ABF816"/>
      <c r="ABG816"/>
      <c r="ABH816"/>
      <c r="ABI816"/>
      <c r="ABJ816"/>
      <c r="ABK816"/>
      <c r="ABL816"/>
      <c r="ABM816"/>
      <c r="ABN816"/>
      <c r="ABO816"/>
      <c r="ABP816"/>
      <c r="ABQ816"/>
      <c r="ABR816"/>
      <c r="ABS816"/>
      <c r="ABT816"/>
      <c r="ABU816"/>
      <c r="ABV816"/>
      <c r="ABW816"/>
      <c r="ABX816"/>
      <c r="ABY816"/>
      <c r="ABZ816"/>
      <c r="ACA816"/>
      <c r="ACB816"/>
      <c r="ACC816"/>
      <c r="ACD816"/>
      <c r="ACE816"/>
      <c r="ACF816"/>
      <c r="ACG816"/>
      <c r="ACH816"/>
      <c r="ACI816"/>
      <c r="ACJ816"/>
      <c r="ACK816"/>
      <c r="ACL816"/>
      <c r="ACM816"/>
      <c r="ACN816"/>
      <c r="ACO816"/>
      <c r="ACP816"/>
      <c r="ACQ816"/>
      <c r="ACR816"/>
      <c r="ACS816"/>
      <c r="ACT816"/>
      <c r="ACU816"/>
      <c r="ACV816"/>
      <c r="ACW816"/>
      <c r="ACX816"/>
      <c r="ACY816"/>
      <c r="ACZ816"/>
      <c r="ADA816"/>
      <c r="ADB816"/>
      <c r="ADC816"/>
      <c r="ADD816"/>
      <c r="ADE816"/>
      <c r="ADF816"/>
      <c r="ADG816"/>
      <c r="ADH816"/>
      <c r="ADI816"/>
      <c r="ADJ816"/>
      <c r="ADK816"/>
      <c r="ADL816"/>
      <c r="ADM816"/>
      <c r="ADN816"/>
      <c r="ADO816"/>
      <c r="ADP816"/>
      <c r="ADQ816"/>
      <c r="ADR816"/>
      <c r="ADS816"/>
      <c r="ADT816"/>
      <c r="ADU816"/>
      <c r="ADV816"/>
      <c r="ADW816"/>
      <c r="ADX816"/>
      <c r="ADY816"/>
      <c r="ADZ816"/>
      <c r="AEA816"/>
      <c r="AEB816"/>
      <c r="AEC816"/>
      <c r="AED816"/>
      <c r="AEE816"/>
      <c r="AEF816"/>
      <c r="AEG816"/>
      <c r="AEH816"/>
      <c r="AEI816"/>
      <c r="AEJ816"/>
      <c r="AEK816"/>
      <c r="AEL816"/>
      <c r="AEM816"/>
      <c r="AEN816"/>
      <c r="AEO816"/>
      <c r="AEP816"/>
      <c r="AEQ816"/>
      <c r="AER816"/>
      <c r="AES816"/>
      <c r="AET816"/>
      <c r="AEU816"/>
      <c r="AEV816"/>
      <c r="AEW816"/>
      <c r="AEX816"/>
      <c r="AEY816"/>
      <c r="AEZ816"/>
      <c r="AFA816"/>
      <c r="AFB816"/>
      <c r="AFC816"/>
      <c r="AFD816"/>
      <c r="AFE816"/>
      <c r="AFF816"/>
      <c r="AFG816"/>
      <c r="AFH816"/>
      <c r="AFI816"/>
      <c r="AFJ816"/>
      <c r="AFK816"/>
      <c r="AFL816"/>
      <c r="AFM816"/>
      <c r="AFN816"/>
      <c r="AFO816"/>
      <c r="AFP816"/>
      <c r="AFQ816"/>
      <c r="AFR816"/>
      <c r="AFS816"/>
      <c r="AFT816"/>
      <c r="AFU816"/>
      <c r="AFV816"/>
      <c r="AFW816"/>
      <c r="AFX816"/>
      <c r="AFY816"/>
      <c r="AFZ816"/>
      <c r="AGA816"/>
      <c r="AGB816"/>
      <c r="AGC816"/>
      <c r="AGD816"/>
      <c r="AGE816"/>
      <c r="AGF816"/>
      <c r="AGG816"/>
      <c r="AGH816"/>
      <c r="AGI816"/>
      <c r="AGJ816"/>
      <c r="AGK816"/>
      <c r="AGL816"/>
      <c r="AGM816"/>
      <c r="AGN816"/>
      <c r="AGO816"/>
      <c r="AGP816"/>
      <c r="AGQ816"/>
      <c r="AGR816"/>
      <c r="AGS816"/>
      <c r="AGT816"/>
      <c r="AGU816"/>
      <c r="AGV816"/>
      <c r="AGW816"/>
      <c r="AGX816"/>
      <c r="AGY816"/>
      <c r="AGZ816"/>
      <c r="AHA816"/>
      <c r="AHB816"/>
      <c r="AHC816"/>
      <c r="AHD816"/>
      <c r="AHE816"/>
      <c r="AHF816"/>
      <c r="AHG816"/>
      <c r="AHH816"/>
      <c r="AHI816"/>
      <c r="AHJ816"/>
      <c r="AHK816"/>
      <c r="AHL816"/>
      <c r="AHM816"/>
      <c r="AHN816"/>
      <c r="AHO816"/>
      <c r="AHP816"/>
      <c r="AHQ816"/>
      <c r="AHR816"/>
      <c r="AHS816"/>
      <c r="AHT816"/>
      <c r="AHU816"/>
      <c r="AHV816"/>
      <c r="AHW816"/>
      <c r="AHX816"/>
      <c r="AHY816"/>
      <c r="AHZ816"/>
      <c r="AIA816"/>
      <c r="AIB816"/>
      <c r="AIC816"/>
      <c r="AID816"/>
      <c r="AIE816"/>
      <c r="AIF816"/>
      <c r="AIG816"/>
      <c r="AIH816"/>
      <c r="AII816"/>
      <c r="AIJ816"/>
      <c r="AIK816"/>
      <c r="AIL816"/>
      <c r="AIM816"/>
      <c r="AIN816"/>
      <c r="AIO816"/>
      <c r="AIP816"/>
      <c r="AIQ816"/>
      <c r="AIR816"/>
      <c r="AIS816"/>
      <c r="AIT816"/>
      <c r="AIU816"/>
      <c r="AIV816"/>
      <c r="AIW816"/>
      <c r="AIX816"/>
      <c r="AIY816"/>
      <c r="AIZ816"/>
      <c r="AJA816"/>
      <c r="AJB816"/>
      <c r="AJC816"/>
      <c r="AJD816"/>
      <c r="AJE816"/>
      <c r="AJF816"/>
      <c r="AJG816"/>
      <c r="AJH816"/>
      <c r="AJI816"/>
      <c r="AJJ816"/>
      <c r="AJK816"/>
      <c r="AJL816"/>
      <c r="AJM816"/>
      <c r="AJN816"/>
      <c r="AJO816"/>
      <c r="AJP816"/>
      <c r="AJQ816"/>
      <c r="AJR816"/>
      <c r="AJS816"/>
      <c r="AJT816"/>
      <c r="AJU816"/>
      <c r="AJV816"/>
      <c r="AJW816"/>
      <c r="AJX816"/>
      <c r="AJY816"/>
      <c r="AJZ816"/>
      <c r="AKA816"/>
      <c r="AKB816"/>
      <c r="AKC816"/>
      <c r="AKD816"/>
      <c r="AKE816"/>
      <c r="AKF816"/>
      <c r="AKG816"/>
      <c r="AKH816"/>
      <c r="AKI816"/>
      <c r="AKJ816"/>
      <c r="AKK816"/>
      <c r="AKL816"/>
      <c r="AKM816"/>
      <c r="AKN816"/>
      <c r="AKO816"/>
      <c r="AKP816"/>
      <c r="AKQ816"/>
      <c r="AKR816"/>
      <c r="AKS816"/>
      <c r="AKT816"/>
      <c r="AKU816"/>
      <c r="AKV816"/>
      <c r="AKW816"/>
      <c r="AKX816"/>
      <c r="AKY816"/>
      <c r="AKZ816"/>
      <c r="ALA816"/>
      <c r="ALB816"/>
      <c r="ALC816"/>
      <c r="ALD816"/>
      <c r="ALE816"/>
      <c r="ALF816"/>
      <c r="ALG816"/>
      <c r="ALH816"/>
      <c r="ALI816"/>
      <c r="ALJ816"/>
      <c r="ALK816"/>
      <c r="ALL816"/>
      <c r="ALM816"/>
      <c r="ALN816"/>
      <c r="ALO816"/>
      <c r="ALP816"/>
      <c r="ALQ816"/>
      <c r="ALR816"/>
      <c r="ALS816"/>
      <c r="ALT816"/>
      <c r="ALU816"/>
      <c r="ALV816"/>
      <c r="ALW816"/>
      <c r="ALX816"/>
      <c r="ALY816"/>
      <c r="ALZ816"/>
      <c r="AMA816"/>
      <c r="AMB816"/>
      <c r="AMC816"/>
      <c r="AMD816"/>
      <c r="AME816"/>
      <c r="AMF816"/>
      <c r="AMG816"/>
      <c r="AMH816"/>
      <c r="AMI816"/>
      <c r="AMJ816"/>
    </row>
    <row r="817" spans="1:1024" ht="31.5" x14ac:dyDescent="0.25">
      <c r="A817" s="252">
        <v>4</v>
      </c>
      <c r="B817" s="253" t="s">
        <v>52</v>
      </c>
      <c r="C817" s="253">
        <v>1</v>
      </c>
      <c r="D817" s="253" t="s">
        <v>52</v>
      </c>
      <c r="E817" s="253">
        <v>60</v>
      </c>
      <c r="F817" s="254">
        <v>95241</v>
      </c>
      <c r="G817" s="255" t="s">
        <v>382</v>
      </c>
      <c r="H817" s="256" t="s">
        <v>56</v>
      </c>
      <c r="I817" s="257">
        <v>5.08</v>
      </c>
      <c r="J817" s="258">
        <v>12.74</v>
      </c>
      <c r="K817" s="258">
        <v>6.5</v>
      </c>
      <c r="L817" s="259">
        <f>SUM(J817:K817)</f>
        <v>19.240000000000002</v>
      </c>
      <c r="M817" s="259">
        <f>L817*I817</f>
        <v>97.739200000000011</v>
      </c>
      <c r="N817" s="260">
        <f>$P$7</f>
        <v>0.2666</v>
      </c>
      <c r="O817" s="261">
        <f>M817*(1+N817)</f>
        <v>123.79647072</v>
      </c>
      <c r="P817" s="262">
        <f>O817/$O$1113</f>
        <v>7.1828477683114693E-5</v>
      </c>
      <c r="Q817" s="242"/>
      <c r="R817" s="243"/>
      <c r="S817" s="263">
        <f>IF($V$7=0,0,L817*(1+$V$7)*(1-$V$6))</f>
        <v>0</v>
      </c>
      <c r="T817" s="263">
        <f>S817*I817</f>
        <v>0</v>
      </c>
      <c r="U817" s="83"/>
      <c r="V817" s="310" t="e">
        <f>T817/$T$1113</f>
        <v>#DIV/0!</v>
      </c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  <c r="ML817"/>
      <c r="MM817"/>
      <c r="MN817"/>
      <c r="MO817"/>
      <c r="MP817"/>
      <c r="MQ817"/>
      <c r="MR817"/>
      <c r="MS817"/>
      <c r="MT817"/>
      <c r="MU817"/>
      <c r="MV817"/>
      <c r="MW817"/>
      <c r="MX817"/>
      <c r="MY817"/>
      <c r="MZ817"/>
      <c r="NA817"/>
      <c r="NB817"/>
      <c r="NC817"/>
      <c r="ND817"/>
      <c r="NE817"/>
      <c r="NF817"/>
      <c r="NG817"/>
      <c r="NH817"/>
      <c r="NI817"/>
      <c r="NJ817"/>
      <c r="NK817"/>
      <c r="NL817"/>
      <c r="NM817"/>
      <c r="NN817"/>
      <c r="NO817"/>
      <c r="NP817"/>
      <c r="NQ817"/>
      <c r="NR817"/>
      <c r="NS817"/>
      <c r="NT817"/>
      <c r="NU817"/>
      <c r="NV817"/>
      <c r="NW817"/>
      <c r="NX817"/>
      <c r="NY817"/>
      <c r="NZ817"/>
      <c r="OA817"/>
      <c r="OB817"/>
      <c r="OC817"/>
      <c r="OD817"/>
      <c r="OE817"/>
      <c r="OF817"/>
      <c r="OG817"/>
      <c r="OH817"/>
      <c r="OI817"/>
      <c r="OJ817"/>
      <c r="OK817"/>
      <c r="OL817"/>
      <c r="OM817"/>
      <c r="ON817"/>
      <c r="OO817"/>
      <c r="OP817"/>
      <c r="OQ817"/>
      <c r="OR817"/>
      <c r="OS817"/>
      <c r="OT817"/>
      <c r="OU817"/>
      <c r="OV817"/>
      <c r="OW817"/>
      <c r="OX817"/>
      <c r="OY817"/>
      <c r="OZ817"/>
      <c r="PA817"/>
      <c r="PB817"/>
      <c r="PC817"/>
      <c r="PD817"/>
      <c r="PE817"/>
      <c r="PF817"/>
      <c r="PG817"/>
      <c r="PH817"/>
      <c r="PI817"/>
      <c r="PJ817"/>
      <c r="PK817"/>
      <c r="PL817"/>
      <c r="PM817"/>
      <c r="PN817"/>
      <c r="PO817"/>
      <c r="PP817"/>
      <c r="PQ817"/>
      <c r="PR817"/>
      <c r="PS817"/>
      <c r="PT817"/>
      <c r="PU817"/>
      <c r="PV817"/>
      <c r="PW817"/>
      <c r="PX817"/>
      <c r="PY817"/>
      <c r="PZ817"/>
      <c r="QA817"/>
      <c r="QB817"/>
      <c r="QC817"/>
      <c r="QD817"/>
      <c r="QE817"/>
      <c r="QF817"/>
      <c r="QG817"/>
      <c r="QH817"/>
      <c r="QI817"/>
      <c r="QJ817"/>
      <c r="QK817"/>
      <c r="QL817"/>
      <c r="QM817"/>
      <c r="QN817"/>
      <c r="QO817"/>
      <c r="QP817"/>
      <c r="QQ817"/>
      <c r="QR817"/>
      <c r="QS817"/>
      <c r="QT817"/>
      <c r="QU817"/>
      <c r="QV817"/>
      <c r="QW817"/>
      <c r="QX817"/>
      <c r="QY817"/>
      <c r="QZ817"/>
      <c r="RA817"/>
      <c r="RB817"/>
      <c r="RC817"/>
      <c r="RD817"/>
      <c r="RE817"/>
      <c r="RF817"/>
      <c r="RG817"/>
      <c r="RH817"/>
      <c r="RI817"/>
      <c r="RJ817"/>
      <c r="RK817"/>
      <c r="RL817"/>
      <c r="RM817"/>
      <c r="RN817"/>
      <c r="RO817"/>
      <c r="RP817"/>
      <c r="RQ817"/>
      <c r="RR817"/>
      <c r="RS817"/>
      <c r="RT817"/>
      <c r="RU817"/>
      <c r="RV817"/>
      <c r="RW817"/>
      <c r="RX817"/>
      <c r="RY817"/>
      <c r="RZ817"/>
      <c r="SA817"/>
      <c r="SB817"/>
      <c r="SC817"/>
      <c r="SD817"/>
      <c r="SE817"/>
      <c r="SF817"/>
      <c r="SG817"/>
      <c r="SH817"/>
      <c r="SI817"/>
      <c r="SJ817"/>
      <c r="SK817"/>
      <c r="SL817"/>
      <c r="SM817"/>
      <c r="SN817"/>
      <c r="SO817"/>
      <c r="SP817"/>
      <c r="SQ817"/>
      <c r="SR817"/>
      <c r="SS817"/>
      <c r="ST817"/>
      <c r="SU817"/>
      <c r="SV817"/>
      <c r="SW817"/>
      <c r="SX817"/>
      <c r="SY817"/>
      <c r="SZ817"/>
      <c r="TA817"/>
      <c r="TB817"/>
      <c r="TC817"/>
      <c r="TD817"/>
      <c r="TE817"/>
      <c r="TF817"/>
      <c r="TG817"/>
      <c r="TH817"/>
      <c r="TI817"/>
      <c r="TJ817"/>
      <c r="TK817"/>
      <c r="TL817"/>
      <c r="TM817"/>
      <c r="TN817"/>
      <c r="TO817"/>
      <c r="TP817"/>
      <c r="TQ817"/>
      <c r="TR817"/>
      <c r="TS817"/>
      <c r="TT817"/>
      <c r="TU817"/>
      <c r="TV817"/>
      <c r="TW817"/>
      <c r="TX817"/>
      <c r="TY817"/>
      <c r="TZ817"/>
      <c r="UA817"/>
      <c r="UB817"/>
      <c r="UC817"/>
      <c r="UD817"/>
      <c r="UE817"/>
      <c r="UF817"/>
      <c r="UG817"/>
      <c r="UH817"/>
      <c r="UI817"/>
      <c r="UJ817"/>
      <c r="UK817"/>
      <c r="UL817"/>
      <c r="UM817"/>
      <c r="UN817"/>
      <c r="UO817"/>
      <c r="UP817"/>
      <c r="UQ817"/>
      <c r="UR817"/>
      <c r="US817"/>
      <c r="UT817"/>
      <c r="UU817"/>
      <c r="UV817"/>
      <c r="UW817"/>
      <c r="UX817"/>
      <c r="UY817"/>
      <c r="UZ817"/>
      <c r="VA817"/>
      <c r="VB817"/>
      <c r="VC817"/>
      <c r="VD817"/>
      <c r="VE817"/>
      <c r="VF817"/>
      <c r="VG817"/>
      <c r="VH817"/>
      <c r="VI817"/>
      <c r="VJ817"/>
      <c r="VK817"/>
      <c r="VL817"/>
      <c r="VM817"/>
      <c r="VN817"/>
      <c r="VO817"/>
      <c r="VP817"/>
      <c r="VQ817"/>
      <c r="VR817"/>
      <c r="VS817"/>
      <c r="VT817"/>
      <c r="VU817"/>
      <c r="VV817"/>
      <c r="VW817"/>
      <c r="VX817"/>
      <c r="VY817"/>
      <c r="VZ817"/>
      <c r="WA817"/>
      <c r="WB817"/>
      <c r="WC817"/>
      <c r="WD817"/>
      <c r="WE817"/>
      <c r="WF817"/>
      <c r="WG817"/>
      <c r="WH817"/>
      <c r="WI817"/>
      <c r="WJ817"/>
      <c r="WK817"/>
      <c r="WL817"/>
      <c r="WM817"/>
      <c r="WN817"/>
      <c r="WO817"/>
      <c r="WP817"/>
      <c r="WQ817"/>
      <c r="WR817"/>
      <c r="WS817"/>
      <c r="WT817"/>
      <c r="WU817"/>
      <c r="WV817"/>
      <c r="WW817"/>
      <c r="WX817"/>
      <c r="WY817"/>
      <c r="WZ817"/>
      <c r="XA817"/>
      <c r="XB817"/>
      <c r="XC817"/>
      <c r="XD817"/>
      <c r="XE817"/>
      <c r="XF817"/>
      <c r="XG817"/>
      <c r="XH817"/>
      <c r="XI817"/>
      <c r="XJ817"/>
      <c r="XK817"/>
      <c r="XL817"/>
      <c r="XM817"/>
      <c r="XN817"/>
      <c r="XO817"/>
      <c r="XP817"/>
      <c r="XQ817"/>
      <c r="XR817"/>
      <c r="XS817"/>
      <c r="XT817"/>
      <c r="XU817"/>
      <c r="XV817"/>
      <c r="XW817"/>
      <c r="XX817"/>
      <c r="XY817"/>
      <c r="XZ817"/>
      <c r="YA817"/>
      <c r="YB817"/>
      <c r="YC817"/>
      <c r="YD817"/>
      <c r="YE817"/>
      <c r="YF817"/>
      <c r="YG817"/>
      <c r="YH817"/>
      <c r="YI817"/>
      <c r="YJ817"/>
      <c r="YK817"/>
      <c r="YL817"/>
      <c r="YM817"/>
      <c r="YN817"/>
      <c r="YO817"/>
      <c r="YP817"/>
      <c r="YQ817"/>
      <c r="YR817"/>
      <c r="YS817"/>
      <c r="YT817"/>
      <c r="YU817"/>
      <c r="YV817"/>
      <c r="YW817"/>
      <c r="YX817"/>
      <c r="YY817"/>
      <c r="YZ817"/>
      <c r="ZA817"/>
      <c r="ZB817"/>
      <c r="ZC817"/>
      <c r="ZD817"/>
      <c r="ZE817"/>
      <c r="ZF817"/>
      <c r="ZG817"/>
      <c r="ZH817"/>
      <c r="ZI817"/>
      <c r="ZJ817"/>
      <c r="ZK817"/>
      <c r="ZL817"/>
      <c r="ZM817"/>
      <c r="ZN817"/>
      <c r="ZO817"/>
      <c r="ZP817"/>
      <c r="ZQ817"/>
      <c r="ZR817"/>
      <c r="ZS817"/>
      <c r="ZT817"/>
      <c r="ZU817"/>
      <c r="ZV817"/>
      <c r="ZW817"/>
      <c r="ZX817"/>
      <c r="ZY817"/>
      <c r="ZZ817"/>
      <c r="AAA817"/>
      <c r="AAB817"/>
      <c r="AAC817"/>
      <c r="AAD817"/>
      <c r="AAE817"/>
      <c r="AAF817"/>
      <c r="AAG817"/>
      <c r="AAH817"/>
      <c r="AAI817"/>
      <c r="AAJ817"/>
      <c r="AAK817"/>
      <c r="AAL817"/>
      <c r="AAM817"/>
      <c r="AAN817"/>
      <c r="AAO817"/>
      <c r="AAP817"/>
      <c r="AAQ817"/>
      <c r="AAR817"/>
      <c r="AAS817"/>
      <c r="AAT817"/>
      <c r="AAU817"/>
      <c r="AAV817"/>
      <c r="AAW817"/>
      <c r="AAX817"/>
      <c r="AAY817"/>
      <c r="AAZ817"/>
      <c r="ABA817"/>
      <c r="ABB817"/>
      <c r="ABC817"/>
      <c r="ABD817"/>
      <c r="ABE817"/>
      <c r="ABF817"/>
      <c r="ABG817"/>
      <c r="ABH817"/>
      <c r="ABI817"/>
      <c r="ABJ817"/>
      <c r="ABK817"/>
      <c r="ABL817"/>
      <c r="ABM817"/>
      <c r="ABN817"/>
      <c r="ABO817"/>
      <c r="ABP817"/>
      <c r="ABQ817"/>
      <c r="ABR817"/>
      <c r="ABS817"/>
      <c r="ABT817"/>
      <c r="ABU817"/>
      <c r="ABV817"/>
      <c r="ABW817"/>
      <c r="ABX817"/>
      <c r="ABY817"/>
      <c r="ABZ817"/>
      <c r="ACA817"/>
      <c r="ACB817"/>
      <c r="ACC817"/>
      <c r="ACD817"/>
      <c r="ACE817"/>
      <c r="ACF817"/>
      <c r="ACG817"/>
      <c r="ACH817"/>
      <c r="ACI817"/>
      <c r="ACJ817"/>
      <c r="ACK817"/>
      <c r="ACL817"/>
      <c r="ACM817"/>
      <c r="ACN817"/>
      <c r="ACO817"/>
      <c r="ACP817"/>
      <c r="ACQ817"/>
      <c r="ACR817"/>
      <c r="ACS817"/>
      <c r="ACT817"/>
      <c r="ACU817"/>
      <c r="ACV817"/>
      <c r="ACW817"/>
      <c r="ACX817"/>
      <c r="ACY817"/>
      <c r="ACZ817"/>
      <c r="ADA817"/>
      <c r="ADB817"/>
      <c r="ADC817"/>
      <c r="ADD817"/>
      <c r="ADE817"/>
      <c r="ADF817"/>
      <c r="ADG817"/>
      <c r="ADH817"/>
      <c r="ADI817"/>
      <c r="ADJ817"/>
      <c r="ADK817"/>
      <c r="ADL817"/>
      <c r="ADM817"/>
      <c r="ADN817"/>
      <c r="ADO817"/>
      <c r="ADP817"/>
      <c r="ADQ817"/>
      <c r="ADR817"/>
      <c r="ADS817"/>
      <c r="ADT817"/>
      <c r="ADU817"/>
      <c r="ADV817"/>
      <c r="ADW817"/>
      <c r="ADX817"/>
      <c r="ADY817"/>
      <c r="ADZ817"/>
      <c r="AEA817"/>
      <c r="AEB817"/>
      <c r="AEC817"/>
      <c r="AED817"/>
      <c r="AEE817"/>
      <c r="AEF817"/>
      <c r="AEG817"/>
      <c r="AEH817"/>
      <c r="AEI817"/>
      <c r="AEJ817"/>
      <c r="AEK817"/>
      <c r="AEL817"/>
      <c r="AEM817"/>
      <c r="AEN817"/>
      <c r="AEO817"/>
      <c r="AEP817"/>
      <c r="AEQ817"/>
      <c r="AER817"/>
      <c r="AES817"/>
      <c r="AET817"/>
      <c r="AEU817"/>
      <c r="AEV817"/>
      <c r="AEW817"/>
      <c r="AEX817"/>
      <c r="AEY817"/>
      <c r="AEZ817"/>
      <c r="AFA817"/>
      <c r="AFB817"/>
      <c r="AFC817"/>
      <c r="AFD817"/>
      <c r="AFE817"/>
      <c r="AFF817"/>
      <c r="AFG817"/>
      <c r="AFH817"/>
      <c r="AFI817"/>
      <c r="AFJ817"/>
      <c r="AFK817"/>
      <c r="AFL817"/>
      <c r="AFM817"/>
      <c r="AFN817"/>
      <c r="AFO817"/>
      <c r="AFP817"/>
      <c r="AFQ817"/>
      <c r="AFR817"/>
      <c r="AFS817"/>
      <c r="AFT817"/>
      <c r="AFU817"/>
      <c r="AFV817"/>
      <c r="AFW817"/>
      <c r="AFX817"/>
      <c r="AFY817"/>
      <c r="AFZ817"/>
      <c r="AGA817"/>
      <c r="AGB817"/>
      <c r="AGC817"/>
      <c r="AGD817"/>
      <c r="AGE817"/>
      <c r="AGF817"/>
      <c r="AGG817"/>
      <c r="AGH817"/>
      <c r="AGI817"/>
      <c r="AGJ817"/>
      <c r="AGK817"/>
      <c r="AGL817"/>
      <c r="AGM817"/>
      <c r="AGN817"/>
      <c r="AGO817"/>
      <c r="AGP817"/>
      <c r="AGQ817"/>
      <c r="AGR817"/>
      <c r="AGS817"/>
      <c r="AGT817"/>
      <c r="AGU817"/>
      <c r="AGV817"/>
      <c r="AGW817"/>
      <c r="AGX817"/>
      <c r="AGY817"/>
      <c r="AGZ817"/>
      <c r="AHA817"/>
      <c r="AHB817"/>
      <c r="AHC817"/>
      <c r="AHD817"/>
      <c r="AHE817"/>
      <c r="AHF817"/>
      <c r="AHG817"/>
      <c r="AHH817"/>
      <c r="AHI817"/>
      <c r="AHJ817"/>
      <c r="AHK817"/>
      <c r="AHL817"/>
      <c r="AHM817"/>
      <c r="AHN817"/>
      <c r="AHO817"/>
      <c r="AHP817"/>
      <c r="AHQ817"/>
      <c r="AHR817"/>
      <c r="AHS817"/>
      <c r="AHT817"/>
      <c r="AHU817"/>
      <c r="AHV817"/>
      <c r="AHW817"/>
      <c r="AHX817"/>
      <c r="AHY817"/>
      <c r="AHZ817"/>
      <c r="AIA817"/>
      <c r="AIB817"/>
      <c r="AIC817"/>
      <c r="AID817"/>
      <c r="AIE817"/>
      <c r="AIF817"/>
      <c r="AIG817"/>
      <c r="AIH817"/>
      <c r="AII817"/>
      <c r="AIJ817"/>
      <c r="AIK817"/>
      <c r="AIL817"/>
      <c r="AIM817"/>
      <c r="AIN817"/>
      <c r="AIO817"/>
      <c r="AIP817"/>
      <c r="AIQ817"/>
      <c r="AIR817"/>
      <c r="AIS817"/>
      <c r="AIT817"/>
      <c r="AIU817"/>
      <c r="AIV817"/>
      <c r="AIW817"/>
      <c r="AIX817"/>
      <c r="AIY817"/>
      <c r="AIZ817"/>
      <c r="AJA817"/>
      <c r="AJB817"/>
      <c r="AJC817"/>
      <c r="AJD817"/>
      <c r="AJE817"/>
      <c r="AJF817"/>
      <c r="AJG817"/>
      <c r="AJH817"/>
      <c r="AJI817"/>
      <c r="AJJ817"/>
      <c r="AJK817"/>
      <c r="AJL817"/>
      <c r="AJM817"/>
      <c r="AJN817"/>
      <c r="AJO817"/>
      <c r="AJP817"/>
      <c r="AJQ817"/>
      <c r="AJR817"/>
      <c r="AJS817"/>
      <c r="AJT817"/>
      <c r="AJU817"/>
      <c r="AJV817"/>
      <c r="AJW817"/>
      <c r="AJX817"/>
      <c r="AJY817"/>
      <c r="AJZ817"/>
      <c r="AKA817"/>
      <c r="AKB817"/>
      <c r="AKC817"/>
      <c r="AKD817"/>
      <c r="AKE817"/>
      <c r="AKF817"/>
      <c r="AKG817"/>
      <c r="AKH817"/>
      <c r="AKI817"/>
      <c r="AKJ817"/>
      <c r="AKK817"/>
      <c r="AKL817"/>
      <c r="AKM817"/>
      <c r="AKN817"/>
      <c r="AKO817"/>
      <c r="AKP817"/>
      <c r="AKQ817"/>
      <c r="AKR817"/>
      <c r="AKS817"/>
      <c r="AKT817"/>
      <c r="AKU817"/>
      <c r="AKV817"/>
      <c r="AKW817"/>
      <c r="AKX817"/>
      <c r="AKY817"/>
      <c r="AKZ817"/>
      <c r="ALA817"/>
      <c r="ALB817"/>
      <c r="ALC817"/>
      <c r="ALD817"/>
      <c r="ALE817"/>
      <c r="ALF817"/>
      <c r="ALG817"/>
      <c r="ALH817"/>
      <c r="ALI817"/>
      <c r="ALJ817"/>
      <c r="ALK817"/>
      <c r="ALL817"/>
      <c r="ALM817"/>
      <c r="ALN817"/>
      <c r="ALO817"/>
      <c r="ALP817"/>
      <c r="ALQ817"/>
      <c r="ALR817"/>
      <c r="ALS817"/>
      <c r="ALT817"/>
      <c r="ALU817"/>
      <c r="ALV817"/>
      <c r="ALW817"/>
      <c r="ALX817"/>
      <c r="ALY817"/>
      <c r="ALZ817"/>
      <c r="AMA817"/>
      <c r="AMB817"/>
      <c r="AMC817"/>
      <c r="AMD817"/>
      <c r="AME817"/>
      <c r="AMF817"/>
      <c r="AMG817"/>
      <c r="AMH817"/>
      <c r="AMI817"/>
      <c r="AMJ817"/>
    </row>
    <row r="818" spans="1:1024" s="99" customFormat="1" ht="15.75" x14ac:dyDescent="0.25">
      <c r="A818" s="289"/>
      <c r="B818" s="289"/>
      <c r="C818" s="289"/>
      <c r="D818" s="289"/>
      <c r="E818" s="289"/>
      <c r="F818" s="264"/>
      <c r="G818" s="290" t="s">
        <v>65</v>
      </c>
      <c r="H818" s="264"/>
      <c r="I818" s="264"/>
      <c r="J818" s="264"/>
      <c r="K818" s="264"/>
      <c r="L818" s="264"/>
      <c r="M818" s="291">
        <f>SUM(M746:M817)</f>
        <v>68193.228000000017</v>
      </c>
      <c r="N818" s="264"/>
      <c r="O818" s="291">
        <f>SUM(O746:O817)</f>
        <v>86373.542584799987</v>
      </c>
      <c r="P818" s="270">
        <f>O818/$O$1113</f>
        <v>5.0115161117929664E-2</v>
      </c>
      <c r="Q818" s="291"/>
      <c r="R818" s="291"/>
      <c r="S818" s="291">
        <f>SUM(S746:S817)</f>
        <v>0</v>
      </c>
      <c r="T818" s="291">
        <f>SUM(T746:T817)</f>
        <v>0</v>
      </c>
      <c r="U818" s="97"/>
      <c r="V818" s="311" t="e">
        <f>T818/$T$1113</f>
        <v>#DIV/0!</v>
      </c>
      <c r="W818" s="98"/>
    </row>
    <row r="819" spans="1:1024" s="101" customFormat="1" ht="31.5" x14ac:dyDescent="0.25">
      <c r="A819" s="244">
        <v>4</v>
      </c>
      <c r="B819" s="244" t="s">
        <v>52</v>
      </c>
      <c r="C819" s="244">
        <v>2</v>
      </c>
      <c r="D819" s="244"/>
      <c r="E819" s="244"/>
      <c r="F819" s="246"/>
      <c r="G819" s="246" t="s">
        <v>383</v>
      </c>
      <c r="H819" s="246"/>
      <c r="I819" s="246"/>
      <c r="J819" s="246"/>
      <c r="K819" s="246"/>
      <c r="L819" s="246"/>
      <c r="M819" s="246"/>
      <c r="N819" s="246"/>
      <c r="O819" s="246"/>
      <c r="P819" s="251"/>
      <c r="Q819" s="246"/>
      <c r="R819" s="246"/>
      <c r="S819" s="246"/>
      <c r="T819" s="246"/>
      <c r="U819" s="85"/>
      <c r="V819" s="311"/>
      <c r="W819" s="100"/>
    </row>
    <row r="820" spans="1:1024" ht="15.75" x14ac:dyDescent="0.25">
      <c r="A820" s="252"/>
      <c r="B820" s="253"/>
      <c r="C820" s="253"/>
      <c r="D820" s="253"/>
      <c r="E820" s="253"/>
      <c r="F820" s="254"/>
      <c r="G820" s="277" t="s">
        <v>535</v>
      </c>
      <c r="H820" s="256"/>
      <c r="I820" s="257"/>
      <c r="J820" s="258"/>
      <c r="K820" s="258"/>
      <c r="L820" s="259"/>
      <c r="M820" s="259"/>
      <c r="N820" s="260"/>
      <c r="O820" s="261"/>
      <c r="P820" s="262"/>
      <c r="Q820" s="242"/>
      <c r="R820" s="243"/>
      <c r="S820" s="243"/>
      <c r="T820" s="243"/>
      <c r="U820" s="83"/>
      <c r="V820" s="314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  <c r="MM820"/>
      <c r="MN820"/>
      <c r="MO820"/>
      <c r="MP820"/>
      <c r="MQ820"/>
      <c r="MR820"/>
      <c r="MS820"/>
      <c r="MT820"/>
      <c r="MU820"/>
      <c r="MV820"/>
      <c r="MW820"/>
      <c r="MX820"/>
      <c r="MY820"/>
      <c r="MZ820"/>
      <c r="NA820"/>
      <c r="NB820"/>
      <c r="NC820"/>
      <c r="ND820"/>
      <c r="NE820"/>
      <c r="NF820"/>
      <c r="NG820"/>
      <c r="NH820"/>
      <c r="NI820"/>
      <c r="NJ820"/>
      <c r="NK820"/>
      <c r="NL820"/>
      <c r="NM820"/>
      <c r="NN820"/>
      <c r="NO820"/>
      <c r="NP820"/>
      <c r="NQ820"/>
      <c r="NR820"/>
      <c r="NS820"/>
      <c r="NT820"/>
      <c r="NU820"/>
      <c r="NV820"/>
      <c r="NW820"/>
      <c r="NX820"/>
      <c r="NY820"/>
      <c r="NZ820"/>
      <c r="OA820"/>
      <c r="OB820"/>
      <c r="OC820"/>
      <c r="OD820"/>
      <c r="OE820"/>
      <c r="OF820"/>
      <c r="OG820"/>
      <c r="OH820"/>
      <c r="OI820"/>
      <c r="OJ820"/>
      <c r="OK820"/>
      <c r="OL820"/>
      <c r="OM820"/>
      <c r="ON820"/>
      <c r="OO820"/>
      <c r="OP820"/>
      <c r="OQ820"/>
      <c r="OR820"/>
      <c r="OS820"/>
      <c r="OT820"/>
      <c r="OU820"/>
      <c r="OV820"/>
      <c r="OW820"/>
      <c r="OX820"/>
      <c r="OY820"/>
      <c r="OZ820"/>
      <c r="PA820"/>
      <c r="PB820"/>
      <c r="PC820"/>
      <c r="PD820"/>
      <c r="PE820"/>
      <c r="PF820"/>
      <c r="PG820"/>
      <c r="PH820"/>
      <c r="PI820"/>
      <c r="PJ820"/>
      <c r="PK820"/>
      <c r="PL820"/>
      <c r="PM820"/>
      <c r="PN820"/>
      <c r="PO820"/>
      <c r="PP820"/>
      <c r="PQ820"/>
      <c r="PR820"/>
      <c r="PS820"/>
      <c r="PT820"/>
      <c r="PU820"/>
      <c r="PV820"/>
      <c r="PW820"/>
      <c r="PX820"/>
      <c r="PY820"/>
      <c r="PZ820"/>
      <c r="QA820"/>
      <c r="QB820"/>
      <c r="QC820"/>
      <c r="QD820"/>
      <c r="QE820"/>
      <c r="QF820"/>
      <c r="QG820"/>
      <c r="QH820"/>
      <c r="QI820"/>
      <c r="QJ820"/>
      <c r="QK820"/>
      <c r="QL820"/>
      <c r="QM820"/>
      <c r="QN820"/>
      <c r="QO820"/>
      <c r="QP820"/>
      <c r="QQ820"/>
      <c r="QR820"/>
      <c r="QS820"/>
      <c r="QT820"/>
      <c r="QU820"/>
      <c r="QV820"/>
      <c r="QW820"/>
      <c r="QX820"/>
      <c r="QY820"/>
      <c r="QZ820"/>
      <c r="RA820"/>
      <c r="RB820"/>
      <c r="RC820"/>
      <c r="RD820"/>
      <c r="RE820"/>
      <c r="RF820"/>
      <c r="RG820"/>
      <c r="RH820"/>
      <c r="RI820"/>
      <c r="RJ820"/>
      <c r="RK820"/>
      <c r="RL820"/>
      <c r="RM820"/>
      <c r="RN820"/>
      <c r="RO820"/>
      <c r="RP820"/>
      <c r="RQ820"/>
      <c r="RR820"/>
      <c r="RS820"/>
      <c r="RT820"/>
      <c r="RU820"/>
      <c r="RV820"/>
      <c r="RW820"/>
      <c r="RX820"/>
      <c r="RY820"/>
      <c r="RZ820"/>
      <c r="SA820"/>
      <c r="SB820"/>
      <c r="SC820"/>
      <c r="SD820"/>
      <c r="SE820"/>
      <c r="SF820"/>
      <c r="SG820"/>
      <c r="SH820"/>
      <c r="SI820"/>
      <c r="SJ820"/>
      <c r="SK820"/>
      <c r="SL820"/>
      <c r="SM820"/>
      <c r="SN820"/>
      <c r="SO820"/>
      <c r="SP820"/>
      <c r="SQ820"/>
      <c r="SR820"/>
      <c r="SS820"/>
      <c r="ST820"/>
      <c r="SU820"/>
      <c r="SV820"/>
      <c r="SW820"/>
      <c r="SX820"/>
      <c r="SY820"/>
      <c r="SZ820"/>
      <c r="TA820"/>
      <c r="TB820"/>
      <c r="TC820"/>
      <c r="TD820"/>
      <c r="TE820"/>
      <c r="TF820"/>
      <c r="TG820"/>
      <c r="TH820"/>
      <c r="TI820"/>
      <c r="TJ820"/>
      <c r="TK820"/>
      <c r="TL820"/>
      <c r="TM820"/>
      <c r="TN820"/>
      <c r="TO820"/>
      <c r="TP820"/>
      <c r="TQ820"/>
      <c r="TR820"/>
      <c r="TS820"/>
      <c r="TT820"/>
      <c r="TU820"/>
      <c r="TV820"/>
      <c r="TW820"/>
      <c r="TX820"/>
      <c r="TY820"/>
      <c r="TZ820"/>
      <c r="UA820"/>
      <c r="UB820"/>
      <c r="UC820"/>
      <c r="UD820"/>
      <c r="UE820"/>
      <c r="UF820"/>
      <c r="UG820"/>
      <c r="UH820"/>
      <c r="UI820"/>
      <c r="UJ820"/>
      <c r="UK820"/>
      <c r="UL820"/>
      <c r="UM820"/>
      <c r="UN820"/>
      <c r="UO820"/>
      <c r="UP820"/>
      <c r="UQ820"/>
      <c r="UR820"/>
      <c r="US820"/>
      <c r="UT820"/>
      <c r="UU820"/>
      <c r="UV820"/>
      <c r="UW820"/>
      <c r="UX820"/>
      <c r="UY820"/>
      <c r="UZ820"/>
      <c r="VA820"/>
      <c r="VB820"/>
      <c r="VC820"/>
      <c r="VD820"/>
      <c r="VE820"/>
      <c r="VF820"/>
      <c r="VG820"/>
      <c r="VH820"/>
      <c r="VI820"/>
      <c r="VJ820"/>
      <c r="VK820"/>
      <c r="VL820"/>
      <c r="VM820"/>
      <c r="VN820"/>
      <c r="VO820"/>
      <c r="VP820"/>
      <c r="VQ820"/>
      <c r="VR820"/>
      <c r="VS820"/>
      <c r="VT820"/>
      <c r="VU820"/>
      <c r="VV820"/>
      <c r="VW820"/>
      <c r="VX820"/>
      <c r="VY820"/>
      <c r="VZ820"/>
      <c r="WA820"/>
      <c r="WB820"/>
      <c r="WC820"/>
      <c r="WD820"/>
      <c r="WE820"/>
      <c r="WF820"/>
      <c r="WG820"/>
      <c r="WH820"/>
      <c r="WI820"/>
      <c r="WJ820"/>
      <c r="WK820"/>
      <c r="WL820"/>
      <c r="WM820"/>
      <c r="WN820"/>
      <c r="WO820"/>
      <c r="WP820"/>
      <c r="WQ820"/>
      <c r="WR820"/>
      <c r="WS820"/>
      <c r="WT820"/>
      <c r="WU820"/>
      <c r="WV820"/>
      <c r="WW820"/>
      <c r="WX820"/>
      <c r="WY820"/>
      <c r="WZ820"/>
      <c r="XA820"/>
      <c r="XB820"/>
      <c r="XC820"/>
      <c r="XD820"/>
      <c r="XE820"/>
      <c r="XF820"/>
      <c r="XG820"/>
      <c r="XH820"/>
      <c r="XI820"/>
      <c r="XJ820"/>
      <c r="XK820"/>
      <c r="XL820"/>
      <c r="XM820"/>
      <c r="XN820"/>
      <c r="XO820"/>
      <c r="XP820"/>
      <c r="XQ820"/>
      <c r="XR820"/>
      <c r="XS820"/>
      <c r="XT820"/>
      <c r="XU820"/>
      <c r="XV820"/>
      <c r="XW820"/>
      <c r="XX820"/>
      <c r="XY820"/>
      <c r="XZ820"/>
      <c r="YA820"/>
      <c r="YB820"/>
      <c r="YC820"/>
      <c r="YD820"/>
      <c r="YE820"/>
      <c r="YF820"/>
      <c r="YG820"/>
      <c r="YH820"/>
      <c r="YI820"/>
      <c r="YJ820"/>
      <c r="YK820"/>
      <c r="YL820"/>
      <c r="YM820"/>
      <c r="YN820"/>
      <c r="YO820"/>
      <c r="YP820"/>
      <c r="YQ820"/>
      <c r="YR820"/>
      <c r="YS820"/>
      <c r="YT820"/>
      <c r="YU820"/>
      <c r="YV820"/>
      <c r="YW820"/>
      <c r="YX820"/>
      <c r="YY820"/>
      <c r="YZ820"/>
      <c r="ZA820"/>
      <c r="ZB820"/>
      <c r="ZC820"/>
      <c r="ZD820"/>
      <c r="ZE820"/>
      <c r="ZF820"/>
      <c r="ZG820"/>
      <c r="ZH820"/>
      <c r="ZI820"/>
      <c r="ZJ820"/>
      <c r="ZK820"/>
      <c r="ZL820"/>
      <c r="ZM820"/>
      <c r="ZN820"/>
      <c r="ZO820"/>
      <c r="ZP820"/>
      <c r="ZQ820"/>
      <c r="ZR820"/>
      <c r="ZS820"/>
      <c r="ZT820"/>
      <c r="ZU820"/>
      <c r="ZV820"/>
      <c r="ZW820"/>
      <c r="ZX820"/>
      <c r="ZY820"/>
      <c r="ZZ820"/>
      <c r="AAA820"/>
      <c r="AAB820"/>
      <c r="AAC820"/>
      <c r="AAD820"/>
      <c r="AAE820"/>
      <c r="AAF820"/>
      <c r="AAG820"/>
      <c r="AAH820"/>
      <c r="AAI820"/>
      <c r="AAJ820"/>
      <c r="AAK820"/>
      <c r="AAL820"/>
      <c r="AAM820"/>
      <c r="AAN820"/>
      <c r="AAO820"/>
      <c r="AAP820"/>
      <c r="AAQ820"/>
      <c r="AAR820"/>
      <c r="AAS820"/>
      <c r="AAT820"/>
      <c r="AAU820"/>
      <c r="AAV820"/>
      <c r="AAW820"/>
      <c r="AAX820"/>
      <c r="AAY820"/>
      <c r="AAZ820"/>
      <c r="ABA820"/>
      <c r="ABB820"/>
      <c r="ABC820"/>
      <c r="ABD820"/>
      <c r="ABE820"/>
      <c r="ABF820"/>
      <c r="ABG820"/>
      <c r="ABH820"/>
      <c r="ABI820"/>
      <c r="ABJ820"/>
      <c r="ABK820"/>
      <c r="ABL820"/>
      <c r="ABM820"/>
      <c r="ABN820"/>
      <c r="ABO820"/>
      <c r="ABP820"/>
      <c r="ABQ820"/>
      <c r="ABR820"/>
      <c r="ABS820"/>
      <c r="ABT820"/>
      <c r="ABU820"/>
      <c r="ABV820"/>
      <c r="ABW820"/>
      <c r="ABX820"/>
      <c r="ABY820"/>
      <c r="ABZ820"/>
      <c r="ACA820"/>
      <c r="ACB820"/>
      <c r="ACC820"/>
      <c r="ACD820"/>
      <c r="ACE820"/>
      <c r="ACF820"/>
      <c r="ACG820"/>
      <c r="ACH820"/>
      <c r="ACI820"/>
      <c r="ACJ820"/>
      <c r="ACK820"/>
      <c r="ACL820"/>
      <c r="ACM820"/>
      <c r="ACN820"/>
      <c r="ACO820"/>
      <c r="ACP820"/>
      <c r="ACQ820"/>
      <c r="ACR820"/>
      <c r="ACS820"/>
      <c r="ACT820"/>
      <c r="ACU820"/>
      <c r="ACV820"/>
      <c r="ACW820"/>
      <c r="ACX820"/>
      <c r="ACY820"/>
      <c r="ACZ820"/>
      <c r="ADA820"/>
      <c r="ADB820"/>
      <c r="ADC820"/>
      <c r="ADD820"/>
      <c r="ADE820"/>
      <c r="ADF820"/>
      <c r="ADG820"/>
      <c r="ADH820"/>
      <c r="ADI820"/>
      <c r="ADJ820"/>
      <c r="ADK820"/>
      <c r="ADL820"/>
      <c r="ADM820"/>
      <c r="ADN820"/>
      <c r="ADO820"/>
      <c r="ADP820"/>
      <c r="ADQ820"/>
      <c r="ADR820"/>
      <c r="ADS820"/>
      <c r="ADT820"/>
      <c r="ADU820"/>
      <c r="ADV820"/>
      <c r="ADW820"/>
      <c r="ADX820"/>
      <c r="ADY820"/>
      <c r="ADZ820"/>
      <c r="AEA820"/>
      <c r="AEB820"/>
      <c r="AEC820"/>
      <c r="AED820"/>
      <c r="AEE820"/>
      <c r="AEF820"/>
      <c r="AEG820"/>
      <c r="AEH820"/>
      <c r="AEI820"/>
      <c r="AEJ820"/>
      <c r="AEK820"/>
      <c r="AEL820"/>
      <c r="AEM820"/>
      <c r="AEN820"/>
      <c r="AEO820"/>
      <c r="AEP820"/>
      <c r="AEQ820"/>
      <c r="AER820"/>
      <c r="AES820"/>
      <c r="AET820"/>
      <c r="AEU820"/>
      <c r="AEV820"/>
      <c r="AEW820"/>
      <c r="AEX820"/>
      <c r="AEY820"/>
      <c r="AEZ820"/>
      <c r="AFA820"/>
      <c r="AFB820"/>
      <c r="AFC820"/>
      <c r="AFD820"/>
      <c r="AFE820"/>
      <c r="AFF820"/>
      <c r="AFG820"/>
      <c r="AFH820"/>
      <c r="AFI820"/>
      <c r="AFJ820"/>
      <c r="AFK820"/>
      <c r="AFL820"/>
      <c r="AFM820"/>
      <c r="AFN820"/>
      <c r="AFO820"/>
      <c r="AFP820"/>
      <c r="AFQ820"/>
      <c r="AFR820"/>
      <c r="AFS820"/>
      <c r="AFT820"/>
      <c r="AFU820"/>
      <c r="AFV820"/>
      <c r="AFW820"/>
      <c r="AFX820"/>
      <c r="AFY820"/>
      <c r="AFZ820"/>
      <c r="AGA820"/>
      <c r="AGB820"/>
      <c r="AGC820"/>
      <c r="AGD820"/>
      <c r="AGE820"/>
      <c r="AGF820"/>
      <c r="AGG820"/>
      <c r="AGH820"/>
      <c r="AGI820"/>
      <c r="AGJ820"/>
      <c r="AGK820"/>
      <c r="AGL820"/>
      <c r="AGM820"/>
      <c r="AGN820"/>
      <c r="AGO820"/>
      <c r="AGP820"/>
      <c r="AGQ820"/>
      <c r="AGR820"/>
      <c r="AGS820"/>
      <c r="AGT820"/>
      <c r="AGU820"/>
      <c r="AGV820"/>
      <c r="AGW820"/>
      <c r="AGX820"/>
      <c r="AGY820"/>
      <c r="AGZ820"/>
      <c r="AHA820"/>
      <c r="AHB820"/>
      <c r="AHC820"/>
      <c r="AHD820"/>
      <c r="AHE820"/>
      <c r="AHF820"/>
      <c r="AHG820"/>
      <c r="AHH820"/>
      <c r="AHI820"/>
      <c r="AHJ820"/>
      <c r="AHK820"/>
      <c r="AHL820"/>
      <c r="AHM820"/>
      <c r="AHN820"/>
      <c r="AHO820"/>
      <c r="AHP820"/>
      <c r="AHQ820"/>
      <c r="AHR820"/>
      <c r="AHS820"/>
      <c r="AHT820"/>
      <c r="AHU820"/>
      <c r="AHV820"/>
      <c r="AHW820"/>
      <c r="AHX820"/>
      <c r="AHY820"/>
      <c r="AHZ820"/>
      <c r="AIA820"/>
      <c r="AIB820"/>
      <c r="AIC820"/>
      <c r="AID820"/>
      <c r="AIE820"/>
      <c r="AIF820"/>
      <c r="AIG820"/>
      <c r="AIH820"/>
      <c r="AII820"/>
      <c r="AIJ820"/>
      <c r="AIK820"/>
      <c r="AIL820"/>
      <c r="AIM820"/>
      <c r="AIN820"/>
      <c r="AIO820"/>
      <c r="AIP820"/>
      <c r="AIQ820"/>
      <c r="AIR820"/>
      <c r="AIS820"/>
      <c r="AIT820"/>
      <c r="AIU820"/>
      <c r="AIV820"/>
      <c r="AIW820"/>
      <c r="AIX820"/>
      <c r="AIY820"/>
      <c r="AIZ820"/>
      <c r="AJA820"/>
      <c r="AJB820"/>
      <c r="AJC820"/>
      <c r="AJD820"/>
      <c r="AJE820"/>
      <c r="AJF820"/>
      <c r="AJG820"/>
      <c r="AJH820"/>
      <c r="AJI820"/>
      <c r="AJJ820"/>
      <c r="AJK820"/>
      <c r="AJL820"/>
      <c r="AJM820"/>
      <c r="AJN820"/>
      <c r="AJO820"/>
      <c r="AJP820"/>
      <c r="AJQ820"/>
      <c r="AJR820"/>
      <c r="AJS820"/>
      <c r="AJT820"/>
      <c r="AJU820"/>
      <c r="AJV820"/>
      <c r="AJW820"/>
      <c r="AJX820"/>
      <c r="AJY820"/>
      <c r="AJZ820"/>
      <c r="AKA820"/>
      <c r="AKB820"/>
      <c r="AKC820"/>
      <c r="AKD820"/>
      <c r="AKE820"/>
      <c r="AKF820"/>
      <c r="AKG820"/>
      <c r="AKH820"/>
      <c r="AKI820"/>
      <c r="AKJ820"/>
      <c r="AKK820"/>
      <c r="AKL820"/>
      <c r="AKM820"/>
      <c r="AKN820"/>
      <c r="AKO820"/>
      <c r="AKP820"/>
      <c r="AKQ820"/>
      <c r="AKR820"/>
      <c r="AKS820"/>
      <c r="AKT820"/>
      <c r="AKU820"/>
      <c r="AKV820"/>
      <c r="AKW820"/>
      <c r="AKX820"/>
      <c r="AKY820"/>
      <c r="AKZ820"/>
      <c r="ALA820"/>
      <c r="ALB820"/>
      <c r="ALC820"/>
      <c r="ALD820"/>
      <c r="ALE820"/>
      <c r="ALF820"/>
      <c r="ALG820"/>
      <c r="ALH820"/>
      <c r="ALI820"/>
      <c r="ALJ820"/>
      <c r="ALK820"/>
      <c r="ALL820"/>
      <c r="ALM820"/>
      <c r="ALN820"/>
      <c r="ALO820"/>
      <c r="ALP820"/>
      <c r="ALQ820"/>
      <c r="ALR820"/>
      <c r="ALS820"/>
      <c r="ALT820"/>
      <c r="ALU820"/>
      <c r="ALV820"/>
      <c r="ALW820"/>
      <c r="ALX820"/>
      <c r="ALY820"/>
      <c r="ALZ820"/>
      <c r="AMA820"/>
      <c r="AMB820"/>
      <c r="AMC820"/>
      <c r="AMD820"/>
      <c r="AME820"/>
      <c r="AMF820"/>
      <c r="AMG820"/>
      <c r="AMH820"/>
      <c r="AMI820"/>
      <c r="AMJ820"/>
    </row>
    <row r="821" spans="1:1024" ht="31.5" x14ac:dyDescent="0.25">
      <c r="A821" s="252">
        <v>4</v>
      </c>
      <c r="B821" s="253" t="s">
        <v>52</v>
      </c>
      <c r="C821" s="253">
        <v>2</v>
      </c>
      <c r="D821" s="253" t="s">
        <v>52</v>
      </c>
      <c r="E821" s="253">
        <v>1</v>
      </c>
      <c r="F821" s="254" t="s">
        <v>213</v>
      </c>
      <c r="G821" s="255" t="s">
        <v>214</v>
      </c>
      <c r="H821" s="256" t="s">
        <v>140</v>
      </c>
      <c r="I821" s="257">
        <v>30</v>
      </c>
      <c r="J821" s="258">
        <v>0.04</v>
      </c>
      <c r="K821" s="258">
        <v>2.1000000000000001E-2</v>
      </c>
      <c r="L821" s="259">
        <f t="shared" ref="L821:L852" si="250">SUM(J821:K821)</f>
        <v>6.0999999999999999E-2</v>
      </c>
      <c r="M821" s="259">
        <f t="shared" ref="M821:M852" si="251">L821*I821</f>
        <v>1.83</v>
      </c>
      <c r="N821" s="260">
        <f t="shared" ref="N821:N852" si="252">$P$7</f>
        <v>0.2666</v>
      </c>
      <c r="O821" s="261">
        <f t="shared" ref="O821:O852" si="253">M821*(1+N821)</f>
        <v>2.3178779999999999</v>
      </c>
      <c r="P821" s="262">
        <f t="shared" ref="P821:P852" si="254">O821/$O$1113</f>
        <v>1.3448658691712218E-6</v>
      </c>
      <c r="Q821" s="242"/>
      <c r="R821" s="243"/>
      <c r="S821" s="263">
        <f t="shared" ref="S821:S852" si="255">IF($V$7=0,0,L821*(1+$V$7)*(1-$V$6))</f>
        <v>0</v>
      </c>
      <c r="T821" s="263">
        <f t="shared" ref="T821:T852" si="256">S821*I821</f>
        <v>0</v>
      </c>
      <c r="U821" s="83"/>
      <c r="V821" s="310" t="e">
        <f t="shared" ref="V821:V852" si="257">T821/$T$1113</f>
        <v>#DIV/0!</v>
      </c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  <c r="MM821"/>
      <c r="MN821"/>
      <c r="MO821"/>
      <c r="MP821"/>
      <c r="MQ821"/>
      <c r="MR821"/>
      <c r="MS821"/>
      <c r="MT821"/>
      <c r="MU821"/>
      <c r="MV821"/>
      <c r="MW821"/>
      <c r="MX821"/>
      <c r="MY821"/>
      <c r="MZ821"/>
      <c r="NA821"/>
      <c r="NB821"/>
      <c r="NC821"/>
      <c r="ND821"/>
      <c r="NE821"/>
      <c r="NF821"/>
      <c r="NG821"/>
      <c r="NH821"/>
      <c r="NI821"/>
      <c r="NJ821"/>
      <c r="NK821"/>
      <c r="NL821"/>
      <c r="NM821"/>
      <c r="NN821"/>
      <c r="NO821"/>
      <c r="NP821"/>
      <c r="NQ821"/>
      <c r="NR821"/>
      <c r="NS821"/>
      <c r="NT821"/>
      <c r="NU821"/>
      <c r="NV821"/>
      <c r="NW821"/>
      <c r="NX821"/>
      <c r="NY821"/>
      <c r="NZ821"/>
      <c r="OA821"/>
      <c r="OB821"/>
      <c r="OC821"/>
      <c r="OD821"/>
      <c r="OE821"/>
      <c r="OF821"/>
      <c r="OG821"/>
      <c r="OH821"/>
      <c r="OI821"/>
      <c r="OJ821"/>
      <c r="OK821"/>
      <c r="OL821"/>
      <c r="OM821"/>
      <c r="ON821"/>
      <c r="OO821"/>
      <c r="OP821"/>
      <c r="OQ821"/>
      <c r="OR821"/>
      <c r="OS821"/>
      <c r="OT821"/>
      <c r="OU821"/>
      <c r="OV821"/>
      <c r="OW821"/>
      <c r="OX821"/>
      <c r="OY821"/>
      <c r="OZ821"/>
      <c r="PA821"/>
      <c r="PB821"/>
      <c r="PC821"/>
      <c r="PD821"/>
      <c r="PE821"/>
      <c r="PF821"/>
      <c r="PG821"/>
      <c r="PH821"/>
      <c r="PI821"/>
      <c r="PJ821"/>
      <c r="PK821"/>
      <c r="PL821"/>
      <c r="PM821"/>
      <c r="PN821"/>
      <c r="PO821"/>
      <c r="PP821"/>
      <c r="PQ821"/>
      <c r="PR821"/>
      <c r="PS821"/>
      <c r="PT821"/>
      <c r="PU821"/>
      <c r="PV821"/>
      <c r="PW821"/>
      <c r="PX821"/>
      <c r="PY821"/>
      <c r="PZ821"/>
      <c r="QA821"/>
      <c r="QB821"/>
      <c r="QC821"/>
      <c r="QD821"/>
      <c r="QE821"/>
      <c r="QF821"/>
      <c r="QG821"/>
      <c r="QH821"/>
      <c r="QI821"/>
      <c r="QJ821"/>
      <c r="QK821"/>
      <c r="QL821"/>
      <c r="QM821"/>
      <c r="QN821"/>
      <c r="QO821"/>
      <c r="QP821"/>
      <c r="QQ821"/>
      <c r="QR821"/>
      <c r="QS821"/>
      <c r="QT821"/>
      <c r="QU821"/>
      <c r="QV821"/>
      <c r="QW821"/>
      <c r="QX821"/>
      <c r="QY821"/>
      <c r="QZ821"/>
      <c r="RA821"/>
      <c r="RB821"/>
      <c r="RC821"/>
      <c r="RD821"/>
      <c r="RE821"/>
      <c r="RF821"/>
      <c r="RG821"/>
      <c r="RH821"/>
      <c r="RI821"/>
      <c r="RJ821"/>
      <c r="RK821"/>
      <c r="RL821"/>
      <c r="RM821"/>
      <c r="RN821"/>
      <c r="RO821"/>
      <c r="RP821"/>
      <c r="RQ821"/>
      <c r="RR821"/>
      <c r="RS821"/>
      <c r="RT821"/>
      <c r="RU821"/>
      <c r="RV821"/>
      <c r="RW821"/>
      <c r="RX821"/>
      <c r="RY821"/>
      <c r="RZ821"/>
      <c r="SA821"/>
      <c r="SB821"/>
      <c r="SC821"/>
      <c r="SD821"/>
      <c r="SE821"/>
      <c r="SF821"/>
      <c r="SG821"/>
      <c r="SH821"/>
      <c r="SI821"/>
      <c r="SJ821"/>
      <c r="SK821"/>
      <c r="SL821"/>
      <c r="SM821"/>
      <c r="SN821"/>
      <c r="SO821"/>
      <c r="SP821"/>
      <c r="SQ821"/>
      <c r="SR821"/>
      <c r="SS821"/>
      <c r="ST821"/>
      <c r="SU821"/>
      <c r="SV821"/>
      <c r="SW821"/>
      <c r="SX821"/>
      <c r="SY821"/>
      <c r="SZ821"/>
      <c r="TA821"/>
      <c r="TB821"/>
      <c r="TC821"/>
      <c r="TD821"/>
      <c r="TE821"/>
      <c r="TF821"/>
      <c r="TG821"/>
      <c r="TH821"/>
      <c r="TI821"/>
      <c r="TJ821"/>
      <c r="TK821"/>
      <c r="TL821"/>
      <c r="TM821"/>
      <c r="TN821"/>
      <c r="TO821"/>
      <c r="TP821"/>
      <c r="TQ821"/>
      <c r="TR821"/>
      <c r="TS821"/>
      <c r="TT821"/>
      <c r="TU821"/>
      <c r="TV821"/>
      <c r="TW821"/>
      <c r="TX821"/>
      <c r="TY821"/>
      <c r="TZ821"/>
      <c r="UA821"/>
      <c r="UB821"/>
      <c r="UC821"/>
      <c r="UD821"/>
      <c r="UE821"/>
      <c r="UF821"/>
      <c r="UG821"/>
      <c r="UH821"/>
      <c r="UI821"/>
      <c r="UJ821"/>
      <c r="UK821"/>
      <c r="UL821"/>
      <c r="UM821"/>
      <c r="UN821"/>
      <c r="UO821"/>
      <c r="UP821"/>
      <c r="UQ821"/>
      <c r="UR821"/>
      <c r="US821"/>
      <c r="UT821"/>
      <c r="UU821"/>
      <c r="UV821"/>
      <c r="UW821"/>
      <c r="UX821"/>
      <c r="UY821"/>
      <c r="UZ821"/>
      <c r="VA821"/>
      <c r="VB821"/>
      <c r="VC821"/>
      <c r="VD821"/>
      <c r="VE821"/>
      <c r="VF821"/>
      <c r="VG821"/>
      <c r="VH821"/>
      <c r="VI821"/>
      <c r="VJ821"/>
      <c r="VK821"/>
      <c r="VL821"/>
      <c r="VM821"/>
      <c r="VN821"/>
      <c r="VO821"/>
      <c r="VP821"/>
      <c r="VQ821"/>
      <c r="VR821"/>
      <c r="VS821"/>
      <c r="VT821"/>
      <c r="VU821"/>
      <c r="VV821"/>
      <c r="VW821"/>
      <c r="VX821"/>
      <c r="VY821"/>
      <c r="VZ821"/>
      <c r="WA821"/>
      <c r="WB821"/>
      <c r="WC821"/>
      <c r="WD821"/>
      <c r="WE821"/>
      <c r="WF821"/>
      <c r="WG821"/>
      <c r="WH821"/>
      <c r="WI821"/>
      <c r="WJ821"/>
      <c r="WK821"/>
      <c r="WL821"/>
      <c r="WM821"/>
      <c r="WN821"/>
      <c r="WO821"/>
      <c r="WP821"/>
      <c r="WQ821"/>
      <c r="WR821"/>
      <c r="WS821"/>
      <c r="WT821"/>
      <c r="WU821"/>
      <c r="WV821"/>
      <c r="WW821"/>
      <c r="WX821"/>
      <c r="WY821"/>
      <c r="WZ821"/>
      <c r="XA821"/>
      <c r="XB821"/>
      <c r="XC821"/>
      <c r="XD821"/>
      <c r="XE821"/>
      <c r="XF821"/>
      <c r="XG821"/>
      <c r="XH821"/>
      <c r="XI821"/>
      <c r="XJ821"/>
      <c r="XK821"/>
      <c r="XL821"/>
      <c r="XM821"/>
      <c r="XN821"/>
      <c r="XO821"/>
      <c r="XP821"/>
      <c r="XQ821"/>
      <c r="XR821"/>
      <c r="XS821"/>
      <c r="XT821"/>
      <c r="XU821"/>
      <c r="XV821"/>
      <c r="XW821"/>
      <c r="XX821"/>
      <c r="XY821"/>
      <c r="XZ821"/>
      <c r="YA821"/>
      <c r="YB821"/>
      <c r="YC821"/>
      <c r="YD821"/>
      <c r="YE821"/>
      <c r="YF821"/>
      <c r="YG821"/>
      <c r="YH821"/>
      <c r="YI821"/>
      <c r="YJ821"/>
      <c r="YK821"/>
      <c r="YL821"/>
      <c r="YM821"/>
      <c r="YN821"/>
      <c r="YO821"/>
      <c r="YP821"/>
      <c r="YQ821"/>
      <c r="YR821"/>
      <c r="YS821"/>
      <c r="YT821"/>
      <c r="YU821"/>
      <c r="YV821"/>
      <c r="YW821"/>
      <c r="YX821"/>
      <c r="YY821"/>
      <c r="YZ821"/>
      <c r="ZA821"/>
      <c r="ZB821"/>
      <c r="ZC821"/>
      <c r="ZD821"/>
      <c r="ZE821"/>
      <c r="ZF821"/>
      <c r="ZG821"/>
      <c r="ZH821"/>
      <c r="ZI821"/>
      <c r="ZJ821"/>
      <c r="ZK821"/>
      <c r="ZL821"/>
      <c r="ZM821"/>
      <c r="ZN821"/>
      <c r="ZO821"/>
      <c r="ZP821"/>
      <c r="ZQ821"/>
      <c r="ZR821"/>
      <c r="ZS821"/>
      <c r="ZT821"/>
      <c r="ZU821"/>
      <c r="ZV821"/>
      <c r="ZW821"/>
      <c r="ZX821"/>
      <c r="ZY821"/>
      <c r="ZZ821"/>
      <c r="AAA821"/>
      <c r="AAB821"/>
      <c r="AAC821"/>
      <c r="AAD821"/>
      <c r="AAE821"/>
      <c r="AAF821"/>
      <c r="AAG821"/>
      <c r="AAH821"/>
      <c r="AAI821"/>
      <c r="AAJ821"/>
      <c r="AAK821"/>
      <c r="AAL821"/>
      <c r="AAM821"/>
      <c r="AAN821"/>
      <c r="AAO821"/>
      <c r="AAP821"/>
      <c r="AAQ821"/>
      <c r="AAR821"/>
      <c r="AAS821"/>
      <c r="AAT821"/>
      <c r="AAU821"/>
      <c r="AAV821"/>
      <c r="AAW821"/>
      <c r="AAX821"/>
      <c r="AAY821"/>
      <c r="AAZ821"/>
      <c r="ABA821"/>
      <c r="ABB821"/>
      <c r="ABC821"/>
      <c r="ABD821"/>
      <c r="ABE821"/>
      <c r="ABF821"/>
      <c r="ABG821"/>
      <c r="ABH821"/>
      <c r="ABI821"/>
      <c r="ABJ821"/>
      <c r="ABK821"/>
      <c r="ABL821"/>
      <c r="ABM821"/>
      <c r="ABN821"/>
      <c r="ABO821"/>
      <c r="ABP821"/>
      <c r="ABQ821"/>
      <c r="ABR821"/>
      <c r="ABS821"/>
      <c r="ABT821"/>
      <c r="ABU821"/>
      <c r="ABV821"/>
      <c r="ABW821"/>
      <c r="ABX821"/>
      <c r="ABY821"/>
      <c r="ABZ821"/>
      <c r="ACA821"/>
      <c r="ACB821"/>
      <c r="ACC821"/>
      <c r="ACD821"/>
      <c r="ACE821"/>
      <c r="ACF821"/>
      <c r="ACG821"/>
      <c r="ACH821"/>
      <c r="ACI821"/>
      <c r="ACJ821"/>
      <c r="ACK821"/>
      <c r="ACL821"/>
      <c r="ACM821"/>
      <c r="ACN821"/>
      <c r="ACO821"/>
      <c r="ACP821"/>
      <c r="ACQ821"/>
      <c r="ACR821"/>
      <c r="ACS821"/>
      <c r="ACT821"/>
      <c r="ACU821"/>
      <c r="ACV821"/>
      <c r="ACW821"/>
      <c r="ACX821"/>
      <c r="ACY821"/>
      <c r="ACZ821"/>
      <c r="ADA821"/>
      <c r="ADB821"/>
      <c r="ADC821"/>
      <c r="ADD821"/>
      <c r="ADE821"/>
      <c r="ADF821"/>
      <c r="ADG821"/>
      <c r="ADH821"/>
      <c r="ADI821"/>
      <c r="ADJ821"/>
      <c r="ADK821"/>
      <c r="ADL821"/>
      <c r="ADM821"/>
      <c r="ADN821"/>
      <c r="ADO821"/>
      <c r="ADP821"/>
      <c r="ADQ821"/>
      <c r="ADR821"/>
      <c r="ADS821"/>
      <c r="ADT821"/>
      <c r="ADU821"/>
      <c r="ADV821"/>
      <c r="ADW821"/>
      <c r="ADX821"/>
      <c r="ADY821"/>
      <c r="ADZ821"/>
      <c r="AEA821"/>
      <c r="AEB821"/>
      <c r="AEC821"/>
      <c r="AED821"/>
      <c r="AEE821"/>
      <c r="AEF821"/>
      <c r="AEG821"/>
      <c r="AEH821"/>
      <c r="AEI821"/>
      <c r="AEJ821"/>
      <c r="AEK821"/>
      <c r="AEL821"/>
      <c r="AEM821"/>
      <c r="AEN821"/>
      <c r="AEO821"/>
      <c r="AEP821"/>
      <c r="AEQ821"/>
      <c r="AER821"/>
      <c r="AES821"/>
      <c r="AET821"/>
      <c r="AEU821"/>
      <c r="AEV821"/>
      <c r="AEW821"/>
      <c r="AEX821"/>
      <c r="AEY821"/>
      <c r="AEZ821"/>
      <c r="AFA821"/>
      <c r="AFB821"/>
      <c r="AFC821"/>
      <c r="AFD821"/>
      <c r="AFE821"/>
      <c r="AFF821"/>
      <c r="AFG821"/>
      <c r="AFH821"/>
      <c r="AFI821"/>
      <c r="AFJ821"/>
      <c r="AFK821"/>
      <c r="AFL821"/>
      <c r="AFM821"/>
      <c r="AFN821"/>
      <c r="AFO821"/>
      <c r="AFP821"/>
      <c r="AFQ821"/>
      <c r="AFR821"/>
      <c r="AFS821"/>
      <c r="AFT821"/>
      <c r="AFU821"/>
      <c r="AFV821"/>
      <c r="AFW821"/>
      <c r="AFX821"/>
      <c r="AFY821"/>
      <c r="AFZ821"/>
      <c r="AGA821"/>
      <c r="AGB821"/>
      <c r="AGC821"/>
      <c r="AGD821"/>
      <c r="AGE821"/>
      <c r="AGF821"/>
      <c r="AGG821"/>
      <c r="AGH821"/>
      <c r="AGI821"/>
      <c r="AGJ821"/>
      <c r="AGK821"/>
      <c r="AGL821"/>
      <c r="AGM821"/>
      <c r="AGN821"/>
      <c r="AGO821"/>
      <c r="AGP821"/>
      <c r="AGQ821"/>
      <c r="AGR821"/>
      <c r="AGS821"/>
      <c r="AGT821"/>
      <c r="AGU821"/>
      <c r="AGV821"/>
      <c r="AGW821"/>
      <c r="AGX821"/>
      <c r="AGY821"/>
      <c r="AGZ821"/>
      <c r="AHA821"/>
      <c r="AHB821"/>
      <c r="AHC821"/>
      <c r="AHD821"/>
      <c r="AHE821"/>
      <c r="AHF821"/>
      <c r="AHG821"/>
      <c r="AHH821"/>
      <c r="AHI821"/>
      <c r="AHJ821"/>
      <c r="AHK821"/>
      <c r="AHL821"/>
      <c r="AHM821"/>
      <c r="AHN821"/>
      <c r="AHO821"/>
      <c r="AHP821"/>
      <c r="AHQ821"/>
      <c r="AHR821"/>
      <c r="AHS821"/>
      <c r="AHT821"/>
      <c r="AHU821"/>
      <c r="AHV821"/>
      <c r="AHW821"/>
      <c r="AHX821"/>
      <c r="AHY821"/>
      <c r="AHZ821"/>
      <c r="AIA821"/>
      <c r="AIB821"/>
      <c r="AIC821"/>
      <c r="AID821"/>
      <c r="AIE821"/>
      <c r="AIF821"/>
      <c r="AIG821"/>
      <c r="AIH821"/>
      <c r="AII821"/>
      <c r="AIJ821"/>
      <c r="AIK821"/>
      <c r="AIL821"/>
      <c r="AIM821"/>
      <c r="AIN821"/>
      <c r="AIO821"/>
      <c r="AIP821"/>
      <c r="AIQ821"/>
      <c r="AIR821"/>
      <c r="AIS821"/>
      <c r="AIT821"/>
      <c r="AIU821"/>
      <c r="AIV821"/>
      <c r="AIW821"/>
      <c r="AIX821"/>
      <c r="AIY821"/>
      <c r="AIZ821"/>
      <c r="AJA821"/>
      <c r="AJB821"/>
      <c r="AJC821"/>
      <c r="AJD821"/>
      <c r="AJE821"/>
      <c r="AJF821"/>
      <c r="AJG821"/>
      <c r="AJH821"/>
      <c r="AJI821"/>
      <c r="AJJ821"/>
      <c r="AJK821"/>
      <c r="AJL821"/>
      <c r="AJM821"/>
      <c r="AJN821"/>
      <c r="AJO821"/>
      <c r="AJP821"/>
      <c r="AJQ821"/>
      <c r="AJR821"/>
      <c r="AJS821"/>
      <c r="AJT821"/>
      <c r="AJU821"/>
      <c r="AJV821"/>
      <c r="AJW821"/>
      <c r="AJX821"/>
      <c r="AJY821"/>
      <c r="AJZ821"/>
      <c r="AKA821"/>
      <c r="AKB821"/>
      <c r="AKC821"/>
      <c r="AKD821"/>
      <c r="AKE821"/>
      <c r="AKF821"/>
      <c r="AKG821"/>
      <c r="AKH821"/>
      <c r="AKI821"/>
      <c r="AKJ821"/>
      <c r="AKK821"/>
      <c r="AKL821"/>
      <c r="AKM821"/>
      <c r="AKN821"/>
      <c r="AKO821"/>
      <c r="AKP821"/>
      <c r="AKQ821"/>
      <c r="AKR821"/>
      <c r="AKS821"/>
      <c r="AKT821"/>
      <c r="AKU821"/>
      <c r="AKV821"/>
      <c r="AKW821"/>
      <c r="AKX821"/>
      <c r="AKY821"/>
      <c r="AKZ821"/>
      <c r="ALA821"/>
      <c r="ALB821"/>
      <c r="ALC821"/>
      <c r="ALD821"/>
      <c r="ALE821"/>
      <c r="ALF821"/>
      <c r="ALG821"/>
      <c r="ALH821"/>
      <c r="ALI821"/>
      <c r="ALJ821"/>
      <c r="ALK821"/>
      <c r="ALL821"/>
      <c r="ALM821"/>
      <c r="ALN821"/>
      <c r="ALO821"/>
      <c r="ALP821"/>
      <c r="ALQ821"/>
      <c r="ALR821"/>
      <c r="ALS821"/>
      <c r="ALT821"/>
      <c r="ALU821"/>
      <c r="ALV821"/>
      <c r="ALW821"/>
      <c r="ALX821"/>
      <c r="ALY821"/>
      <c r="ALZ821"/>
      <c r="AMA821"/>
      <c r="AMB821"/>
      <c r="AMC821"/>
      <c r="AMD821"/>
      <c r="AME821"/>
      <c r="AMF821"/>
      <c r="AMG821"/>
      <c r="AMH821"/>
      <c r="AMI821"/>
      <c r="AMJ821"/>
    </row>
    <row r="822" spans="1:1024" ht="31.5" x14ac:dyDescent="0.25">
      <c r="A822" s="252">
        <v>4</v>
      </c>
      <c r="B822" s="253" t="s">
        <v>52</v>
      </c>
      <c r="C822" s="253">
        <v>2</v>
      </c>
      <c r="D822" s="253" t="s">
        <v>52</v>
      </c>
      <c r="E822" s="253">
        <v>2</v>
      </c>
      <c r="F822" s="254" t="s">
        <v>209</v>
      </c>
      <c r="G822" s="255" t="s">
        <v>210</v>
      </c>
      <c r="H822" s="256" t="s">
        <v>140</v>
      </c>
      <c r="I822" s="257">
        <v>6</v>
      </c>
      <c r="J822" s="258">
        <v>1.2</v>
      </c>
      <c r="K822" s="258">
        <v>0.19</v>
      </c>
      <c r="L822" s="259">
        <f t="shared" si="250"/>
        <v>1.39</v>
      </c>
      <c r="M822" s="259">
        <f t="shared" si="251"/>
        <v>8.34</v>
      </c>
      <c r="N822" s="260">
        <f t="shared" si="252"/>
        <v>0.2666</v>
      </c>
      <c r="O822" s="261">
        <f t="shared" si="253"/>
        <v>10.563443999999999</v>
      </c>
      <c r="P822" s="262">
        <f t="shared" si="254"/>
        <v>6.1290608463868789E-6</v>
      </c>
      <c r="Q822" s="242"/>
      <c r="R822" s="243"/>
      <c r="S822" s="263">
        <f t="shared" si="255"/>
        <v>0</v>
      </c>
      <c r="T822" s="263">
        <f t="shared" si="256"/>
        <v>0</v>
      </c>
      <c r="U822" s="83"/>
      <c r="V822" s="310" t="e">
        <f t="shared" si="257"/>
        <v>#DIV/0!</v>
      </c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</row>
    <row r="823" spans="1:1024" ht="31.5" x14ac:dyDescent="0.25">
      <c r="A823" s="252">
        <v>4</v>
      </c>
      <c r="B823" s="253" t="s">
        <v>52</v>
      </c>
      <c r="C823" s="253">
        <v>2</v>
      </c>
      <c r="D823" s="253" t="s">
        <v>52</v>
      </c>
      <c r="E823" s="253">
        <v>3</v>
      </c>
      <c r="F823" s="254" t="s">
        <v>211</v>
      </c>
      <c r="G823" s="255" t="s">
        <v>212</v>
      </c>
      <c r="H823" s="256" t="s">
        <v>140</v>
      </c>
      <c r="I823" s="257">
        <v>18</v>
      </c>
      <c r="J823" s="258">
        <v>0.61</v>
      </c>
      <c r="K823" s="258">
        <v>0.19</v>
      </c>
      <c r="L823" s="259">
        <f t="shared" si="250"/>
        <v>0.8</v>
      </c>
      <c r="M823" s="259">
        <f t="shared" si="251"/>
        <v>14.4</v>
      </c>
      <c r="N823" s="260">
        <f t="shared" si="252"/>
        <v>0.2666</v>
      </c>
      <c r="O823" s="261">
        <f t="shared" si="253"/>
        <v>18.239039999999999</v>
      </c>
      <c r="P823" s="262">
        <f t="shared" si="254"/>
        <v>1.0582551101675187E-5</v>
      </c>
      <c r="Q823" s="242"/>
      <c r="R823" s="243"/>
      <c r="S823" s="263">
        <f t="shared" si="255"/>
        <v>0</v>
      </c>
      <c r="T823" s="263">
        <f t="shared" si="256"/>
        <v>0</v>
      </c>
      <c r="U823" s="83"/>
      <c r="V823" s="310" t="e">
        <f t="shared" si="257"/>
        <v>#DIV/0!</v>
      </c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  <c r="MM823"/>
      <c r="MN823"/>
      <c r="MO823"/>
      <c r="MP823"/>
      <c r="MQ823"/>
      <c r="MR823"/>
      <c r="MS823"/>
      <c r="MT823"/>
      <c r="MU823"/>
      <c r="MV823"/>
      <c r="MW823"/>
      <c r="MX823"/>
      <c r="MY823"/>
      <c r="MZ823"/>
      <c r="NA823"/>
      <c r="NB823"/>
      <c r="NC823"/>
      <c r="ND823"/>
      <c r="NE823"/>
      <c r="NF823"/>
      <c r="NG823"/>
      <c r="NH823"/>
      <c r="NI823"/>
      <c r="NJ823"/>
      <c r="NK823"/>
      <c r="NL823"/>
      <c r="NM823"/>
      <c r="NN823"/>
      <c r="NO823"/>
      <c r="NP823"/>
      <c r="NQ823"/>
      <c r="NR823"/>
      <c r="NS823"/>
      <c r="NT823"/>
      <c r="NU823"/>
      <c r="NV823"/>
      <c r="NW823"/>
      <c r="NX823"/>
      <c r="NY823"/>
      <c r="NZ823"/>
      <c r="OA823"/>
      <c r="OB823"/>
      <c r="OC823"/>
      <c r="OD823"/>
      <c r="OE823"/>
      <c r="OF823"/>
      <c r="OG823"/>
      <c r="OH823"/>
      <c r="OI823"/>
      <c r="OJ823"/>
      <c r="OK823"/>
      <c r="OL823"/>
      <c r="OM823"/>
      <c r="ON823"/>
      <c r="OO823"/>
      <c r="OP823"/>
      <c r="OQ823"/>
      <c r="OR823"/>
      <c r="OS823"/>
      <c r="OT823"/>
      <c r="OU823"/>
      <c r="OV823"/>
      <c r="OW823"/>
      <c r="OX823"/>
      <c r="OY823"/>
      <c r="OZ823"/>
      <c r="PA823"/>
      <c r="PB823"/>
      <c r="PC823"/>
      <c r="PD823"/>
      <c r="PE823"/>
      <c r="PF823"/>
      <c r="PG823"/>
      <c r="PH823"/>
      <c r="PI823"/>
      <c r="PJ823"/>
      <c r="PK823"/>
      <c r="PL823"/>
      <c r="PM823"/>
      <c r="PN823"/>
      <c r="PO823"/>
      <c r="PP823"/>
      <c r="PQ823"/>
      <c r="PR823"/>
      <c r="PS823"/>
      <c r="PT823"/>
      <c r="PU823"/>
      <c r="PV823"/>
      <c r="PW823"/>
      <c r="PX823"/>
      <c r="PY823"/>
      <c r="PZ823"/>
      <c r="QA823"/>
      <c r="QB823"/>
      <c r="QC823"/>
      <c r="QD823"/>
      <c r="QE823"/>
      <c r="QF823"/>
      <c r="QG823"/>
      <c r="QH823"/>
      <c r="QI823"/>
      <c r="QJ823"/>
      <c r="QK823"/>
      <c r="QL823"/>
      <c r="QM823"/>
      <c r="QN823"/>
      <c r="QO823"/>
      <c r="QP823"/>
      <c r="QQ823"/>
      <c r="QR823"/>
      <c r="QS823"/>
      <c r="QT823"/>
      <c r="QU823"/>
      <c r="QV823"/>
      <c r="QW823"/>
      <c r="QX823"/>
      <c r="QY823"/>
      <c r="QZ823"/>
      <c r="RA823"/>
      <c r="RB823"/>
      <c r="RC823"/>
      <c r="RD823"/>
      <c r="RE823"/>
      <c r="RF823"/>
      <c r="RG823"/>
      <c r="RH823"/>
      <c r="RI823"/>
      <c r="RJ823"/>
      <c r="RK823"/>
      <c r="RL823"/>
      <c r="RM823"/>
      <c r="RN823"/>
      <c r="RO823"/>
      <c r="RP823"/>
      <c r="RQ823"/>
      <c r="RR823"/>
      <c r="RS823"/>
      <c r="RT823"/>
      <c r="RU823"/>
      <c r="RV823"/>
      <c r="RW823"/>
      <c r="RX823"/>
      <c r="RY823"/>
      <c r="RZ823"/>
      <c r="SA823"/>
      <c r="SB823"/>
      <c r="SC823"/>
      <c r="SD823"/>
      <c r="SE823"/>
      <c r="SF823"/>
      <c r="SG823"/>
      <c r="SH823"/>
      <c r="SI823"/>
      <c r="SJ823"/>
      <c r="SK823"/>
      <c r="SL823"/>
      <c r="SM823"/>
      <c r="SN823"/>
      <c r="SO823"/>
      <c r="SP823"/>
      <c r="SQ823"/>
      <c r="SR823"/>
      <c r="SS823"/>
      <c r="ST823"/>
      <c r="SU823"/>
      <c r="SV823"/>
      <c r="SW823"/>
      <c r="SX823"/>
      <c r="SY823"/>
      <c r="SZ823"/>
      <c r="TA823"/>
      <c r="TB823"/>
      <c r="TC823"/>
      <c r="TD823"/>
      <c r="TE823"/>
      <c r="TF823"/>
      <c r="TG823"/>
      <c r="TH823"/>
      <c r="TI823"/>
      <c r="TJ823"/>
      <c r="TK823"/>
      <c r="TL823"/>
      <c r="TM823"/>
      <c r="TN823"/>
      <c r="TO823"/>
      <c r="TP823"/>
      <c r="TQ823"/>
      <c r="TR823"/>
      <c r="TS823"/>
      <c r="TT823"/>
      <c r="TU823"/>
      <c r="TV823"/>
      <c r="TW823"/>
      <c r="TX823"/>
      <c r="TY823"/>
      <c r="TZ823"/>
      <c r="UA823"/>
      <c r="UB823"/>
      <c r="UC823"/>
      <c r="UD823"/>
      <c r="UE823"/>
      <c r="UF823"/>
      <c r="UG823"/>
      <c r="UH823"/>
      <c r="UI823"/>
      <c r="UJ823"/>
      <c r="UK823"/>
      <c r="UL823"/>
      <c r="UM823"/>
      <c r="UN823"/>
      <c r="UO823"/>
      <c r="UP823"/>
      <c r="UQ823"/>
      <c r="UR823"/>
      <c r="US823"/>
      <c r="UT823"/>
      <c r="UU823"/>
      <c r="UV823"/>
      <c r="UW823"/>
      <c r="UX823"/>
      <c r="UY823"/>
      <c r="UZ823"/>
      <c r="VA823"/>
      <c r="VB823"/>
      <c r="VC823"/>
      <c r="VD823"/>
      <c r="VE823"/>
      <c r="VF823"/>
      <c r="VG823"/>
      <c r="VH823"/>
      <c r="VI823"/>
      <c r="VJ823"/>
      <c r="VK823"/>
      <c r="VL823"/>
      <c r="VM823"/>
      <c r="VN823"/>
      <c r="VO823"/>
      <c r="VP823"/>
      <c r="VQ823"/>
      <c r="VR823"/>
      <c r="VS823"/>
      <c r="VT823"/>
      <c r="VU823"/>
      <c r="VV823"/>
      <c r="VW823"/>
      <c r="VX823"/>
      <c r="VY823"/>
      <c r="VZ823"/>
      <c r="WA823"/>
      <c r="WB823"/>
      <c r="WC823"/>
      <c r="WD823"/>
      <c r="WE823"/>
      <c r="WF823"/>
      <c r="WG823"/>
      <c r="WH823"/>
      <c r="WI823"/>
      <c r="WJ823"/>
      <c r="WK823"/>
      <c r="WL823"/>
      <c r="WM823"/>
      <c r="WN823"/>
      <c r="WO823"/>
      <c r="WP823"/>
      <c r="WQ823"/>
      <c r="WR823"/>
      <c r="WS823"/>
      <c r="WT823"/>
      <c r="WU823"/>
      <c r="WV823"/>
      <c r="WW823"/>
      <c r="WX823"/>
      <c r="WY823"/>
      <c r="WZ823"/>
      <c r="XA823"/>
      <c r="XB823"/>
      <c r="XC823"/>
      <c r="XD823"/>
      <c r="XE823"/>
      <c r="XF823"/>
      <c r="XG823"/>
      <c r="XH823"/>
      <c r="XI823"/>
      <c r="XJ823"/>
      <c r="XK823"/>
      <c r="XL823"/>
      <c r="XM823"/>
      <c r="XN823"/>
      <c r="XO823"/>
      <c r="XP823"/>
      <c r="XQ823"/>
      <c r="XR823"/>
      <c r="XS823"/>
      <c r="XT823"/>
      <c r="XU823"/>
      <c r="XV823"/>
      <c r="XW823"/>
      <c r="XX823"/>
      <c r="XY823"/>
      <c r="XZ823"/>
      <c r="YA823"/>
      <c r="YB823"/>
      <c r="YC823"/>
      <c r="YD823"/>
      <c r="YE823"/>
      <c r="YF823"/>
      <c r="YG823"/>
      <c r="YH823"/>
      <c r="YI823"/>
      <c r="YJ823"/>
      <c r="YK823"/>
      <c r="YL823"/>
      <c r="YM823"/>
      <c r="YN823"/>
      <c r="YO823"/>
      <c r="YP823"/>
      <c r="YQ823"/>
      <c r="YR823"/>
      <c r="YS823"/>
      <c r="YT823"/>
      <c r="YU823"/>
      <c r="YV823"/>
      <c r="YW823"/>
      <c r="YX823"/>
      <c r="YY823"/>
      <c r="YZ823"/>
      <c r="ZA823"/>
      <c r="ZB823"/>
      <c r="ZC823"/>
      <c r="ZD823"/>
      <c r="ZE823"/>
      <c r="ZF823"/>
      <c r="ZG823"/>
      <c r="ZH823"/>
      <c r="ZI823"/>
      <c r="ZJ823"/>
      <c r="ZK823"/>
      <c r="ZL823"/>
      <c r="ZM823"/>
      <c r="ZN823"/>
      <c r="ZO823"/>
      <c r="ZP823"/>
      <c r="ZQ823"/>
      <c r="ZR823"/>
      <c r="ZS823"/>
      <c r="ZT823"/>
      <c r="ZU823"/>
      <c r="ZV823"/>
      <c r="ZW823"/>
      <c r="ZX823"/>
      <c r="ZY823"/>
      <c r="ZZ823"/>
      <c r="AAA823"/>
      <c r="AAB823"/>
      <c r="AAC823"/>
      <c r="AAD823"/>
      <c r="AAE823"/>
      <c r="AAF823"/>
      <c r="AAG823"/>
      <c r="AAH823"/>
      <c r="AAI823"/>
      <c r="AAJ823"/>
      <c r="AAK823"/>
      <c r="AAL823"/>
      <c r="AAM823"/>
      <c r="AAN823"/>
      <c r="AAO823"/>
      <c r="AAP823"/>
      <c r="AAQ823"/>
      <c r="AAR823"/>
      <c r="AAS823"/>
      <c r="AAT823"/>
      <c r="AAU823"/>
      <c r="AAV823"/>
      <c r="AAW823"/>
      <c r="AAX823"/>
      <c r="AAY823"/>
      <c r="AAZ823"/>
      <c r="ABA823"/>
      <c r="ABB823"/>
      <c r="ABC823"/>
      <c r="ABD823"/>
      <c r="ABE823"/>
      <c r="ABF823"/>
      <c r="ABG823"/>
      <c r="ABH823"/>
      <c r="ABI823"/>
      <c r="ABJ823"/>
      <c r="ABK823"/>
      <c r="ABL823"/>
      <c r="ABM823"/>
      <c r="ABN823"/>
      <c r="ABO823"/>
      <c r="ABP823"/>
      <c r="ABQ823"/>
      <c r="ABR823"/>
      <c r="ABS823"/>
      <c r="ABT823"/>
      <c r="ABU823"/>
      <c r="ABV823"/>
      <c r="ABW823"/>
      <c r="ABX823"/>
      <c r="ABY823"/>
      <c r="ABZ823"/>
      <c r="ACA823"/>
      <c r="ACB823"/>
      <c r="ACC823"/>
      <c r="ACD823"/>
      <c r="ACE823"/>
      <c r="ACF823"/>
      <c r="ACG823"/>
      <c r="ACH823"/>
      <c r="ACI823"/>
      <c r="ACJ823"/>
      <c r="ACK823"/>
      <c r="ACL823"/>
      <c r="ACM823"/>
      <c r="ACN823"/>
      <c r="ACO823"/>
      <c r="ACP823"/>
      <c r="ACQ823"/>
      <c r="ACR823"/>
      <c r="ACS823"/>
      <c r="ACT823"/>
      <c r="ACU823"/>
      <c r="ACV823"/>
      <c r="ACW823"/>
      <c r="ACX823"/>
      <c r="ACY823"/>
      <c r="ACZ823"/>
      <c r="ADA823"/>
      <c r="ADB823"/>
      <c r="ADC823"/>
      <c r="ADD823"/>
      <c r="ADE823"/>
      <c r="ADF823"/>
      <c r="ADG823"/>
      <c r="ADH823"/>
      <c r="ADI823"/>
      <c r="ADJ823"/>
      <c r="ADK823"/>
      <c r="ADL823"/>
      <c r="ADM823"/>
      <c r="ADN823"/>
      <c r="ADO823"/>
      <c r="ADP823"/>
      <c r="ADQ823"/>
      <c r="ADR823"/>
      <c r="ADS823"/>
      <c r="ADT823"/>
      <c r="ADU823"/>
      <c r="ADV823"/>
      <c r="ADW823"/>
      <c r="ADX823"/>
      <c r="ADY823"/>
      <c r="ADZ823"/>
      <c r="AEA823"/>
      <c r="AEB823"/>
      <c r="AEC823"/>
      <c r="AED823"/>
      <c r="AEE823"/>
      <c r="AEF823"/>
      <c r="AEG823"/>
      <c r="AEH823"/>
      <c r="AEI823"/>
      <c r="AEJ823"/>
      <c r="AEK823"/>
      <c r="AEL823"/>
      <c r="AEM823"/>
      <c r="AEN823"/>
      <c r="AEO823"/>
      <c r="AEP823"/>
      <c r="AEQ823"/>
      <c r="AER823"/>
      <c r="AES823"/>
      <c r="AET823"/>
      <c r="AEU823"/>
      <c r="AEV823"/>
      <c r="AEW823"/>
      <c r="AEX823"/>
      <c r="AEY823"/>
      <c r="AEZ823"/>
      <c r="AFA823"/>
      <c r="AFB823"/>
      <c r="AFC823"/>
      <c r="AFD823"/>
      <c r="AFE823"/>
      <c r="AFF823"/>
      <c r="AFG823"/>
      <c r="AFH823"/>
      <c r="AFI823"/>
      <c r="AFJ823"/>
      <c r="AFK823"/>
      <c r="AFL823"/>
      <c r="AFM823"/>
      <c r="AFN823"/>
      <c r="AFO823"/>
      <c r="AFP823"/>
      <c r="AFQ823"/>
      <c r="AFR823"/>
      <c r="AFS823"/>
      <c r="AFT823"/>
      <c r="AFU823"/>
      <c r="AFV823"/>
      <c r="AFW823"/>
      <c r="AFX823"/>
      <c r="AFY823"/>
      <c r="AFZ823"/>
      <c r="AGA823"/>
      <c r="AGB823"/>
      <c r="AGC823"/>
      <c r="AGD823"/>
      <c r="AGE823"/>
      <c r="AGF823"/>
      <c r="AGG823"/>
      <c r="AGH823"/>
      <c r="AGI823"/>
      <c r="AGJ823"/>
      <c r="AGK823"/>
      <c r="AGL823"/>
      <c r="AGM823"/>
      <c r="AGN823"/>
      <c r="AGO823"/>
      <c r="AGP823"/>
      <c r="AGQ823"/>
      <c r="AGR823"/>
      <c r="AGS823"/>
      <c r="AGT823"/>
      <c r="AGU823"/>
      <c r="AGV823"/>
      <c r="AGW823"/>
      <c r="AGX823"/>
      <c r="AGY823"/>
      <c r="AGZ823"/>
      <c r="AHA823"/>
      <c r="AHB823"/>
      <c r="AHC823"/>
      <c r="AHD823"/>
      <c r="AHE823"/>
      <c r="AHF823"/>
      <c r="AHG823"/>
      <c r="AHH823"/>
      <c r="AHI823"/>
      <c r="AHJ823"/>
      <c r="AHK823"/>
      <c r="AHL823"/>
      <c r="AHM823"/>
      <c r="AHN823"/>
      <c r="AHO823"/>
      <c r="AHP823"/>
      <c r="AHQ823"/>
      <c r="AHR823"/>
      <c r="AHS823"/>
      <c r="AHT823"/>
      <c r="AHU823"/>
      <c r="AHV823"/>
      <c r="AHW823"/>
      <c r="AHX823"/>
      <c r="AHY823"/>
      <c r="AHZ823"/>
      <c r="AIA823"/>
      <c r="AIB823"/>
      <c r="AIC823"/>
      <c r="AID823"/>
      <c r="AIE823"/>
      <c r="AIF823"/>
      <c r="AIG823"/>
      <c r="AIH823"/>
      <c r="AII823"/>
      <c r="AIJ823"/>
      <c r="AIK823"/>
      <c r="AIL823"/>
      <c r="AIM823"/>
      <c r="AIN823"/>
      <c r="AIO823"/>
      <c r="AIP823"/>
      <c r="AIQ823"/>
      <c r="AIR823"/>
      <c r="AIS823"/>
      <c r="AIT823"/>
      <c r="AIU823"/>
      <c r="AIV823"/>
      <c r="AIW823"/>
      <c r="AIX823"/>
      <c r="AIY823"/>
      <c r="AIZ823"/>
      <c r="AJA823"/>
      <c r="AJB823"/>
      <c r="AJC823"/>
      <c r="AJD823"/>
      <c r="AJE823"/>
      <c r="AJF823"/>
      <c r="AJG823"/>
      <c r="AJH823"/>
      <c r="AJI823"/>
      <c r="AJJ823"/>
      <c r="AJK823"/>
      <c r="AJL823"/>
      <c r="AJM823"/>
      <c r="AJN823"/>
      <c r="AJO823"/>
      <c r="AJP823"/>
      <c r="AJQ823"/>
      <c r="AJR823"/>
      <c r="AJS823"/>
      <c r="AJT823"/>
      <c r="AJU823"/>
      <c r="AJV823"/>
      <c r="AJW823"/>
      <c r="AJX823"/>
      <c r="AJY823"/>
      <c r="AJZ823"/>
      <c r="AKA823"/>
      <c r="AKB823"/>
      <c r="AKC823"/>
      <c r="AKD823"/>
      <c r="AKE823"/>
      <c r="AKF823"/>
      <c r="AKG823"/>
      <c r="AKH823"/>
      <c r="AKI823"/>
      <c r="AKJ823"/>
      <c r="AKK823"/>
      <c r="AKL823"/>
      <c r="AKM823"/>
      <c r="AKN823"/>
      <c r="AKO823"/>
      <c r="AKP823"/>
      <c r="AKQ823"/>
      <c r="AKR823"/>
      <c r="AKS823"/>
      <c r="AKT823"/>
      <c r="AKU823"/>
      <c r="AKV823"/>
      <c r="AKW823"/>
      <c r="AKX823"/>
      <c r="AKY823"/>
      <c r="AKZ823"/>
      <c r="ALA823"/>
      <c r="ALB823"/>
      <c r="ALC823"/>
      <c r="ALD823"/>
      <c r="ALE823"/>
      <c r="ALF823"/>
      <c r="ALG823"/>
      <c r="ALH823"/>
      <c r="ALI823"/>
      <c r="ALJ823"/>
      <c r="ALK823"/>
      <c r="ALL823"/>
      <c r="ALM823"/>
      <c r="ALN823"/>
      <c r="ALO823"/>
      <c r="ALP823"/>
      <c r="ALQ823"/>
      <c r="ALR823"/>
      <c r="ALS823"/>
      <c r="ALT823"/>
      <c r="ALU823"/>
      <c r="ALV823"/>
      <c r="ALW823"/>
      <c r="ALX823"/>
      <c r="ALY823"/>
      <c r="ALZ823"/>
      <c r="AMA823"/>
      <c r="AMB823"/>
      <c r="AMC823"/>
      <c r="AMD823"/>
      <c r="AME823"/>
      <c r="AMF823"/>
      <c r="AMG823"/>
      <c r="AMH823"/>
      <c r="AMI823"/>
      <c r="AMJ823"/>
    </row>
    <row r="824" spans="1:1024" ht="31.5" x14ac:dyDescent="0.25">
      <c r="A824" s="252">
        <v>4</v>
      </c>
      <c r="B824" s="253" t="s">
        <v>52</v>
      </c>
      <c r="C824" s="253">
        <v>2</v>
      </c>
      <c r="D824" s="253" t="s">
        <v>52</v>
      </c>
      <c r="E824" s="253">
        <v>4</v>
      </c>
      <c r="F824" s="254" t="s">
        <v>215</v>
      </c>
      <c r="G824" s="255" t="s">
        <v>216</v>
      </c>
      <c r="H824" s="256" t="s">
        <v>140</v>
      </c>
      <c r="I824" s="257">
        <v>1</v>
      </c>
      <c r="J824" s="258">
        <v>1.18</v>
      </c>
      <c r="K824" s="258">
        <v>0.11</v>
      </c>
      <c r="L824" s="259">
        <f t="shared" si="250"/>
        <v>1.29</v>
      </c>
      <c r="M824" s="259">
        <f t="shared" si="251"/>
        <v>1.29</v>
      </c>
      <c r="N824" s="260">
        <f t="shared" si="252"/>
        <v>0.2666</v>
      </c>
      <c r="O824" s="261">
        <f t="shared" si="253"/>
        <v>1.6339140000000001</v>
      </c>
      <c r="P824" s="262">
        <f t="shared" si="254"/>
        <v>9.4802020285840233E-7</v>
      </c>
      <c r="Q824" s="242"/>
      <c r="R824" s="243"/>
      <c r="S824" s="263">
        <f t="shared" si="255"/>
        <v>0</v>
      </c>
      <c r="T824" s="263">
        <f t="shared" si="256"/>
        <v>0</v>
      </c>
      <c r="U824" s="83"/>
      <c r="V824" s="310" t="e">
        <f t="shared" si="257"/>
        <v>#DIV/0!</v>
      </c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  <c r="MM824"/>
      <c r="MN824"/>
      <c r="MO824"/>
      <c r="MP824"/>
      <c r="MQ824"/>
      <c r="MR824"/>
      <c r="MS824"/>
      <c r="MT824"/>
      <c r="MU824"/>
      <c r="MV824"/>
      <c r="MW824"/>
      <c r="MX824"/>
      <c r="MY824"/>
      <c r="MZ824"/>
      <c r="NA824"/>
      <c r="NB824"/>
      <c r="NC824"/>
      <c r="ND824"/>
      <c r="NE824"/>
      <c r="NF824"/>
      <c r="NG824"/>
      <c r="NH824"/>
      <c r="NI824"/>
      <c r="NJ824"/>
      <c r="NK824"/>
      <c r="NL824"/>
      <c r="NM824"/>
      <c r="NN824"/>
      <c r="NO824"/>
      <c r="NP824"/>
      <c r="NQ824"/>
      <c r="NR824"/>
      <c r="NS824"/>
      <c r="NT824"/>
      <c r="NU824"/>
      <c r="NV824"/>
      <c r="NW824"/>
      <c r="NX824"/>
      <c r="NY824"/>
      <c r="NZ824"/>
      <c r="OA824"/>
      <c r="OB824"/>
      <c r="OC824"/>
      <c r="OD824"/>
      <c r="OE824"/>
      <c r="OF824"/>
      <c r="OG824"/>
      <c r="OH824"/>
      <c r="OI824"/>
      <c r="OJ824"/>
      <c r="OK824"/>
      <c r="OL824"/>
      <c r="OM824"/>
      <c r="ON824"/>
      <c r="OO824"/>
      <c r="OP824"/>
      <c r="OQ824"/>
      <c r="OR824"/>
      <c r="OS824"/>
      <c r="OT824"/>
      <c r="OU824"/>
      <c r="OV824"/>
      <c r="OW824"/>
      <c r="OX824"/>
      <c r="OY824"/>
      <c r="OZ824"/>
      <c r="PA824"/>
      <c r="PB824"/>
      <c r="PC824"/>
      <c r="PD824"/>
      <c r="PE824"/>
      <c r="PF824"/>
      <c r="PG824"/>
      <c r="PH824"/>
      <c r="PI824"/>
      <c r="PJ824"/>
      <c r="PK824"/>
      <c r="PL824"/>
      <c r="PM824"/>
      <c r="PN824"/>
      <c r="PO824"/>
      <c r="PP824"/>
      <c r="PQ824"/>
      <c r="PR824"/>
      <c r="PS824"/>
      <c r="PT824"/>
      <c r="PU824"/>
      <c r="PV824"/>
      <c r="PW824"/>
      <c r="PX824"/>
      <c r="PY824"/>
      <c r="PZ824"/>
      <c r="QA824"/>
      <c r="QB824"/>
      <c r="QC824"/>
      <c r="QD824"/>
      <c r="QE824"/>
      <c r="QF824"/>
      <c r="QG824"/>
      <c r="QH824"/>
      <c r="QI824"/>
      <c r="QJ824"/>
      <c r="QK824"/>
      <c r="QL824"/>
      <c r="QM824"/>
      <c r="QN824"/>
      <c r="QO824"/>
      <c r="QP824"/>
      <c r="QQ824"/>
      <c r="QR824"/>
      <c r="QS824"/>
      <c r="QT824"/>
      <c r="QU824"/>
      <c r="QV824"/>
      <c r="QW824"/>
      <c r="QX824"/>
      <c r="QY824"/>
      <c r="QZ824"/>
      <c r="RA824"/>
      <c r="RB824"/>
      <c r="RC824"/>
      <c r="RD824"/>
      <c r="RE824"/>
      <c r="RF824"/>
      <c r="RG824"/>
      <c r="RH824"/>
      <c r="RI824"/>
      <c r="RJ824"/>
      <c r="RK824"/>
      <c r="RL824"/>
      <c r="RM824"/>
      <c r="RN824"/>
      <c r="RO824"/>
      <c r="RP824"/>
      <c r="RQ824"/>
      <c r="RR824"/>
      <c r="RS824"/>
      <c r="RT824"/>
      <c r="RU824"/>
      <c r="RV824"/>
      <c r="RW824"/>
      <c r="RX824"/>
      <c r="RY824"/>
      <c r="RZ824"/>
      <c r="SA824"/>
      <c r="SB824"/>
      <c r="SC824"/>
      <c r="SD824"/>
      <c r="SE824"/>
      <c r="SF824"/>
      <c r="SG824"/>
      <c r="SH824"/>
      <c r="SI824"/>
      <c r="SJ824"/>
      <c r="SK824"/>
      <c r="SL824"/>
      <c r="SM824"/>
      <c r="SN824"/>
      <c r="SO824"/>
      <c r="SP824"/>
      <c r="SQ824"/>
      <c r="SR824"/>
      <c r="SS824"/>
      <c r="ST824"/>
      <c r="SU824"/>
      <c r="SV824"/>
      <c r="SW824"/>
      <c r="SX824"/>
      <c r="SY824"/>
      <c r="SZ824"/>
      <c r="TA824"/>
      <c r="TB824"/>
      <c r="TC824"/>
      <c r="TD824"/>
      <c r="TE824"/>
      <c r="TF824"/>
      <c r="TG824"/>
      <c r="TH824"/>
      <c r="TI824"/>
      <c r="TJ824"/>
      <c r="TK824"/>
      <c r="TL824"/>
      <c r="TM824"/>
      <c r="TN824"/>
      <c r="TO824"/>
      <c r="TP824"/>
      <c r="TQ824"/>
      <c r="TR824"/>
      <c r="TS824"/>
      <c r="TT824"/>
      <c r="TU824"/>
      <c r="TV824"/>
      <c r="TW824"/>
      <c r="TX824"/>
      <c r="TY824"/>
      <c r="TZ824"/>
      <c r="UA824"/>
      <c r="UB824"/>
      <c r="UC824"/>
      <c r="UD824"/>
      <c r="UE824"/>
      <c r="UF824"/>
      <c r="UG824"/>
      <c r="UH824"/>
      <c r="UI824"/>
      <c r="UJ824"/>
      <c r="UK824"/>
      <c r="UL824"/>
      <c r="UM824"/>
      <c r="UN824"/>
      <c r="UO824"/>
      <c r="UP824"/>
      <c r="UQ824"/>
      <c r="UR824"/>
      <c r="US824"/>
      <c r="UT824"/>
      <c r="UU824"/>
      <c r="UV824"/>
      <c r="UW824"/>
      <c r="UX824"/>
      <c r="UY824"/>
      <c r="UZ824"/>
      <c r="VA824"/>
      <c r="VB824"/>
      <c r="VC824"/>
      <c r="VD824"/>
      <c r="VE824"/>
      <c r="VF824"/>
      <c r="VG824"/>
      <c r="VH824"/>
      <c r="VI824"/>
      <c r="VJ824"/>
      <c r="VK824"/>
      <c r="VL824"/>
      <c r="VM824"/>
      <c r="VN824"/>
      <c r="VO824"/>
      <c r="VP824"/>
      <c r="VQ824"/>
      <c r="VR824"/>
      <c r="VS824"/>
      <c r="VT824"/>
      <c r="VU824"/>
      <c r="VV824"/>
      <c r="VW824"/>
      <c r="VX824"/>
      <c r="VY824"/>
      <c r="VZ824"/>
      <c r="WA824"/>
      <c r="WB824"/>
      <c r="WC824"/>
      <c r="WD824"/>
      <c r="WE824"/>
      <c r="WF824"/>
      <c r="WG824"/>
      <c r="WH824"/>
      <c r="WI824"/>
      <c r="WJ824"/>
      <c r="WK824"/>
      <c r="WL824"/>
      <c r="WM824"/>
      <c r="WN824"/>
      <c r="WO824"/>
      <c r="WP824"/>
      <c r="WQ824"/>
      <c r="WR824"/>
      <c r="WS824"/>
      <c r="WT824"/>
      <c r="WU824"/>
      <c r="WV824"/>
      <c r="WW824"/>
      <c r="WX824"/>
      <c r="WY824"/>
      <c r="WZ824"/>
      <c r="XA824"/>
      <c r="XB824"/>
      <c r="XC824"/>
      <c r="XD824"/>
      <c r="XE824"/>
      <c r="XF824"/>
      <c r="XG824"/>
      <c r="XH824"/>
      <c r="XI824"/>
      <c r="XJ824"/>
      <c r="XK824"/>
      <c r="XL824"/>
      <c r="XM824"/>
      <c r="XN824"/>
      <c r="XO824"/>
      <c r="XP824"/>
      <c r="XQ824"/>
      <c r="XR824"/>
      <c r="XS824"/>
      <c r="XT824"/>
      <c r="XU824"/>
      <c r="XV824"/>
      <c r="XW824"/>
      <c r="XX824"/>
      <c r="XY824"/>
      <c r="XZ824"/>
      <c r="YA824"/>
      <c r="YB824"/>
      <c r="YC824"/>
      <c r="YD824"/>
      <c r="YE824"/>
      <c r="YF824"/>
      <c r="YG824"/>
      <c r="YH824"/>
      <c r="YI824"/>
      <c r="YJ824"/>
      <c r="YK824"/>
      <c r="YL824"/>
      <c r="YM824"/>
      <c r="YN824"/>
      <c r="YO824"/>
      <c r="YP824"/>
      <c r="YQ824"/>
      <c r="YR824"/>
      <c r="YS824"/>
      <c r="YT824"/>
      <c r="YU824"/>
      <c r="YV824"/>
      <c r="YW824"/>
      <c r="YX824"/>
      <c r="YY824"/>
      <c r="YZ824"/>
      <c r="ZA824"/>
      <c r="ZB824"/>
      <c r="ZC824"/>
      <c r="ZD824"/>
      <c r="ZE824"/>
      <c r="ZF824"/>
      <c r="ZG824"/>
      <c r="ZH824"/>
      <c r="ZI824"/>
      <c r="ZJ824"/>
      <c r="ZK824"/>
      <c r="ZL824"/>
      <c r="ZM824"/>
      <c r="ZN824"/>
      <c r="ZO824"/>
      <c r="ZP824"/>
      <c r="ZQ824"/>
      <c r="ZR824"/>
      <c r="ZS824"/>
      <c r="ZT824"/>
      <c r="ZU824"/>
      <c r="ZV824"/>
      <c r="ZW824"/>
      <c r="ZX824"/>
      <c r="ZY824"/>
      <c r="ZZ824"/>
      <c r="AAA824"/>
      <c r="AAB824"/>
      <c r="AAC824"/>
      <c r="AAD824"/>
      <c r="AAE824"/>
      <c r="AAF824"/>
      <c r="AAG824"/>
      <c r="AAH824"/>
      <c r="AAI824"/>
      <c r="AAJ824"/>
      <c r="AAK824"/>
      <c r="AAL824"/>
      <c r="AAM824"/>
      <c r="AAN824"/>
      <c r="AAO824"/>
      <c r="AAP824"/>
      <c r="AAQ824"/>
      <c r="AAR824"/>
      <c r="AAS824"/>
      <c r="AAT824"/>
      <c r="AAU824"/>
      <c r="AAV824"/>
      <c r="AAW824"/>
      <c r="AAX824"/>
      <c r="AAY824"/>
      <c r="AAZ824"/>
      <c r="ABA824"/>
      <c r="ABB824"/>
      <c r="ABC824"/>
      <c r="ABD824"/>
      <c r="ABE824"/>
      <c r="ABF824"/>
      <c r="ABG824"/>
      <c r="ABH824"/>
      <c r="ABI824"/>
      <c r="ABJ824"/>
      <c r="ABK824"/>
      <c r="ABL824"/>
      <c r="ABM824"/>
      <c r="ABN824"/>
      <c r="ABO824"/>
      <c r="ABP824"/>
      <c r="ABQ824"/>
      <c r="ABR824"/>
      <c r="ABS824"/>
      <c r="ABT824"/>
      <c r="ABU824"/>
      <c r="ABV824"/>
      <c r="ABW824"/>
      <c r="ABX824"/>
      <c r="ABY824"/>
      <c r="ABZ824"/>
      <c r="ACA824"/>
      <c r="ACB824"/>
      <c r="ACC824"/>
      <c r="ACD824"/>
      <c r="ACE824"/>
      <c r="ACF824"/>
      <c r="ACG824"/>
      <c r="ACH824"/>
      <c r="ACI824"/>
      <c r="ACJ824"/>
      <c r="ACK824"/>
      <c r="ACL824"/>
      <c r="ACM824"/>
      <c r="ACN824"/>
      <c r="ACO824"/>
      <c r="ACP824"/>
      <c r="ACQ824"/>
      <c r="ACR824"/>
      <c r="ACS824"/>
      <c r="ACT824"/>
      <c r="ACU824"/>
      <c r="ACV824"/>
      <c r="ACW824"/>
      <c r="ACX824"/>
      <c r="ACY824"/>
      <c r="ACZ824"/>
      <c r="ADA824"/>
      <c r="ADB824"/>
      <c r="ADC824"/>
      <c r="ADD824"/>
      <c r="ADE824"/>
      <c r="ADF824"/>
      <c r="ADG824"/>
      <c r="ADH824"/>
      <c r="ADI824"/>
      <c r="ADJ824"/>
      <c r="ADK824"/>
      <c r="ADL824"/>
      <c r="ADM824"/>
      <c r="ADN824"/>
      <c r="ADO824"/>
      <c r="ADP824"/>
      <c r="ADQ824"/>
      <c r="ADR824"/>
      <c r="ADS824"/>
      <c r="ADT824"/>
      <c r="ADU824"/>
      <c r="ADV824"/>
      <c r="ADW824"/>
      <c r="ADX824"/>
      <c r="ADY824"/>
      <c r="ADZ824"/>
      <c r="AEA824"/>
      <c r="AEB824"/>
      <c r="AEC824"/>
      <c r="AED824"/>
      <c r="AEE824"/>
      <c r="AEF824"/>
      <c r="AEG824"/>
      <c r="AEH824"/>
      <c r="AEI824"/>
      <c r="AEJ824"/>
      <c r="AEK824"/>
      <c r="AEL824"/>
      <c r="AEM824"/>
      <c r="AEN824"/>
      <c r="AEO824"/>
      <c r="AEP824"/>
      <c r="AEQ824"/>
      <c r="AER824"/>
      <c r="AES824"/>
      <c r="AET824"/>
      <c r="AEU824"/>
      <c r="AEV824"/>
      <c r="AEW824"/>
      <c r="AEX824"/>
      <c r="AEY824"/>
      <c r="AEZ824"/>
      <c r="AFA824"/>
      <c r="AFB824"/>
      <c r="AFC824"/>
      <c r="AFD824"/>
      <c r="AFE824"/>
      <c r="AFF824"/>
      <c r="AFG824"/>
      <c r="AFH824"/>
      <c r="AFI824"/>
      <c r="AFJ824"/>
      <c r="AFK824"/>
      <c r="AFL824"/>
      <c r="AFM824"/>
      <c r="AFN824"/>
      <c r="AFO824"/>
      <c r="AFP824"/>
      <c r="AFQ824"/>
      <c r="AFR824"/>
      <c r="AFS824"/>
      <c r="AFT824"/>
      <c r="AFU824"/>
      <c r="AFV824"/>
      <c r="AFW824"/>
      <c r="AFX824"/>
      <c r="AFY824"/>
      <c r="AFZ824"/>
      <c r="AGA824"/>
      <c r="AGB824"/>
      <c r="AGC824"/>
      <c r="AGD824"/>
      <c r="AGE824"/>
      <c r="AGF824"/>
      <c r="AGG824"/>
      <c r="AGH824"/>
      <c r="AGI824"/>
      <c r="AGJ824"/>
      <c r="AGK824"/>
      <c r="AGL824"/>
      <c r="AGM824"/>
      <c r="AGN824"/>
      <c r="AGO824"/>
      <c r="AGP824"/>
      <c r="AGQ824"/>
      <c r="AGR824"/>
      <c r="AGS824"/>
      <c r="AGT824"/>
      <c r="AGU824"/>
      <c r="AGV824"/>
      <c r="AGW824"/>
      <c r="AGX824"/>
      <c r="AGY824"/>
      <c r="AGZ824"/>
      <c r="AHA824"/>
      <c r="AHB824"/>
      <c r="AHC824"/>
      <c r="AHD824"/>
      <c r="AHE824"/>
      <c r="AHF824"/>
      <c r="AHG824"/>
      <c r="AHH824"/>
      <c r="AHI824"/>
      <c r="AHJ824"/>
      <c r="AHK824"/>
      <c r="AHL824"/>
      <c r="AHM824"/>
      <c r="AHN824"/>
      <c r="AHO824"/>
      <c r="AHP824"/>
      <c r="AHQ824"/>
      <c r="AHR824"/>
      <c r="AHS824"/>
      <c r="AHT824"/>
      <c r="AHU824"/>
      <c r="AHV824"/>
      <c r="AHW824"/>
      <c r="AHX824"/>
      <c r="AHY824"/>
      <c r="AHZ824"/>
      <c r="AIA824"/>
      <c r="AIB824"/>
      <c r="AIC824"/>
      <c r="AID824"/>
      <c r="AIE824"/>
      <c r="AIF824"/>
      <c r="AIG824"/>
      <c r="AIH824"/>
      <c r="AII824"/>
      <c r="AIJ824"/>
      <c r="AIK824"/>
      <c r="AIL824"/>
      <c r="AIM824"/>
      <c r="AIN824"/>
      <c r="AIO824"/>
      <c r="AIP824"/>
      <c r="AIQ824"/>
      <c r="AIR824"/>
      <c r="AIS824"/>
      <c r="AIT824"/>
      <c r="AIU824"/>
      <c r="AIV824"/>
      <c r="AIW824"/>
      <c r="AIX824"/>
      <c r="AIY824"/>
      <c r="AIZ824"/>
      <c r="AJA824"/>
      <c r="AJB824"/>
      <c r="AJC824"/>
      <c r="AJD824"/>
      <c r="AJE824"/>
      <c r="AJF824"/>
      <c r="AJG824"/>
      <c r="AJH824"/>
      <c r="AJI824"/>
      <c r="AJJ824"/>
      <c r="AJK824"/>
      <c r="AJL824"/>
      <c r="AJM824"/>
      <c r="AJN824"/>
      <c r="AJO824"/>
      <c r="AJP824"/>
      <c r="AJQ824"/>
      <c r="AJR824"/>
      <c r="AJS824"/>
      <c r="AJT824"/>
      <c r="AJU824"/>
      <c r="AJV824"/>
      <c r="AJW824"/>
      <c r="AJX824"/>
      <c r="AJY824"/>
      <c r="AJZ824"/>
      <c r="AKA824"/>
      <c r="AKB824"/>
      <c r="AKC824"/>
      <c r="AKD824"/>
      <c r="AKE824"/>
      <c r="AKF824"/>
      <c r="AKG824"/>
      <c r="AKH824"/>
      <c r="AKI824"/>
      <c r="AKJ824"/>
      <c r="AKK824"/>
      <c r="AKL824"/>
      <c r="AKM824"/>
      <c r="AKN824"/>
      <c r="AKO824"/>
      <c r="AKP824"/>
      <c r="AKQ824"/>
      <c r="AKR824"/>
      <c r="AKS824"/>
      <c r="AKT824"/>
      <c r="AKU824"/>
      <c r="AKV824"/>
      <c r="AKW824"/>
      <c r="AKX824"/>
      <c r="AKY824"/>
      <c r="AKZ824"/>
      <c r="ALA824"/>
      <c r="ALB824"/>
      <c r="ALC824"/>
      <c r="ALD824"/>
      <c r="ALE824"/>
      <c r="ALF824"/>
      <c r="ALG824"/>
      <c r="ALH824"/>
      <c r="ALI824"/>
      <c r="ALJ824"/>
      <c r="ALK824"/>
      <c r="ALL824"/>
      <c r="ALM824"/>
      <c r="ALN824"/>
      <c r="ALO824"/>
      <c r="ALP824"/>
      <c r="ALQ824"/>
      <c r="ALR824"/>
      <c r="ALS824"/>
      <c r="ALT824"/>
      <c r="ALU824"/>
      <c r="ALV824"/>
      <c r="ALW824"/>
      <c r="ALX824"/>
      <c r="ALY824"/>
      <c r="ALZ824"/>
      <c r="AMA824"/>
      <c r="AMB824"/>
      <c r="AMC824"/>
      <c r="AMD824"/>
      <c r="AME824"/>
      <c r="AMF824"/>
      <c r="AMG824"/>
      <c r="AMH824"/>
      <c r="AMI824"/>
      <c r="AMJ824"/>
    </row>
    <row r="825" spans="1:1024" ht="31.5" x14ac:dyDescent="0.25">
      <c r="A825" s="252">
        <v>4</v>
      </c>
      <c r="B825" s="253" t="s">
        <v>52</v>
      </c>
      <c r="C825" s="253">
        <v>2</v>
      </c>
      <c r="D825" s="253" t="s">
        <v>52</v>
      </c>
      <c r="E825" s="253">
        <v>5</v>
      </c>
      <c r="F825" s="254" t="s">
        <v>138</v>
      </c>
      <c r="G825" s="255" t="s">
        <v>536</v>
      </c>
      <c r="H825" s="256" t="s">
        <v>140</v>
      </c>
      <c r="I825" s="257">
        <v>32</v>
      </c>
      <c r="J825" s="258">
        <v>0.02</v>
      </c>
      <c r="K825" s="258">
        <v>6.875E-3</v>
      </c>
      <c r="L825" s="259">
        <f t="shared" si="250"/>
        <v>2.6875E-2</v>
      </c>
      <c r="M825" s="259">
        <f t="shared" si="251"/>
        <v>0.86</v>
      </c>
      <c r="N825" s="260">
        <f t="shared" si="252"/>
        <v>0.2666</v>
      </c>
      <c r="O825" s="261">
        <f t="shared" si="253"/>
        <v>1.0892759999999999</v>
      </c>
      <c r="P825" s="262">
        <f t="shared" si="254"/>
        <v>6.3201346857226815E-7</v>
      </c>
      <c r="Q825" s="242"/>
      <c r="R825" s="243"/>
      <c r="S825" s="263">
        <f t="shared" si="255"/>
        <v>0</v>
      </c>
      <c r="T825" s="263">
        <f t="shared" si="256"/>
        <v>0</v>
      </c>
      <c r="U825" s="83"/>
      <c r="V825" s="310" t="e">
        <f t="shared" si="257"/>
        <v>#DIV/0!</v>
      </c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  <c r="AMG825"/>
      <c r="AMH825"/>
      <c r="AMI825"/>
      <c r="AMJ825"/>
    </row>
    <row r="826" spans="1:1024" ht="31.5" x14ac:dyDescent="0.25">
      <c r="A826" s="252">
        <v>4</v>
      </c>
      <c r="B826" s="253" t="s">
        <v>52</v>
      </c>
      <c r="C826" s="253">
        <v>2</v>
      </c>
      <c r="D826" s="253" t="s">
        <v>52</v>
      </c>
      <c r="E826" s="253">
        <v>6</v>
      </c>
      <c r="F826" s="254" t="s">
        <v>138</v>
      </c>
      <c r="G826" s="255" t="s">
        <v>537</v>
      </c>
      <c r="H826" s="256" t="s">
        <v>140</v>
      </c>
      <c r="I826" s="257">
        <v>4</v>
      </c>
      <c r="J826" s="258">
        <v>0.04</v>
      </c>
      <c r="K826" s="258">
        <v>1.4999999999999999E-2</v>
      </c>
      <c r="L826" s="259">
        <f t="shared" si="250"/>
        <v>5.5E-2</v>
      </c>
      <c r="M826" s="259">
        <f t="shared" si="251"/>
        <v>0.22</v>
      </c>
      <c r="N826" s="260">
        <f t="shared" si="252"/>
        <v>0.2666</v>
      </c>
      <c r="O826" s="261">
        <f t="shared" si="253"/>
        <v>0.27865200000000001</v>
      </c>
      <c r="P826" s="262">
        <f t="shared" si="254"/>
        <v>1.6167786405337095E-7</v>
      </c>
      <c r="Q826" s="242"/>
      <c r="R826" s="243"/>
      <c r="S826" s="263">
        <f t="shared" si="255"/>
        <v>0</v>
      </c>
      <c r="T826" s="263">
        <f t="shared" si="256"/>
        <v>0</v>
      </c>
      <c r="U826" s="83"/>
      <c r="V826" s="310" t="e">
        <f t="shared" si="257"/>
        <v>#DIV/0!</v>
      </c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  <c r="MM826"/>
      <c r="MN826"/>
      <c r="MO826"/>
      <c r="MP826"/>
      <c r="MQ826"/>
      <c r="MR826"/>
      <c r="MS826"/>
      <c r="MT826"/>
      <c r="MU826"/>
      <c r="MV826"/>
      <c r="MW826"/>
      <c r="MX826"/>
      <c r="MY826"/>
      <c r="MZ826"/>
      <c r="NA826"/>
      <c r="NB826"/>
      <c r="NC826"/>
      <c r="ND826"/>
      <c r="NE826"/>
      <c r="NF826"/>
      <c r="NG826"/>
      <c r="NH826"/>
      <c r="NI826"/>
      <c r="NJ826"/>
      <c r="NK826"/>
      <c r="NL826"/>
      <c r="NM826"/>
      <c r="NN826"/>
      <c r="NO826"/>
      <c r="NP826"/>
      <c r="NQ826"/>
      <c r="NR826"/>
      <c r="NS826"/>
      <c r="NT826"/>
      <c r="NU826"/>
      <c r="NV826"/>
      <c r="NW826"/>
      <c r="NX826"/>
      <c r="NY826"/>
      <c r="NZ826"/>
      <c r="OA826"/>
      <c r="OB826"/>
      <c r="OC826"/>
      <c r="OD826"/>
      <c r="OE826"/>
      <c r="OF826"/>
      <c r="OG826"/>
      <c r="OH826"/>
      <c r="OI826"/>
      <c r="OJ826"/>
      <c r="OK826"/>
      <c r="OL826"/>
      <c r="OM826"/>
      <c r="ON826"/>
      <c r="OO826"/>
      <c r="OP826"/>
      <c r="OQ826"/>
      <c r="OR826"/>
      <c r="OS826"/>
      <c r="OT826"/>
      <c r="OU826"/>
      <c r="OV826"/>
      <c r="OW826"/>
      <c r="OX826"/>
      <c r="OY826"/>
      <c r="OZ826"/>
      <c r="PA826"/>
      <c r="PB826"/>
      <c r="PC826"/>
      <c r="PD826"/>
      <c r="PE826"/>
      <c r="PF826"/>
      <c r="PG826"/>
      <c r="PH826"/>
      <c r="PI826"/>
      <c r="PJ826"/>
      <c r="PK826"/>
      <c r="PL826"/>
      <c r="PM826"/>
      <c r="PN826"/>
      <c r="PO826"/>
      <c r="PP826"/>
      <c r="PQ826"/>
      <c r="PR826"/>
      <c r="PS826"/>
      <c r="PT826"/>
      <c r="PU826"/>
      <c r="PV826"/>
      <c r="PW826"/>
      <c r="PX826"/>
      <c r="PY826"/>
      <c r="PZ826"/>
      <c r="QA826"/>
      <c r="QB826"/>
      <c r="QC826"/>
      <c r="QD826"/>
      <c r="QE826"/>
      <c r="QF826"/>
      <c r="QG826"/>
      <c r="QH826"/>
      <c r="QI826"/>
      <c r="QJ826"/>
      <c r="QK826"/>
      <c r="QL826"/>
      <c r="QM826"/>
      <c r="QN826"/>
      <c r="QO826"/>
      <c r="QP826"/>
      <c r="QQ826"/>
      <c r="QR826"/>
      <c r="QS826"/>
      <c r="QT826"/>
      <c r="QU826"/>
      <c r="QV826"/>
      <c r="QW826"/>
      <c r="QX826"/>
      <c r="QY826"/>
      <c r="QZ826"/>
      <c r="RA826"/>
      <c r="RB826"/>
      <c r="RC826"/>
      <c r="RD826"/>
      <c r="RE826"/>
      <c r="RF826"/>
      <c r="RG826"/>
      <c r="RH826"/>
      <c r="RI826"/>
      <c r="RJ826"/>
      <c r="RK826"/>
      <c r="RL826"/>
      <c r="RM826"/>
      <c r="RN826"/>
      <c r="RO826"/>
      <c r="RP826"/>
      <c r="RQ826"/>
      <c r="RR826"/>
      <c r="RS826"/>
      <c r="RT826"/>
      <c r="RU826"/>
      <c r="RV826"/>
      <c r="RW826"/>
      <c r="RX826"/>
      <c r="RY826"/>
      <c r="RZ826"/>
      <c r="SA826"/>
      <c r="SB826"/>
      <c r="SC826"/>
      <c r="SD826"/>
      <c r="SE826"/>
      <c r="SF826"/>
      <c r="SG826"/>
      <c r="SH826"/>
      <c r="SI826"/>
      <c r="SJ826"/>
      <c r="SK826"/>
      <c r="SL826"/>
      <c r="SM826"/>
      <c r="SN826"/>
      <c r="SO826"/>
      <c r="SP826"/>
      <c r="SQ826"/>
      <c r="SR826"/>
      <c r="SS826"/>
      <c r="ST826"/>
      <c r="SU826"/>
      <c r="SV826"/>
      <c r="SW826"/>
      <c r="SX826"/>
      <c r="SY826"/>
      <c r="SZ826"/>
      <c r="TA826"/>
      <c r="TB826"/>
      <c r="TC826"/>
      <c r="TD826"/>
      <c r="TE826"/>
      <c r="TF826"/>
      <c r="TG826"/>
      <c r="TH826"/>
      <c r="TI826"/>
      <c r="TJ826"/>
      <c r="TK826"/>
      <c r="TL826"/>
      <c r="TM826"/>
      <c r="TN826"/>
      <c r="TO826"/>
      <c r="TP826"/>
      <c r="TQ826"/>
      <c r="TR826"/>
      <c r="TS826"/>
      <c r="TT826"/>
      <c r="TU826"/>
      <c r="TV826"/>
      <c r="TW826"/>
      <c r="TX826"/>
      <c r="TY826"/>
      <c r="TZ826"/>
      <c r="UA826"/>
      <c r="UB826"/>
      <c r="UC826"/>
      <c r="UD826"/>
      <c r="UE826"/>
      <c r="UF826"/>
      <c r="UG826"/>
      <c r="UH826"/>
      <c r="UI826"/>
      <c r="UJ826"/>
      <c r="UK826"/>
      <c r="UL826"/>
      <c r="UM826"/>
      <c r="UN826"/>
      <c r="UO826"/>
      <c r="UP826"/>
      <c r="UQ826"/>
      <c r="UR826"/>
      <c r="US826"/>
      <c r="UT826"/>
      <c r="UU826"/>
      <c r="UV826"/>
      <c r="UW826"/>
      <c r="UX826"/>
      <c r="UY826"/>
      <c r="UZ826"/>
      <c r="VA826"/>
      <c r="VB826"/>
      <c r="VC826"/>
      <c r="VD826"/>
      <c r="VE826"/>
      <c r="VF826"/>
      <c r="VG826"/>
      <c r="VH826"/>
      <c r="VI826"/>
      <c r="VJ826"/>
      <c r="VK826"/>
      <c r="VL826"/>
      <c r="VM826"/>
      <c r="VN826"/>
      <c r="VO826"/>
      <c r="VP826"/>
      <c r="VQ826"/>
      <c r="VR826"/>
      <c r="VS826"/>
      <c r="VT826"/>
      <c r="VU826"/>
      <c r="VV826"/>
      <c r="VW826"/>
      <c r="VX826"/>
      <c r="VY826"/>
      <c r="VZ826"/>
      <c r="WA826"/>
      <c r="WB826"/>
      <c r="WC826"/>
      <c r="WD826"/>
      <c r="WE826"/>
      <c r="WF826"/>
      <c r="WG826"/>
      <c r="WH826"/>
      <c r="WI826"/>
      <c r="WJ826"/>
      <c r="WK826"/>
      <c r="WL826"/>
      <c r="WM826"/>
      <c r="WN826"/>
      <c r="WO826"/>
      <c r="WP826"/>
      <c r="WQ826"/>
      <c r="WR826"/>
      <c r="WS826"/>
      <c r="WT826"/>
      <c r="WU826"/>
      <c r="WV826"/>
      <c r="WW826"/>
      <c r="WX826"/>
      <c r="WY826"/>
      <c r="WZ826"/>
      <c r="XA826"/>
      <c r="XB826"/>
      <c r="XC826"/>
      <c r="XD826"/>
      <c r="XE826"/>
      <c r="XF826"/>
      <c r="XG826"/>
      <c r="XH826"/>
      <c r="XI826"/>
      <c r="XJ826"/>
      <c r="XK826"/>
      <c r="XL826"/>
      <c r="XM826"/>
      <c r="XN826"/>
      <c r="XO826"/>
      <c r="XP826"/>
      <c r="XQ826"/>
      <c r="XR826"/>
      <c r="XS826"/>
      <c r="XT826"/>
      <c r="XU826"/>
      <c r="XV826"/>
      <c r="XW826"/>
      <c r="XX826"/>
      <c r="XY826"/>
      <c r="XZ826"/>
      <c r="YA826"/>
      <c r="YB826"/>
      <c r="YC826"/>
      <c r="YD826"/>
      <c r="YE826"/>
      <c r="YF826"/>
      <c r="YG826"/>
      <c r="YH826"/>
      <c r="YI826"/>
      <c r="YJ826"/>
      <c r="YK826"/>
      <c r="YL826"/>
      <c r="YM826"/>
      <c r="YN826"/>
      <c r="YO826"/>
      <c r="YP826"/>
      <c r="YQ826"/>
      <c r="YR826"/>
      <c r="YS826"/>
      <c r="YT826"/>
      <c r="YU826"/>
      <c r="YV826"/>
      <c r="YW826"/>
      <c r="YX826"/>
      <c r="YY826"/>
      <c r="YZ826"/>
      <c r="ZA826"/>
      <c r="ZB826"/>
      <c r="ZC826"/>
      <c r="ZD826"/>
      <c r="ZE826"/>
      <c r="ZF826"/>
      <c r="ZG826"/>
      <c r="ZH826"/>
      <c r="ZI826"/>
      <c r="ZJ826"/>
      <c r="ZK826"/>
      <c r="ZL826"/>
      <c r="ZM826"/>
      <c r="ZN826"/>
      <c r="ZO826"/>
      <c r="ZP826"/>
      <c r="ZQ826"/>
      <c r="ZR826"/>
      <c r="ZS826"/>
      <c r="ZT826"/>
      <c r="ZU826"/>
      <c r="ZV826"/>
      <c r="ZW826"/>
      <c r="ZX826"/>
      <c r="ZY826"/>
      <c r="ZZ826"/>
      <c r="AAA826"/>
      <c r="AAB826"/>
      <c r="AAC826"/>
      <c r="AAD826"/>
      <c r="AAE826"/>
      <c r="AAF826"/>
      <c r="AAG826"/>
      <c r="AAH826"/>
      <c r="AAI826"/>
      <c r="AAJ826"/>
      <c r="AAK826"/>
      <c r="AAL826"/>
      <c r="AAM826"/>
      <c r="AAN826"/>
      <c r="AAO826"/>
      <c r="AAP826"/>
      <c r="AAQ826"/>
      <c r="AAR826"/>
      <c r="AAS826"/>
      <c r="AAT826"/>
      <c r="AAU826"/>
      <c r="AAV826"/>
      <c r="AAW826"/>
      <c r="AAX826"/>
      <c r="AAY826"/>
      <c r="AAZ826"/>
      <c r="ABA826"/>
      <c r="ABB826"/>
      <c r="ABC826"/>
      <c r="ABD826"/>
      <c r="ABE826"/>
      <c r="ABF826"/>
      <c r="ABG826"/>
      <c r="ABH826"/>
      <c r="ABI826"/>
      <c r="ABJ826"/>
      <c r="ABK826"/>
      <c r="ABL826"/>
      <c r="ABM826"/>
      <c r="ABN826"/>
      <c r="ABO826"/>
      <c r="ABP826"/>
      <c r="ABQ826"/>
      <c r="ABR826"/>
      <c r="ABS826"/>
      <c r="ABT826"/>
      <c r="ABU826"/>
      <c r="ABV826"/>
      <c r="ABW826"/>
      <c r="ABX826"/>
      <c r="ABY826"/>
      <c r="ABZ826"/>
      <c r="ACA826"/>
      <c r="ACB826"/>
      <c r="ACC826"/>
      <c r="ACD826"/>
      <c r="ACE826"/>
      <c r="ACF826"/>
      <c r="ACG826"/>
      <c r="ACH826"/>
      <c r="ACI826"/>
      <c r="ACJ826"/>
      <c r="ACK826"/>
      <c r="ACL826"/>
      <c r="ACM826"/>
      <c r="ACN826"/>
      <c r="ACO826"/>
      <c r="ACP826"/>
      <c r="ACQ826"/>
      <c r="ACR826"/>
      <c r="ACS826"/>
      <c r="ACT826"/>
      <c r="ACU826"/>
      <c r="ACV826"/>
      <c r="ACW826"/>
      <c r="ACX826"/>
      <c r="ACY826"/>
      <c r="ACZ826"/>
      <c r="ADA826"/>
      <c r="ADB826"/>
      <c r="ADC826"/>
      <c r="ADD826"/>
      <c r="ADE826"/>
      <c r="ADF826"/>
      <c r="ADG826"/>
      <c r="ADH826"/>
      <c r="ADI826"/>
      <c r="ADJ826"/>
      <c r="ADK826"/>
      <c r="ADL826"/>
      <c r="ADM826"/>
      <c r="ADN826"/>
      <c r="ADO826"/>
      <c r="ADP826"/>
      <c r="ADQ826"/>
      <c r="ADR826"/>
      <c r="ADS826"/>
      <c r="ADT826"/>
      <c r="ADU826"/>
      <c r="ADV826"/>
      <c r="ADW826"/>
      <c r="ADX826"/>
      <c r="ADY826"/>
      <c r="ADZ826"/>
      <c r="AEA826"/>
      <c r="AEB826"/>
      <c r="AEC826"/>
      <c r="AED826"/>
      <c r="AEE826"/>
      <c r="AEF826"/>
      <c r="AEG826"/>
      <c r="AEH826"/>
      <c r="AEI826"/>
      <c r="AEJ826"/>
      <c r="AEK826"/>
      <c r="AEL826"/>
      <c r="AEM826"/>
      <c r="AEN826"/>
      <c r="AEO826"/>
      <c r="AEP826"/>
      <c r="AEQ826"/>
      <c r="AER826"/>
      <c r="AES826"/>
      <c r="AET826"/>
      <c r="AEU826"/>
      <c r="AEV826"/>
      <c r="AEW826"/>
      <c r="AEX826"/>
      <c r="AEY826"/>
      <c r="AEZ826"/>
      <c r="AFA826"/>
      <c r="AFB826"/>
      <c r="AFC826"/>
      <c r="AFD826"/>
      <c r="AFE826"/>
      <c r="AFF826"/>
      <c r="AFG826"/>
      <c r="AFH826"/>
      <c r="AFI826"/>
      <c r="AFJ826"/>
      <c r="AFK826"/>
      <c r="AFL826"/>
      <c r="AFM826"/>
      <c r="AFN826"/>
      <c r="AFO826"/>
      <c r="AFP826"/>
      <c r="AFQ826"/>
      <c r="AFR826"/>
      <c r="AFS826"/>
      <c r="AFT826"/>
      <c r="AFU826"/>
      <c r="AFV826"/>
      <c r="AFW826"/>
      <c r="AFX826"/>
      <c r="AFY826"/>
      <c r="AFZ826"/>
      <c r="AGA826"/>
      <c r="AGB826"/>
      <c r="AGC826"/>
      <c r="AGD826"/>
      <c r="AGE826"/>
      <c r="AGF826"/>
      <c r="AGG826"/>
      <c r="AGH826"/>
      <c r="AGI826"/>
      <c r="AGJ826"/>
      <c r="AGK826"/>
      <c r="AGL826"/>
      <c r="AGM826"/>
      <c r="AGN826"/>
      <c r="AGO826"/>
      <c r="AGP826"/>
      <c r="AGQ826"/>
      <c r="AGR826"/>
      <c r="AGS826"/>
      <c r="AGT826"/>
      <c r="AGU826"/>
      <c r="AGV826"/>
      <c r="AGW826"/>
      <c r="AGX826"/>
      <c r="AGY826"/>
      <c r="AGZ826"/>
      <c r="AHA826"/>
      <c r="AHB826"/>
      <c r="AHC826"/>
      <c r="AHD826"/>
      <c r="AHE826"/>
      <c r="AHF826"/>
      <c r="AHG826"/>
      <c r="AHH826"/>
      <c r="AHI826"/>
      <c r="AHJ826"/>
      <c r="AHK826"/>
      <c r="AHL826"/>
      <c r="AHM826"/>
      <c r="AHN826"/>
      <c r="AHO826"/>
      <c r="AHP826"/>
      <c r="AHQ826"/>
      <c r="AHR826"/>
      <c r="AHS826"/>
      <c r="AHT826"/>
      <c r="AHU826"/>
      <c r="AHV826"/>
      <c r="AHW826"/>
      <c r="AHX826"/>
      <c r="AHY826"/>
      <c r="AHZ826"/>
      <c r="AIA826"/>
      <c r="AIB826"/>
      <c r="AIC826"/>
      <c r="AID826"/>
      <c r="AIE826"/>
      <c r="AIF826"/>
      <c r="AIG826"/>
      <c r="AIH826"/>
      <c r="AII826"/>
      <c r="AIJ826"/>
      <c r="AIK826"/>
      <c r="AIL826"/>
      <c r="AIM826"/>
      <c r="AIN826"/>
      <c r="AIO826"/>
      <c r="AIP826"/>
      <c r="AIQ826"/>
      <c r="AIR826"/>
      <c r="AIS826"/>
      <c r="AIT826"/>
      <c r="AIU826"/>
      <c r="AIV826"/>
      <c r="AIW826"/>
      <c r="AIX826"/>
      <c r="AIY826"/>
      <c r="AIZ826"/>
      <c r="AJA826"/>
      <c r="AJB826"/>
      <c r="AJC826"/>
      <c r="AJD826"/>
      <c r="AJE826"/>
      <c r="AJF826"/>
      <c r="AJG826"/>
      <c r="AJH826"/>
      <c r="AJI826"/>
      <c r="AJJ826"/>
      <c r="AJK826"/>
      <c r="AJL826"/>
      <c r="AJM826"/>
      <c r="AJN826"/>
      <c r="AJO826"/>
      <c r="AJP826"/>
      <c r="AJQ826"/>
      <c r="AJR826"/>
      <c r="AJS826"/>
      <c r="AJT826"/>
      <c r="AJU826"/>
      <c r="AJV826"/>
      <c r="AJW826"/>
      <c r="AJX826"/>
      <c r="AJY826"/>
      <c r="AJZ826"/>
      <c r="AKA826"/>
      <c r="AKB826"/>
      <c r="AKC826"/>
      <c r="AKD826"/>
      <c r="AKE826"/>
      <c r="AKF826"/>
      <c r="AKG826"/>
      <c r="AKH826"/>
      <c r="AKI826"/>
      <c r="AKJ826"/>
      <c r="AKK826"/>
      <c r="AKL826"/>
      <c r="AKM826"/>
      <c r="AKN826"/>
      <c r="AKO826"/>
      <c r="AKP826"/>
      <c r="AKQ826"/>
      <c r="AKR826"/>
      <c r="AKS826"/>
      <c r="AKT826"/>
      <c r="AKU826"/>
      <c r="AKV826"/>
      <c r="AKW826"/>
      <c r="AKX826"/>
      <c r="AKY826"/>
      <c r="AKZ826"/>
      <c r="ALA826"/>
      <c r="ALB826"/>
      <c r="ALC826"/>
      <c r="ALD826"/>
      <c r="ALE826"/>
      <c r="ALF826"/>
      <c r="ALG826"/>
      <c r="ALH826"/>
      <c r="ALI826"/>
      <c r="ALJ826"/>
      <c r="ALK826"/>
      <c r="ALL826"/>
      <c r="ALM826"/>
      <c r="ALN826"/>
      <c r="ALO826"/>
      <c r="ALP826"/>
      <c r="ALQ826"/>
      <c r="ALR826"/>
      <c r="ALS826"/>
      <c r="ALT826"/>
      <c r="ALU826"/>
      <c r="ALV826"/>
      <c r="ALW826"/>
      <c r="ALX826"/>
      <c r="ALY826"/>
      <c r="ALZ826"/>
      <c r="AMA826"/>
      <c r="AMB826"/>
      <c r="AMC826"/>
      <c r="AMD826"/>
      <c r="AME826"/>
      <c r="AMF826"/>
      <c r="AMG826"/>
      <c r="AMH826"/>
      <c r="AMI826"/>
      <c r="AMJ826"/>
    </row>
    <row r="827" spans="1:1024" ht="31.5" x14ac:dyDescent="0.25">
      <c r="A827" s="252">
        <v>4</v>
      </c>
      <c r="B827" s="253" t="s">
        <v>52</v>
      </c>
      <c r="C827" s="253">
        <v>2</v>
      </c>
      <c r="D827" s="253" t="s">
        <v>52</v>
      </c>
      <c r="E827" s="253">
        <v>7</v>
      </c>
      <c r="F827" s="254" t="s">
        <v>138</v>
      </c>
      <c r="G827" s="255" t="s">
        <v>538</v>
      </c>
      <c r="H827" s="256" t="s">
        <v>140</v>
      </c>
      <c r="I827" s="257">
        <v>48</v>
      </c>
      <c r="J827" s="258">
        <v>0.10312499999999999</v>
      </c>
      <c r="K827" s="258">
        <v>4.1666666666666699E-2</v>
      </c>
      <c r="L827" s="259">
        <f t="shared" si="250"/>
        <v>0.14479166666666671</v>
      </c>
      <c r="M827" s="259">
        <f t="shared" si="251"/>
        <v>6.950000000000002</v>
      </c>
      <c r="N827" s="260">
        <f t="shared" si="252"/>
        <v>0.2666</v>
      </c>
      <c r="O827" s="261">
        <f t="shared" si="253"/>
        <v>8.8028700000000022</v>
      </c>
      <c r="P827" s="262">
        <f t="shared" si="254"/>
        <v>5.1075507053224013E-6</v>
      </c>
      <c r="Q827" s="242"/>
      <c r="R827" s="243"/>
      <c r="S827" s="263">
        <f t="shared" si="255"/>
        <v>0</v>
      </c>
      <c r="T827" s="263">
        <f t="shared" si="256"/>
        <v>0</v>
      </c>
      <c r="U827" s="83"/>
      <c r="V827" s="310" t="e">
        <f t="shared" si="257"/>
        <v>#DIV/0!</v>
      </c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  <c r="MM827"/>
      <c r="MN827"/>
      <c r="MO827"/>
      <c r="MP827"/>
      <c r="MQ827"/>
      <c r="MR827"/>
      <c r="MS827"/>
      <c r="MT827"/>
      <c r="MU827"/>
      <c r="MV827"/>
      <c r="MW827"/>
      <c r="MX827"/>
      <c r="MY827"/>
      <c r="MZ827"/>
      <c r="NA827"/>
      <c r="NB827"/>
      <c r="NC827"/>
      <c r="ND827"/>
      <c r="NE827"/>
      <c r="NF827"/>
      <c r="NG827"/>
      <c r="NH827"/>
      <c r="NI827"/>
      <c r="NJ827"/>
      <c r="NK827"/>
      <c r="NL827"/>
      <c r="NM827"/>
      <c r="NN827"/>
      <c r="NO827"/>
      <c r="NP827"/>
      <c r="NQ827"/>
      <c r="NR827"/>
      <c r="NS827"/>
      <c r="NT827"/>
      <c r="NU827"/>
      <c r="NV827"/>
      <c r="NW827"/>
      <c r="NX827"/>
      <c r="NY827"/>
      <c r="NZ827"/>
      <c r="OA827"/>
      <c r="OB827"/>
      <c r="OC827"/>
      <c r="OD827"/>
      <c r="OE827"/>
      <c r="OF827"/>
      <c r="OG827"/>
      <c r="OH827"/>
      <c r="OI827"/>
      <c r="OJ827"/>
      <c r="OK827"/>
      <c r="OL827"/>
      <c r="OM827"/>
      <c r="ON827"/>
      <c r="OO827"/>
      <c r="OP827"/>
      <c r="OQ827"/>
      <c r="OR827"/>
      <c r="OS827"/>
      <c r="OT827"/>
      <c r="OU827"/>
      <c r="OV827"/>
      <c r="OW827"/>
      <c r="OX827"/>
      <c r="OY827"/>
      <c r="OZ827"/>
      <c r="PA827"/>
      <c r="PB827"/>
      <c r="PC827"/>
      <c r="PD827"/>
      <c r="PE827"/>
      <c r="PF827"/>
      <c r="PG827"/>
      <c r="PH827"/>
      <c r="PI827"/>
      <c r="PJ827"/>
      <c r="PK827"/>
      <c r="PL827"/>
      <c r="PM827"/>
      <c r="PN827"/>
      <c r="PO827"/>
      <c r="PP827"/>
      <c r="PQ827"/>
      <c r="PR827"/>
      <c r="PS827"/>
      <c r="PT827"/>
      <c r="PU827"/>
      <c r="PV827"/>
      <c r="PW827"/>
      <c r="PX827"/>
      <c r="PY827"/>
      <c r="PZ827"/>
      <c r="QA827"/>
      <c r="QB827"/>
      <c r="QC827"/>
      <c r="QD827"/>
      <c r="QE827"/>
      <c r="QF827"/>
      <c r="QG827"/>
      <c r="QH827"/>
      <c r="QI827"/>
      <c r="QJ827"/>
      <c r="QK827"/>
      <c r="QL827"/>
      <c r="QM827"/>
      <c r="QN827"/>
      <c r="QO827"/>
      <c r="QP827"/>
      <c r="QQ827"/>
      <c r="QR827"/>
      <c r="QS827"/>
      <c r="QT827"/>
      <c r="QU827"/>
      <c r="QV827"/>
      <c r="QW827"/>
      <c r="QX827"/>
      <c r="QY827"/>
      <c r="QZ827"/>
      <c r="RA827"/>
      <c r="RB827"/>
      <c r="RC827"/>
      <c r="RD827"/>
      <c r="RE827"/>
      <c r="RF827"/>
      <c r="RG827"/>
      <c r="RH827"/>
      <c r="RI827"/>
      <c r="RJ827"/>
      <c r="RK827"/>
      <c r="RL827"/>
      <c r="RM827"/>
      <c r="RN827"/>
      <c r="RO827"/>
      <c r="RP827"/>
      <c r="RQ827"/>
      <c r="RR827"/>
      <c r="RS827"/>
      <c r="RT827"/>
      <c r="RU827"/>
      <c r="RV827"/>
      <c r="RW827"/>
      <c r="RX827"/>
      <c r="RY827"/>
      <c r="RZ827"/>
      <c r="SA827"/>
      <c r="SB827"/>
      <c r="SC827"/>
      <c r="SD827"/>
      <c r="SE827"/>
      <c r="SF827"/>
      <c r="SG827"/>
      <c r="SH827"/>
      <c r="SI827"/>
      <c r="SJ827"/>
      <c r="SK827"/>
      <c r="SL827"/>
      <c r="SM827"/>
      <c r="SN827"/>
      <c r="SO827"/>
      <c r="SP827"/>
      <c r="SQ827"/>
      <c r="SR827"/>
      <c r="SS827"/>
      <c r="ST827"/>
      <c r="SU827"/>
      <c r="SV827"/>
      <c r="SW827"/>
      <c r="SX827"/>
      <c r="SY827"/>
      <c r="SZ827"/>
      <c r="TA827"/>
      <c r="TB827"/>
      <c r="TC827"/>
      <c r="TD827"/>
      <c r="TE827"/>
      <c r="TF827"/>
      <c r="TG827"/>
      <c r="TH827"/>
      <c r="TI827"/>
      <c r="TJ827"/>
      <c r="TK827"/>
      <c r="TL827"/>
      <c r="TM827"/>
      <c r="TN827"/>
      <c r="TO827"/>
      <c r="TP827"/>
      <c r="TQ827"/>
      <c r="TR827"/>
      <c r="TS827"/>
      <c r="TT827"/>
      <c r="TU827"/>
      <c r="TV827"/>
      <c r="TW827"/>
      <c r="TX827"/>
      <c r="TY827"/>
      <c r="TZ827"/>
      <c r="UA827"/>
      <c r="UB827"/>
      <c r="UC827"/>
      <c r="UD827"/>
      <c r="UE827"/>
      <c r="UF827"/>
      <c r="UG827"/>
      <c r="UH827"/>
      <c r="UI827"/>
      <c r="UJ827"/>
      <c r="UK827"/>
      <c r="UL827"/>
      <c r="UM827"/>
      <c r="UN827"/>
      <c r="UO827"/>
      <c r="UP827"/>
      <c r="UQ827"/>
      <c r="UR827"/>
      <c r="US827"/>
      <c r="UT827"/>
      <c r="UU827"/>
      <c r="UV827"/>
      <c r="UW827"/>
      <c r="UX827"/>
      <c r="UY827"/>
      <c r="UZ827"/>
      <c r="VA827"/>
      <c r="VB827"/>
      <c r="VC827"/>
      <c r="VD827"/>
      <c r="VE827"/>
      <c r="VF827"/>
      <c r="VG827"/>
      <c r="VH827"/>
      <c r="VI827"/>
      <c r="VJ827"/>
      <c r="VK827"/>
      <c r="VL827"/>
      <c r="VM827"/>
      <c r="VN827"/>
      <c r="VO827"/>
      <c r="VP827"/>
      <c r="VQ827"/>
      <c r="VR827"/>
      <c r="VS827"/>
      <c r="VT827"/>
      <c r="VU827"/>
      <c r="VV827"/>
      <c r="VW827"/>
      <c r="VX827"/>
      <c r="VY827"/>
      <c r="VZ827"/>
      <c r="WA827"/>
      <c r="WB827"/>
      <c r="WC827"/>
      <c r="WD827"/>
      <c r="WE827"/>
      <c r="WF827"/>
      <c r="WG827"/>
      <c r="WH827"/>
      <c r="WI827"/>
      <c r="WJ827"/>
      <c r="WK827"/>
      <c r="WL827"/>
      <c r="WM827"/>
      <c r="WN827"/>
      <c r="WO827"/>
      <c r="WP827"/>
      <c r="WQ827"/>
      <c r="WR827"/>
      <c r="WS827"/>
      <c r="WT827"/>
      <c r="WU827"/>
      <c r="WV827"/>
      <c r="WW827"/>
      <c r="WX827"/>
      <c r="WY827"/>
      <c r="WZ827"/>
      <c r="XA827"/>
      <c r="XB827"/>
      <c r="XC827"/>
      <c r="XD827"/>
      <c r="XE827"/>
      <c r="XF827"/>
      <c r="XG827"/>
      <c r="XH827"/>
      <c r="XI827"/>
      <c r="XJ827"/>
      <c r="XK827"/>
      <c r="XL827"/>
      <c r="XM827"/>
      <c r="XN827"/>
      <c r="XO827"/>
      <c r="XP827"/>
      <c r="XQ827"/>
      <c r="XR827"/>
      <c r="XS827"/>
      <c r="XT827"/>
      <c r="XU827"/>
      <c r="XV827"/>
      <c r="XW827"/>
      <c r="XX827"/>
      <c r="XY827"/>
      <c r="XZ827"/>
      <c r="YA827"/>
      <c r="YB827"/>
      <c r="YC827"/>
      <c r="YD827"/>
      <c r="YE827"/>
      <c r="YF827"/>
      <c r="YG827"/>
      <c r="YH827"/>
      <c r="YI827"/>
      <c r="YJ827"/>
      <c r="YK827"/>
      <c r="YL827"/>
      <c r="YM827"/>
      <c r="YN827"/>
      <c r="YO827"/>
      <c r="YP827"/>
      <c r="YQ827"/>
      <c r="YR827"/>
      <c r="YS827"/>
      <c r="YT827"/>
      <c r="YU827"/>
      <c r="YV827"/>
      <c r="YW827"/>
      <c r="YX827"/>
      <c r="YY827"/>
      <c r="YZ827"/>
      <c r="ZA827"/>
      <c r="ZB827"/>
      <c r="ZC827"/>
      <c r="ZD827"/>
      <c r="ZE827"/>
      <c r="ZF827"/>
      <c r="ZG827"/>
      <c r="ZH827"/>
      <c r="ZI827"/>
      <c r="ZJ827"/>
      <c r="ZK827"/>
      <c r="ZL827"/>
      <c r="ZM827"/>
      <c r="ZN827"/>
      <c r="ZO827"/>
      <c r="ZP827"/>
      <c r="ZQ827"/>
      <c r="ZR827"/>
      <c r="ZS827"/>
      <c r="ZT827"/>
      <c r="ZU827"/>
      <c r="ZV827"/>
      <c r="ZW827"/>
      <c r="ZX827"/>
      <c r="ZY827"/>
      <c r="ZZ827"/>
      <c r="AAA827"/>
      <c r="AAB827"/>
      <c r="AAC827"/>
      <c r="AAD827"/>
      <c r="AAE827"/>
      <c r="AAF827"/>
      <c r="AAG827"/>
      <c r="AAH827"/>
      <c r="AAI827"/>
      <c r="AAJ827"/>
      <c r="AAK827"/>
      <c r="AAL827"/>
      <c r="AAM827"/>
      <c r="AAN827"/>
      <c r="AAO827"/>
      <c r="AAP827"/>
      <c r="AAQ827"/>
      <c r="AAR827"/>
      <c r="AAS827"/>
      <c r="AAT827"/>
      <c r="AAU827"/>
      <c r="AAV827"/>
      <c r="AAW827"/>
      <c r="AAX827"/>
      <c r="AAY827"/>
      <c r="AAZ827"/>
      <c r="ABA827"/>
      <c r="ABB827"/>
      <c r="ABC827"/>
      <c r="ABD827"/>
      <c r="ABE827"/>
      <c r="ABF827"/>
      <c r="ABG827"/>
      <c r="ABH827"/>
      <c r="ABI827"/>
      <c r="ABJ827"/>
      <c r="ABK827"/>
      <c r="ABL827"/>
      <c r="ABM827"/>
      <c r="ABN827"/>
      <c r="ABO827"/>
      <c r="ABP827"/>
      <c r="ABQ827"/>
      <c r="ABR827"/>
      <c r="ABS827"/>
      <c r="ABT827"/>
      <c r="ABU827"/>
      <c r="ABV827"/>
      <c r="ABW827"/>
      <c r="ABX827"/>
      <c r="ABY827"/>
      <c r="ABZ827"/>
      <c r="ACA827"/>
      <c r="ACB827"/>
      <c r="ACC827"/>
      <c r="ACD827"/>
      <c r="ACE827"/>
      <c r="ACF827"/>
      <c r="ACG827"/>
      <c r="ACH827"/>
      <c r="ACI827"/>
      <c r="ACJ827"/>
      <c r="ACK827"/>
      <c r="ACL827"/>
      <c r="ACM827"/>
      <c r="ACN827"/>
      <c r="ACO827"/>
      <c r="ACP827"/>
      <c r="ACQ827"/>
      <c r="ACR827"/>
      <c r="ACS827"/>
      <c r="ACT827"/>
      <c r="ACU827"/>
      <c r="ACV827"/>
      <c r="ACW827"/>
      <c r="ACX827"/>
      <c r="ACY827"/>
      <c r="ACZ827"/>
      <c r="ADA827"/>
      <c r="ADB827"/>
      <c r="ADC827"/>
      <c r="ADD827"/>
      <c r="ADE827"/>
      <c r="ADF827"/>
      <c r="ADG827"/>
      <c r="ADH827"/>
      <c r="ADI827"/>
      <c r="ADJ827"/>
      <c r="ADK827"/>
      <c r="ADL827"/>
      <c r="ADM827"/>
      <c r="ADN827"/>
      <c r="ADO827"/>
      <c r="ADP827"/>
      <c r="ADQ827"/>
      <c r="ADR827"/>
      <c r="ADS827"/>
      <c r="ADT827"/>
      <c r="ADU827"/>
      <c r="ADV827"/>
      <c r="ADW827"/>
      <c r="ADX827"/>
      <c r="ADY827"/>
      <c r="ADZ827"/>
      <c r="AEA827"/>
      <c r="AEB827"/>
      <c r="AEC827"/>
      <c r="AED827"/>
      <c r="AEE827"/>
      <c r="AEF827"/>
      <c r="AEG827"/>
      <c r="AEH827"/>
      <c r="AEI827"/>
      <c r="AEJ827"/>
      <c r="AEK827"/>
      <c r="AEL827"/>
      <c r="AEM827"/>
      <c r="AEN827"/>
      <c r="AEO827"/>
      <c r="AEP827"/>
      <c r="AEQ827"/>
      <c r="AER827"/>
      <c r="AES827"/>
      <c r="AET827"/>
      <c r="AEU827"/>
      <c r="AEV827"/>
      <c r="AEW827"/>
      <c r="AEX827"/>
      <c r="AEY827"/>
      <c r="AEZ827"/>
      <c r="AFA827"/>
      <c r="AFB827"/>
      <c r="AFC827"/>
      <c r="AFD827"/>
      <c r="AFE827"/>
      <c r="AFF827"/>
      <c r="AFG827"/>
      <c r="AFH827"/>
      <c r="AFI827"/>
      <c r="AFJ827"/>
      <c r="AFK827"/>
      <c r="AFL827"/>
      <c r="AFM827"/>
      <c r="AFN827"/>
      <c r="AFO827"/>
      <c r="AFP827"/>
      <c r="AFQ827"/>
      <c r="AFR827"/>
      <c r="AFS827"/>
      <c r="AFT827"/>
      <c r="AFU827"/>
      <c r="AFV827"/>
      <c r="AFW827"/>
      <c r="AFX827"/>
      <c r="AFY827"/>
      <c r="AFZ827"/>
      <c r="AGA827"/>
      <c r="AGB827"/>
      <c r="AGC827"/>
      <c r="AGD827"/>
      <c r="AGE827"/>
      <c r="AGF827"/>
      <c r="AGG827"/>
      <c r="AGH827"/>
      <c r="AGI827"/>
      <c r="AGJ827"/>
      <c r="AGK827"/>
      <c r="AGL827"/>
      <c r="AGM827"/>
      <c r="AGN827"/>
      <c r="AGO827"/>
      <c r="AGP827"/>
      <c r="AGQ827"/>
      <c r="AGR827"/>
      <c r="AGS827"/>
      <c r="AGT827"/>
      <c r="AGU827"/>
      <c r="AGV827"/>
      <c r="AGW827"/>
      <c r="AGX827"/>
      <c r="AGY827"/>
      <c r="AGZ827"/>
      <c r="AHA827"/>
      <c r="AHB827"/>
      <c r="AHC827"/>
      <c r="AHD827"/>
      <c r="AHE827"/>
      <c r="AHF827"/>
      <c r="AHG827"/>
      <c r="AHH827"/>
      <c r="AHI827"/>
      <c r="AHJ827"/>
      <c r="AHK827"/>
      <c r="AHL827"/>
      <c r="AHM827"/>
      <c r="AHN827"/>
      <c r="AHO827"/>
      <c r="AHP827"/>
      <c r="AHQ827"/>
      <c r="AHR827"/>
      <c r="AHS827"/>
      <c r="AHT827"/>
      <c r="AHU827"/>
      <c r="AHV827"/>
      <c r="AHW827"/>
      <c r="AHX827"/>
      <c r="AHY827"/>
      <c r="AHZ827"/>
      <c r="AIA827"/>
      <c r="AIB827"/>
      <c r="AIC827"/>
      <c r="AID827"/>
      <c r="AIE827"/>
      <c r="AIF827"/>
      <c r="AIG827"/>
      <c r="AIH827"/>
      <c r="AII827"/>
      <c r="AIJ827"/>
      <c r="AIK827"/>
      <c r="AIL827"/>
      <c r="AIM827"/>
      <c r="AIN827"/>
      <c r="AIO827"/>
      <c r="AIP827"/>
      <c r="AIQ827"/>
      <c r="AIR827"/>
      <c r="AIS827"/>
      <c r="AIT827"/>
      <c r="AIU827"/>
      <c r="AIV827"/>
      <c r="AIW827"/>
      <c r="AIX827"/>
      <c r="AIY827"/>
      <c r="AIZ827"/>
      <c r="AJA827"/>
      <c r="AJB827"/>
      <c r="AJC827"/>
      <c r="AJD827"/>
      <c r="AJE827"/>
      <c r="AJF827"/>
      <c r="AJG827"/>
      <c r="AJH827"/>
      <c r="AJI827"/>
      <c r="AJJ827"/>
      <c r="AJK827"/>
      <c r="AJL827"/>
      <c r="AJM827"/>
      <c r="AJN827"/>
      <c r="AJO827"/>
      <c r="AJP827"/>
      <c r="AJQ827"/>
      <c r="AJR827"/>
      <c r="AJS827"/>
      <c r="AJT827"/>
      <c r="AJU827"/>
      <c r="AJV827"/>
      <c r="AJW827"/>
      <c r="AJX827"/>
      <c r="AJY827"/>
      <c r="AJZ827"/>
      <c r="AKA827"/>
      <c r="AKB827"/>
      <c r="AKC827"/>
      <c r="AKD827"/>
      <c r="AKE827"/>
      <c r="AKF827"/>
      <c r="AKG827"/>
      <c r="AKH827"/>
      <c r="AKI827"/>
      <c r="AKJ827"/>
      <c r="AKK827"/>
      <c r="AKL827"/>
      <c r="AKM827"/>
      <c r="AKN827"/>
      <c r="AKO827"/>
      <c r="AKP827"/>
      <c r="AKQ827"/>
      <c r="AKR827"/>
      <c r="AKS827"/>
      <c r="AKT827"/>
      <c r="AKU827"/>
      <c r="AKV827"/>
      <c r="AKW827"/>
      <c r="AKX827"/>
      <c r="AKY827"/>
      <c r="AKZ827"/>
      <c r="ALA827"/>
      <c r="ALB827"/>
      <c r="ALC827"/>
      <c r="ALD827"/>
      <c r="ALE827"/>
      <c r="ALF827"/>
      <c r="ALG827"/>
      <c r="ALH827"/>
      <c r="ALI827"/>
      <c r="ALJ827"/>
      <c r="ALK827"/>
      <c r="ALL827"/>
      <c r="ALM827"/>
      <c r="ALN827"/>
      <c r="ALO827"/>
      <c r="ALP827"/>
      <c r="ALQ827"/>
      <c r="ALR827"/>
      <c r="ALS827"/>
      <c r="ALT827"/>
      <c r="ALU827"/>
      <c r="ALV827"/>
      <c r="ALW827"/>
      <c r="ALX827"/>
      <c r="ALY827"/>
      <c r="ALZ827"/>
      <c r="AMA827"/>
      <c r="AMB827"/>
      <c r="AMC827"/>
      <c r="AMD827"/>
      <c r="AME827"/>
      <c r="AMF827"/>
      <c r="AMG827"/>
      <c r="AMH827"/>
      <c r="AMI827"/>
      <c r="AMJ827"/>
    </row>
    <row r="828" spans="1:1024" ht="31.5" x14ac:dyDescent="0.25">
      <c r="A828" s="252">
        <v>4</v>
      </c>
      <c r="B828" s="253" t="s">
        <v>52</v>
      </c>
      <c r="C828" s="253">
        <v>2</v>
      </c>
      <c r="D828" s="253" t="s">
        <v>52</v>
      </c>
      <c r="E828" s="253">
        <v>8</v>
      </c>
      <c r="F828" s="254" t="s">
        <v>138</v>
      </c>
      <c r="G828" s="255" t="s">
        <v>539</v>
      </c>
      <c r="H828" s="256" t="s">
        <v>140</v>
      </c>
      <c r="I828" s="257">
        <v>16</v>
      </c>
      <c r="J828" s="258">
        <v>6.8750000000000006E-2</v>
      </c>
      <c r="K828" s="258">
        <v>2.75E-2</v>
      </c>
      <c r="L828" s="259">
        <f t="shared" si="250"/>
        <v>9.6250000000000002E-2</v>
      </c>
      <c r="M828" s="259">
        <f t="shared" si="251"/>
        <v>1.54</v>
      </c>
      <c r="N828" s="260">
        <f t="shared" si="252"/>
        <v>0.2666</v>
      </c>
      <c r="O828" s="261">
        <f t="shared" si="253"/>
        <v>1.950564</v>
      </c>
      <c r="P828" s="262">
        <f t="shared" si="254"/>
        <v>1.1317450483735964E-6</v>
      </c>
      <c r="Q828" s="242"/>
      <c r="R828" s="243"/>
      <c r="S828" s="263">
        <f t="shared" si="255"/>
        <v>0</v>
      </c>
      <c r="T828" s="263">
        <f t="shared" si="256"/>
        <v>0</v>
      </c>
      <c r="U828" s="83"/>
      <c r="V828" s="310" t="e">
        <f t="shared" si="257"/>
        <v>#DIV/0!</v>
      </c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  <c r="MM828"/>
      <c r="MN828"/>
      <c r="MO828"/>
      <c r="MP828"/>
      <c r="MQ828"/>
      <c r="MR828"/>
      <c r="MS828"/>
      <c r="MT828"/>
      <c r="MU828"/>
      <c r="MV828"/>
      <c r="MW828"/>
      <c r="MX828"/>
      <c r="MY828"/>
      <c r="MZ828"/>
      <c r="NA828"/>
      <c r="NB828"/>
      <c r="NC828"/>
      <c r="ND828"/>
      <c r="NE828"/>
      <c r="NF828"/>
      <c r="NG828"/>
      <c r="NH828"/>
      <c r="NI828"/>
      <c r="NJ828"/>
      <c r="NK828"/>
      <c r="NL828"/>
      <c r="NM828"/>
      <c r="NN828"/>
      <c r="NO828"/>
      <c r="NP828"/>
      <c r="NQ828"/>
      <c r="NR828"/>
      <c r="NS828"/>
      <c r="NT828"/>
      <c r="NU828"/>
      <c r="NV828"/>
      <c r="NW828"/>
      <c r="NX828"/>
      <c r="NY828"/>
      <c r="NZ828"/>
      <c r="OA828"/>
      <c r="OB828"/>
      <c r="OC828"/>
      <c r="OD828"/>
      <c r="OE828"/>
      <c r="OF828"/>
      <c r="OG828"/>
      <c r="OH828"/>
      <c r="OI828"/>
      <c r="OJ828"/>
      <c r="OK828"/>
      <c r="OL828"/>
      <c r="OM828"/>
      <c r="ON828"/>
      <c r="OO828"/>
      <c r="OP828"/>
      <c r="OQ828"/>
      <c r="OR828"/>
      <c r="OS828"/>
      <c r="OT828"/>
      <c r="OU828"/>
      <c r="OV828"/>
      <c r="OW828"/>
      <c r="OX828"/>
      <c r="OY828"/>
      <c r="OZ828"/>
      <c r="PA828"/>
      <c r="PB828"/>
      <c r="PC828"/>
      <c r="PD828"/>
      <c r="PE828"/>
      <c r="PF828"/>
      <c r="PG828"/>
      <c r="PH828"/>
      <c r="PI828"/>
      <c r="PJ828"/>
      <c r="PK828"/>
      <c r="PL828"/>
      <c r="PM828"/>
      <c r="PN828"/>
      <c r="PO828"/>
      <c r="PP828"/>
      <c r="PQ828"/>
      <c r="PR828"/>
      <c r="PS828"/>
      <c r="PT828"/>
      <c r="PU828"/>
      <c r="PV828"/>
      <c r="PW828"/>
      <c r="PX828"/>
      <c r="PY828"/>
      <c r="PZ828"/>
      <c r="QA828"/>
      <c r="QB828"/>
      <c r="QC828"/>
      <c r="QD828"/>
      <c r="QE828"/>
      <c r="QF828"/>
      <c r="QG828"/>
      <c r="QH828"/>
      <c r="QI828"/>
      <c r="QJ828"/>
      <c r="QK828"/>
      <c r="QL828"/>
      <c r="QM828"/>
      <c r="QN828"/>
      <c r="QO828"/>
      <c r="QP828"/>
      <c r="QQ828"/>
      <c r="QR828"/>
      <c r="QS828"/>
      <c r="QT828"/>
      <c r="QU828"/>
      <c r="QV828"/>
      <c r="QW828"/>
      <c r="QX828"/>
      <c r="QY828"/>
      <c r="QZ828"/>
      <c r="RA828"/>
      <c r="RB828"/>
      <c r="RC828"/>
      <c r="RD828"/>
      <c r="RE828"/>
      <c r="RF828"/>
      <c r="RG828"/>
      <c r="RH828"/>
      <c r="RI828"/>
      <c r="RJ828"/>
      <c r="RK828"/>
      <c r="RL828"/>
      <c r="RM828"/>
      <c r="RN828"/>
      <c r="RO828"/>
      <c r="RP828"/>
      <c r="RQ828"/>
      <c r="RR828"/>
      <c r="RS828"/>
      <c r="RT828"/>
      <c r="RU828"/>
      <c r="RV828"/>
      <c r="RW828"/>
      <c r="RX828"/>
      <c r="RY828"/>
      <c r="RZ828"/>
      <c r="SA828"/>
      <c r="SB828"/>
      <c r="SC828"/>
      <c r="SD828"/>
      <c r="SE828"/>
      <c r="SF828"/>
      <c r="SG828"/>
      <c r="SH828"/>
      <c r="SI828"/>
      <c r="SJ828"/>
      <c r="SK828"/>
      <c r="SL828"/>
      <c r="SM828"/>
      <c r="SN828"/>
      <c r="SO828"/>
      <c r="SP828"/>
      <c r="SQ828"/>
      <c r="SR828"/>
      <c r="SS828"/>
      <c r="ST828"/>
      <c r="SU828"/>
      <c r="SV828"/>
      <c r="SW828"/>
      <c r="SX828"/>
      <c r="SY828"/>
      <c r="SZ828"/>
      <c r="TA828"/>
      <c r="TB828"/>
      <c r="TC828"/>
      <c r="TD828"/>
      <c r="TE828"/>
      <c r="TF828"/>
      <c r="TG828"/>
      <c r="TH828"/>
      <c r="TI828"/>
      <c r="TJ828"/>
      <c r="TK828"/>
      <c r="TL828"/>
      <c r="TM828"/>
      <c r="TN828"/>
      <c r="TO828"/>
      <c r="TP828"/>
      <c r="TQ828"/>
      <c r="TR828"/>
      <c r="TS828"/>
      <c r="TT828"/>
      <c r="TU828"/>
      <c r="TV828"/>
      <c r="TW828"/>
      <c r="TX828"/>
      <c r="TY828"/>
      <c r="TZ828"/>
      <c r="UA828"/>
      <c r="UB828"/>
      <c r="UC828"/>
      <c r="UD828"/>
      <c r="UE828"/>
      <c r="UF828"/>
      <c r="UG828"/>
      <c r="UH828"/>
      <c r="UI828"/>
      <c r="UJ828"/>
      <c r="UK828"/>
      <c r="UL828"/>
      <c r="UM828"/>
      <c r="UN828"/>
      <c r="UO828"/>
      <c r="UP828"/>
      <c r="UQ828"/>
      <c r="UR828"/>
      <c r="US828"/>
      <c r="UT828"/>
      <c r="UU828"/>
      <c r="UV828"/>
      <c r="UW828"/>
      <c r="UX828"/>
      <c r="UY828"/>
      <c r="UZ828"/>
      <c r="VA828"/>
      <c r="VB828"/>
      <c r="VC828"/>
      <c r="VD828"/>
      <c r="VE828"/>
      <c r="VF828"/>
      <c r="VG828"/>
      <c r="VH828"/>
      <c r="VI828"/>
      <c r="VJ828"/>
      <c r="VK828"/>
      <c r="VL828"/>
      <c r="VM828"/>
      <c r="VN828"/>
      <c r="VO828"/>
      <c r="VP828"/>
      <c r="VQ828"/>
      <c r="VR828"/>
      <c r="VS828"/>
      <c r="VT828"/>
      <c r="VU828"/>
      <c r="VV828"/>
      <c r="VW828"/>
      <c r="VX828"/>
      <c r="VY828"/>
      <c r="VZ828"/>
      <c r="WA828"/>
      <c r="WB828"/>
      <c r="WC828"/>
      <c r="WD828"/>
      <c r="WE828"/>
      <c r="WF828"/>
      <c r="WG828"/>
      <c r="WH828"/>
      <c r="WI828"/>
      <c r="WJ828"/>
      <c r="WK828"/>
      <c r="WL828"/>
      <c r="WM828"/>
      <c r="WN828"/>
      <c r="WO828"/>
      <c r="WP828"/>
      <c r="WQ828"/>
      <c r="WR828"/>
      <c r="WS828"/>
      <c r="WT828"/>
      <c r="WU828"/>
      <c r="WV828"/>
      <c r="WW828"/>
      <c r="WX828"/>
      <c r="WY828"/>
      <c r="WZ828"/>
      <c r="XA828"/>
      <c r="XB828"/>
      <c r="XC828"/>
      <c r="XD828"/>
      <c r="XE828"/>
      <c r="XF828"/>
      <c r="XG828"/>
      <c r="XH828"/>
      <c r="XI828"/>
      <c r="XJ828"/>
      <c r="XK828"/>
      <c r="XL828"/>
      <c r="XM828"/>
      <c r="XN828"/>
      <c r="XO828"/>
      <c r="XP828"/>
      <c r="XQ828"/>
      <c r="XR828"/>
      <c r="XS828"/>
      <c r="XT828"/>
      <c r="XU828"/>
      <c r="XV828"/>
      <c r="XW828"/>
      <c r="XX828"/>
      <c r="XY828"/>
      <c r="XZ828"/>
      <c r="YA828"/>
      <c r="YB828"/>
      <c r="YC828"/>
      <c r="YD828"/>
      <c r="YE828"/>
      <c r="YF828"/>
      <c r="YG828"/>
      <c r="YH828"/>
      <c r="YI828"/>
      <c r="YJ828"/>
      <c r="YK828"/>
      <c r="YL828"/>
      <c r="YM828"/>
      <c r="YN828"/>
      <c r="YO828"/>
      <c r="YP828"/>
      <c r="YQ828"/>
      <c r="YR828"/>
      <c r="YS828"/>
      <c r="YT828"/>
      <c r="YU828"/>
      <c r="YV828"/>
      <c r="YW828"/>
      <c r="YX828"/>
      <c r="YY828"/>
      <c r="YZ828"/>
      <c r="ZA828"/>
      <c r="ZB828"/>
      <c r="ZC828"/>
      <c r="ZD828"/>
      <c r="ZE828"/>
      <c r="ZF828"/>
      <c r="ZG828"/>
      <c r="ZH828"/>
      <c r="ZI828"/>
      <c r="ZJ828"/>
      <c r="ZK828"/>
      <c r="ZL828"/>
      <c r="ZM828"/>
      <c r="ZN828"/>
      <c r="ZO828"/>
      <c r="ZP828"/>
      <c r="ZQ828"/>
      <c r="ZR828"/>
      <c r="ZS828"/>
      <c r="ZT828"/>
      <c r="ZU828"/>
      <c r="ZV828"/>
      <c r="ZW828"/>
      <c r="ZX828"/>
      <c r="ZY828"/>
      <c r="ZZ828"/>
      <c r="AAA828"/>
      <c r="AAB828"/>
      <c r="AAC828"/>
      <c r="AAD828"/>
      <c r="AAE828"/>
      <c r="AAF828"/>
      <c r="AAG828"/>
      <c r="AAH828"/>
      <c r="AAI828"/>
      <c r="AAJ828"/>
      <c r="AAK828"/>
      <c r="AAL828"/>
      <c r="AAM828"/>
      <c r="AAN828"/>
      <c r="AAO828"/>
      <c r="AAP828"/>
      <c r="AAQ828"/>
      <c r="AAR828"/>
      <c r="AAS828"/>
      <c r="AAT828"/>
      <c r="AAU828"/>
      <c r="AAV828"/>
      <c r="AAW828"/>
      <c r="AAX828"/>
      <c r="AAY828"/>
      <c r="AAZ828"/>
      <c r="ABA828"/>
      <c r="ABB828"/>
      <c r="ABC828"/>
      <c r="ABD828"/>
      <c r="ABE828"/>
      <c r="ABF828"/>
      <c r="ABG828"/>
      <c r="ABH828"/>
      <c r="ABI828"/>
      <c r="ABJ828"/>
      <c r="ABK828"/>
      <c r="ABL828"/>
      <c r="ABM828"/>
      <c r="ABN828"/>
      <c r="ABO828"/>
      <c r="ABP828"/>
      <c r="ABQ828"/>
      <c r="ABR828"/>
      <c r="ABS828"/>
      <c r="ABT828"/>
      <c r="ABU828"/>
      <c r="ABV828"/>
      <c r="ABW828"/>
      <c r="ABX828"/>
      <c r="ABY828"/>
      <c r="ABZ828"/>
      <c r="ACA828"/>
      <c r="ACB828"/>
      <c r="ACC828"/>
      <c r="ACD828"/>
      <c r="ACE828"/>
      <c r="ACF828"/>
      <c r="ACG828"/>
      <c r="ACH828"/>
      <c r="ACI828"/>
      <c r="ACJ828"/>
      <c r="ACK828"/>
      <c r="ACL828"/>
      <c r="ACM828"/>
      <c r="ACN828"/>
      <c r="ACO828"/>
      <c r="ACP828"/>
      <c r="ACQ828"/>
      <c r="ACR828"/>
      <c r="ACS828"/>
      <c r="ACT828"/>
      <c r="ACU828"/>
      <c r="ACV828"/>
      <c r="ACW828"/>
      <c r="ACX828"/>
      <c r="ACY828"/>
      <c r="ACZ828"/>
      <c r="ADA828"/>
      <c r="ADB828"/>
      <c r="ADC828"/>
      <c r="ADD828"/>
      <c r="ADE828"/>
      <c r="ADF828"/>
      <c r="ADG828"/>
      <c r="ADH828"/>
      <c r="ADI828"/>
      <c r="ADJ828"/>
      <c r="ADK828"/>
      <c r="ADL828"/>
      <c r="ADM828"/>
      <c r="ADN828"/>
      <c r="ADO828"/>
      <c r="ADP828"/>
      <c r="ADQ828"/>
      <c r="ADR828"/>
      <c r="ADS828"/>
      <c r="ADT828"/>
      <c r="ADU828"/>
      <c r="ADV828"/>
      <c r="ADW828"/>
      <c r="ADX828"/>
      <c r="ADY828"/>
      <c r="ADZ828"/>
      <c r="AEA828"/>
      <c r="AEB828"/>
      <c r="AEC828"/>
      <c r="AED828"/>
      <c r="AEE828"/>
      <c r="AEF828"/>
      <c r="AEG828"/>
      <c r="AEH828"/>
      <c r="AEI828"/>
      <c r="AEJ828"/>
      <c r="AEK828"/>
      <c r="AEL828"/>
      <c r="AEM828"/>
      <c r="AEN828"/>
      <c r="AEO828"/>
      <c r="AEP828"/>
      <c r="AEQ828"/>
      <c r="AER828"/>
      <c r="AES828"/>
      <c r="AET828"/>
      <c r="AEU828"/>
      <c r="AEV828"/>
      <c r="AEW828"/>
      <c r="AEX828"/>
      <c r="AEY828"/>
      <c r="AEZ828"/>
      <c r="AFA828"/>
      <c r="AFB828"/>
      <c r="AFC828"/>
      <c r="AFD828"/>
      <c r="AFE828"/>
      <c r="AFF828"/>
      <c r="AFG828"/>
      <c r="AFH828"/>
      <c r="AFI828"/>
      <c r="AFJ828"/>
      <c r="AFK828"/>
      <c r="AFL828"/>
      <c r="AFM828"/>
      <c r="AFN828"/>
      <c r="AFO828"/>
      <c r="AFP828"/>
      <c r="AFQ828"/>
      <c r="AFR828"/>
      <c r="AFS828"/>
      <c r="AFT828"/>
      <c r="AFU828"/>
      <c r="AFV828"/>
      <c r="AFW828"/>
      <c r="AFX828"/>
      <c r="AFY828"/>
      <c r="AFZ828"/>
      <c r="AGA828"/>
      <c r="AGB828"/>
      <c r="AGC828"/>
      <c r="AGD828"/>
      <c r="AGE828"/>
      <c r="AGF828"/>
      <c r="AGG828"/>
      <c r="AGH828"/>
      <c r="AGI828"/>
      <c r="AGJ828"/>
      <c r="AGK828"/>
      <c r="AGL828"/>
      <c r="AGM828"/>
      <c r="AGN828"/>
      <c r="AGO828"/>
      <c r="AGP828"/>
      <c r="AGQ828"/>
      <c r="AGR828"/>
      <c r="AGS828"/>
      <c r="AGT828"/>
      <c r="AGU828"/>
      <c r="AGV828"/>
      <c r="AGW828"/>
      <c r="AGX828"/>
      <c r="AGY828"/>
      <c r="AGZ828"/>
      <c r="AHA828"/>
      <c r="AHB828"/>
      <c r="AHC828"/>
      <c r="AHD828"/>
      <c r="AHE828"/>
      <c r="AHF828"/>
      <c r="AHG828"/>
      <c r="AHH828"/>
      <c r="AHI828"/>
      <c r="AHJ828"/>
      <c r="AHK828"/>
      <c r="AHL828"/>
      <c r="AHM828"/>
      <c r="AHN828"/>
      <c r="AHO828"/>
      <c r="AHP828"/>
      <c r="AHQ828"/>
      <c r="AHR828"/>
      <c r="AHS828"/>
      <c r="AHT828"/>
      <c r="AHU828"/>
      <c r="AHV828"/>
      <c r="AHW828"/>
      <c r="AHX828"/>
      <c r="AHY828"/>
      <c r="AHZ828"/>
      <c r="AIA828"/>
      <c r="AIB828"/>
      <c r="AIC828"/>
      <c r="AID828"/>
      <c r="AIE828"/>
      <c r="AIF828"/>
      <c r="AIG828"/>
      <c r="AIH828"/>
      <c r="AII828"/>
      <c r="AIJ828"/>
      <c r="AIK828"/>
      <c r="AIL828"/>
      <c r="AIM828"/>
      <c r="AIN828"/>
      <c r="AIO828"/>
      <c r="AIP828"/>
      <c r="AIQ828"/>
      <c r="AIR828"/>
      <c r="AIS828"/>
      <c r="AIT828"/>
      <c r="AIU828"/>
      <c r="AIV828"/>
      <c r="AIW828"/>
      <c r="AIX828"/>
      <c r="AIY828"/>
      <c r="AIZ828"/>
      <c r="AJA828"/>
      <c r="AJB828"/>
      <c r="AJC828"/>
      <c r="AJD828"/>
      <c r="AJE828"/>
      <c r="AJF828"/>
      <c r="AJG828"/>
      <c r="AJH828"/>
      <c r="AJI828"/>
      <c r="AJJ828"/>
      <c r="AJK828"/>
      <c r="AJL828"/>
      <c r="AJM828"/>
      <c r="AJN828"/>
      <c r="AJO828"/>
      <c r="AJP828"/>
      <c r="AJQ828"/>
      <c r="AJR828"/>
      <c r="AJS828"/>
      <c r="AJT828"/>
      <c r="AJU828"/>
      <c r="AJV828"/>
      <c r="AJW828"/>
      <c r="AJX828"/>
      <c r="AJY828"/>
      <c r="AJZ828"/>
      <c r="AKA828"/>
      <c r="AKB828"/>
      <c r="AKC828"/>
      <c r="AKD828"/>
      <c r="AKE828"/>
      <c r="AKF828"/>
      <c r="AKG828"/>
      <c r="AKH828"/>
      <c r="AKI828"/>
      <c r="AKJ828"/>
      <c r="AKK828"/>
      <c r="AKL828"/>
      <c r="AKM828"/>
      <c r="AKN828"/>
      <c r="AKO828"/>
      <c r="AKP828"/>
      <c r="AKQ828"/>
      <c r="AKR828"/>
      <c r="AKS828"/>
      <c r="AKT828"/>
      <c r="AKU828"/>
      <c r="AKV828"/>
      <c r="AKW828"/>
      <c r="AKX828"/>
      <c r="AKY828"/>
      <c r="AKZ828"/>
      <c r="ALA828"/>
      <c r="ALB828"/>
      <c r="ALC828"/>
      <c r="ALD828"/>
      <c r="ALE828"/>
      <c r="ALF828"/>
      <c r="ALG828"/>
      <c r="ALH828"/>
      <c r="ALI828"/>
      <c r="ALJ828"/>
      <c r="ALK828"/>
      <c r="ALL828"/>
      <c r="ALM828"/>
      <c r="ALN828"/>
      <c r="ALO828"/>
      <c r="ALP828"/>
      <c r="ALQ828"/>
      <c r="ALR828"/>
      <c r="ALS828"/>
      <c r="ALT828"/>
      <c r="ALU828"/>
      <c r="ALV828"/>
      <c r="ALW828"/>
      <c r="ALX828"/>
      <c r="ALY828"/>
      <c r="ALZ828"/>
      <c r="AMA828"/>
      <c r="AMB828"/>
      <c r="AMC828"/>
      <c r="AMD828"/>
      <c r="AME828"/>
      <c r="AMF828"/>
      <c r="AMG828"/>
      <c r="AMH828"/>
      <c r="AMI828"/>
      <c r="AMJ828"/>
    </row>
    <row r="829" spans="1:1024" ht="31.5" x14ac:dyDescent="0.25">
      <c r="A829" s="252">
        <v>4</v>
      </c>
      <c r="B829" s="253" t="s">
        <v>52</v>
      </c>
      <c r="C829" s="253">
        <v>2</v>
      </c>
      <c r="D829" s="253" t="s">
        <v>52</v>
      </c>
      <c r="E829" s="253">
        <v>9</v>
      </c>
      <c r="F829" s="254" t="s">
        <v>138</v>
      </c>
      <c r="G829" s="255" t="s">
        <v>540</v>
      </c>
      <c r="H829" s="256" t="s">
        <v>140</v>
      </c>
      <c r="I829" s="257">
        <v>64</v>
      </c>
      <c r="J829" s="258">
        <v>0.10328125</v>
      </c>
      <c r="K829" s="258">
        <v>4.1718749999999999E-2</v>
      </c>
      <c r="L829" s="259">
        <f t="shared" si="250"/>
        <v>0.14500000000000002</v>
      </c>
      <c r="M829" s="259">
        <f t="shared" si="251"/>
        <v>9.2800000000000011</v>
      </c>
      <c r="N829" s="260">
        <f t="shared" si="252"/>
        <v>0.2666</v>
      </c>
      <c r="O829" s="261">
        <f t="shared" si="253"/>
        <v>11.754048000000001</v>
      </c>
      <c r="P829" s="262">
        <f t="shared" si="254"/>
        <v>6.8198662655240106E-6</v>
      </c>
      <c r="Q829" s="242"/>
      <c r="R829" s="243"/>
      <c r="S829" s="263">
        <f t="shared" si="255"/>
        <v>0</v>
      </c>
      <c r="T829" s="263">
        <f t="shared" si="256"/>
        <v>0</v>
      </c>
      <c r="U829" s="83"/>
      <c r="V829" s="310" t="e">
        <f t="shared" si="257"/>
        <v>#DIV/0!</v>
      </c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  <c r="ML829"/>
      <c r="MM829"/>
      <c r="MN829"/>
      <c r="MO829"/>
      <c r="MP829"/>
      <c r="MQ829"/>
      <c r="MR829"/>
      <c r="MS829"/>
      <c r="MT829"/>
      <c r="MU829"/>
      <c r="MV829"/>
      <c r="MW829"/>
      <c r="MX829"/>
      <c r="MY829"/>
      <c r="MZ829"/>
      <c r="NA829"/>
      <c r="NB829"/>
      <c r="NC829"/>
      <c r="ND829"/>
      <c r="NE829"/>
      <c r="NF829"/>
      <c r="NG829"/>
      <c r="NH829"/>
      <c r="NI829"/>
      <c r="NJ829"/>
      <c r="NK829"/>
      <c r="NL829"/>
      <c r="NM829"/>
      <c r="NN829"/>
      <c r="NO829"/>
      <c r="NP829"/>
      <c r="NQ829"/>
      <c r="NR829"/>
      <c r="NS829"/>
      <c r="NT829"/>
      <c r="NU829"/>
      <c r="NV829"/>
      <c r="NW829"/>
      <c r="NX829"/>
      <c r="NY829"/>
      <c r="NZ829"/>
      <c r="OA829"/>
      <c r="OB829"/>
      <c r="OC829"/>
      <c r="OD829"/>
      <c r="OE829"/>
      <c r="OF829"/>
      <c r="OG829"/>
      <c r="OH829"/>
      <c r="OI829"/>
      <c r="OJ829"/>
      <c r="OK829"/>
      <c r="OL829"/>
      <c r="OM829"/>
      <c r="ON829"/>
      <c r="OO829"/>
      <c r="OP829"/>
      <c r="OQ829"/>
      <c r="OR829"/>
      <c r="OS829"/>
      <c r="OT829"/>
      <c r="OU829"/>
      <c r="OV829"/>
      <c r="OW829"/>
      <c r="OX829"/>
      <c r="OY829"/>
      <c r="OZ829"/>
      <c r="PA829"/>
      <c r="PB829"/>
      <c r="PC829"/>
      <c r="PD829"/>
      <c r="PE829"/>
      <c r="PF829"/>
      <c r="PG829"/>
      <c r="PH829"/>
      <c r="PI829"/>
      <c r="PJ829"/>
      <c r="PK829"/>
      <c r="PL829"/>
      <c r="PM829"/>
      <c r="PN829"/>
      <c r="PO829"/>
      <c r="PP829"/>
      <c r="PQ829"/>
      <c r="PR829"/>
      <c r="PS829"/>
      <c r="PT829"/>
      <c r="PU829"/>
      <c r="PV829"/>
      <c r="PW829"/>
      <c r="PX829"/>
      <c r="PY829"/>
      <c r="PZ829"/>
      <c r="QA829"/>
      <c r="QB829"/>
      <c r="QC829"/>
      <c r="QD829"/>
      <c r="QE829"/>
      <c r="QF829"/>
      <c r="QG829"/>
      <c r="QH829"/>
      <c r="QI829"/>
      <c r="QJ829"/>
      <c r="QK829"/>
      <c r="QL829"/>
      <c r="QM829"/>
      <c r="QN829"/>
      <c r="QO829"/>
      <c r="QP829"/>
      <c r="QQ829"/>
      <c r="QR829"/>
      <c r="QS829"/>
      <c r="QT829"/>
      <c r="QU829"/>
      <c r="QV829"/>
      <c r="QW829"/>
      <c r="QX829"/>
      <c r="QY829"/>
      <c r="QZ829"/>
      <c r="RA829"/>
      <c r="RB829"/>
      <c r="RC829"/>
      <c r="RD829"/>
      <c r="RE829"/>
      <c r="RF829"/>
      <c r="RG829"/>
      <c r="RH829"/>
      <c r="RI829"/>
      <c r="RJ829"/>
      <c r="RK829"/>
      <c r="RL829"/>
      <c r="RM829"/>
      <c r="RN829"/>
      <c r="RO829"/>
      <c r="RP829"/>
      <c r="RQ829"/>
      <c r="RR829"/>
      <c r="RS829"/>
      <c r="RT829"/>
      <c r="RU829"/>
      <c r="RV829"/>
      <c r="RW829"/>
      <c r="RX829"/>
      <c r="RY829"/>
      <c r="RZ829"/>
      <c r="SA829"/>
      <c r="SB829"/>
      <c r="SC829"/>
      <c r="SD829"/>
      <c r="SE829"/>
      <c r="SF829"/>
      <c r="SG829"/>
      <c r="SH829"/>
      <c r="SI829"/>
      <c r="SJ829"/>
      <c r="SK829"/>
      <c r="SL829"/>
      <c r="SM829"/>
      <c r="SN829"/>
      <c r="SO829"/>
      <c r="SP829"/>
      <c r="SQ829"/>
      <c r="SR829"/>
      <c r="SS829"/>
      <c r="ST829"/>
      <c r="SU829"/>
      <c r="SV829"/>
      <c r="SW829"/>
      <c r="SX829"/>
      <c r="SY829"/>
      <c r="SZ829"/>
      <c r="TA829"/>
      <c r="TB829"/>
      <c r="TC829"/>
      <c r="TD829"/>
      <c r="TE829"/>
      <c r="TF829"/>
      <c r="TG829"/>
      <c r="TH829"/>
      <c r="TI829"/>
      <c r="TJ829"/>
      <c r="TK829"/>
      <c r="TL829"/>
      <c r="TM829"/>
      <c r="TN829"/>
      <c r="TO829"/>
      <c r="TP829"/>
      <c r="TQ829"/>
      <c r="TR829"/>
      <c r="TS829"/>
      <c r="TT829"/>
      <c r="TU829"/>
      <c r="TV829"/>
      <c r="TW829"/>
      <c r="TX829"/>
      <c r="TY829"/>
      <c r="TZ829"/>
      <c r="UA829"/>
      <c r="UB829"/>
      <c r="UC829"/>
      <c r="UD829"/>
      <c r="UE829"/>
      <c r="UF829"/>
      <c r="UG829"/>
      <c r="UH829"/>
      <c r="UI829"/>
      <c r="UJ829"/>
      <c r="UK829"/>
      <c r="UL829"/>
      <c r="UM829"/>
      <c r="UN829"/>
      <c r="UO829"/>
      <c r="UP829"/>
      <c r="UQ829"/>
      <c r="UR829"/>
      <c r="US829"/>
      <c r="UT829"/>
      <c r="UU829"/>
      <c r="UV829"/>
      <c r="UW829"/>
      <c r="UX829"/>
      <c r="UY829"/>
      <c r="UZ829"/>
      <c r="VA829"/>
      <c r="VB829"/>
      <c r="VC829"/>
      <c r="VD829"/>
      <c r="VE829"/>
      <c r="VF829"/>
      <c r="VG829"/>
      <c r="VH829"/>
      <c r="VI829"/>
      <c r="VJ829"/>
      <c r="VK829"/>
      <c r="VL829"/>
      <c r="VM829"/>
      <c r="VN829"/>
      <c r="VO829"/>
      <c r="VP829"/>
      <c r="VQ829"/>
      <c r="VR829"/>
      <c r="VS829"/>
      <c r="VT829"/>
      <c r="VU829"/>
      <c r="VV829"/>
      <c r="VW829"/>
      <c r="VX829"/>
      <c r="VY829"/>
      <c r="VZ829"/>
      <c r="WA829"/>
      <c r="WB829"/>
      <c r="WC829"/>
      <c r="WD829"/>
      <c r="WE829"/>
      <c r="WF829"/>
      <c r="WG829"/>
      <c r="WH829"/>
      <c r="WI829"/>
      <c r="WJ829"/>
      <c r="WK829"/>
      <c r="WL829"/>
      <c r="WM829"/>
      <c r="WN829"/>
      <c r="WO829"/>
      <c r="WP829"/>
      <c r="WQ829"/>
      <c r="WR829"/>
      <c r="WS829"/>
      <c r="WT829"/>
      <c r="WU829"/>
      <c r="WV829"/>
      <c r="WW829"/>
      <c r="WX829"/>
      <c r="WY829"/>
      <c r="WZ829"/>
      <c r="XA829"/>
      <c r="XB829"/>
      <c r="XC829"/>
      <c r="XD829"/>
      <c r="XE829"/>
      <c r="XF829"/>
      <c r="XG829"/>
      <c r="XH829"/>
      <c r="XI829"/>
      <c r="XJ829"/>
      <c r="XK829"/>
      <c r="XL829"/>
      <c r="XM829"/>
      <c r="XN829"/>
      <c r="XO829"/>
      <c r="XP829"/>
      <c r="XQ829"/>
      <c r="XR829"/>
      <c r="XS829"/>
      <c r="XT829"/>
      <c r="XU829"/>
      <c r="XV829"/>
      <c r="XW829"/>
      <c r="XX829"/>
      <c r="XY829"/>
      <c r="XZ829"/>
      <c r="YA829"/>
      <c r="YB829"/>
      <c r="YC829"/>
      <c r="YD829"/>
      <c r="YE829"/>
      <c r="YF829"/>
      <c r="YG829"/>
      <c r="YH829"/>
      <c r="YI829"/>
      <c r="YJ829"/>
      <c r="YK829"/>
      <c r="YL829"/>
      <c r="YM829"/>
      <c r="YN829"/>
      <c r="YO829"/>
      <c r="YP829"/>
      <c r="YQ829"/>
      <c r="YR829"/>
      <c r="YS829"/>
      <c r="YT829"/>
      <c r="YU829"/>
      <c r="YV829"/>
      <c r="YW829"/>
      <c r="YX829"/>
      <c r="YY829"/>
      <c r="YZ829"/>
      <c r="ZA829"/>
      <c r="ZB829"/>
      <c r="ZC829"/>
      <c r="ZD829"/>
      <c r="ZE829"/>
      <c r="ZF829"/>
      <c r="ZG829"/>
      <c r="ZH829"/>
      <c r="ZI829"/>
      <c r="ZJ829"/>
      <c r="ZK829"/>
      <c r="ZL829"/>
      <c r="ZM829"/>
      <c r="ZN829"/>
      <c r="ZO829"/>
      <c r="ZP829"/>
      <c r="ZQ829"/>
      <c r="ZR829"/>
      <c r="ZS829"/>
      <c r="ZT829"/>
      <c r="ZU829"/>
      <c r="ZV829"/>
      <c r="ZW829"/>
      <c r="ZX829"/>
      <c r="ZY829"/>
      <c r="ZZ829"/>
      <c r="AAA829"/>
      <c r="AAB829"/>
      <c r="AAC829"/>
      <c r="AAD829"/>
      <c r="AAE829"/>
      <c r="AAF829"/>
      <c r="AAG829"/>
      <c r="AAH829"/>
      <c r="AAI829"/>
      <c r="AAJ829"/>
      <c r="AAK829"/>
      <c r="AAL829"/>
      <c r="AAM829"/>
      <c r="AAN829"/>
      <c r="AAO829"/>
      <c r="AAP829"/>
      <c r="AAQ829"/>
      <c r="AAR829"/>
      <c r="AAS829"/>
      <c r="AAT829"/>
      <c r="AAU829"/>
      <c r="AAV829"/>
      <c r="AAW829"/>
      <c r="AAX829"/>
      <c r="AAY829"/>
      <c r="AAZ829"/>
      <c r="ABA829"/>
      <c r="ABB829"/>
      <c r="ABC829"/>
      <c r="ABD829"/>
      <c r="ABE829"/>
      <c r="ABF829"/>
      <c r="ABG829"/>
      <c r="ABH829"/>
      <c r="ABI829"/>
      <c r="ABJ829"/>
      <c r="ABK829"/>
      <c r="ABL829"/>
      <c r="ABM829"/>
      <c r="ABN829"/>
      <c r="ABO829"/>
      <c r="ABP829"/>
      <c r="ABQ829"/>
      <c r="ABR829"/>
      <c r="ABS829"/>
      <c r="ABT829"/>
      <c r="ABU829"/>
      <c r="ABV829"/>
      <c r="ABW829"/>
      <c r="ABX829"/>
      <c r="ABY829"/>
      <c r="ABZ829"/>
      <c r="ACA829"/>
      <c r="ACB829"/>
      <c r="ACC829"/>
      <c r="ACD829"/>
      <c r="ACE829"/>
      <c r="ACF829"/>
      <c r="ACG829"/>
      <c r="ACH829"/>
      <c r="ACI829"/>
      <c r="ACJ829"/>
      <c r="ACK829"/>
      <c r="ACL829"/>
      <c r="ACM829"/>
      <c r="ACN829"/>
      <c r="ACO829"/>
      <c r="ACP829"/>
      <c r="ACQ829"/>
      <c r="ACR829"/>
      <c r="ACS829"/>
      <c r="ACT829"/>
      <c r="ACU829"/>
      <c r="ACV829"/>
      <c r="ACW829"/>
      <c r="ACX829"/>
      <c r="ACY829"/>
      <c r="ACZ829"/>
      <c r="ADA829"/>
      <c r="ADB829"/>
      <c r="ADC829"/>
      <c r="ADD829"/>
      <c r="ADE829"/>
      <c r="ADF829"/>
      <c r="ADG829"/>
      <c r="ADH829"/>
      <c r="ADI829"/>
      <c r="ADJ829"/>
      <c r="ADK829"/>
      <c r="ADL829"/>
      <c r="ADM829"/>
      <c r="ADN829"/>
      <c r="ADO829"/>
      <c r="ADP829"/>
      <c r="ADQ829"/>
      <c r="ADR829"/>
      <c r="ADS829"/>
      <c r="ADT829"/>
      <c r="ADU829"/>
      <c r="ADV829"/>
      <c r="ADW829"/>
      <c r="ADX829"/>
      <c r="ADY829"/>
      <c r="ADZ829"/>
      <c r="AEA829"/>
      <c r="AEB829"/>
      <c r="AEC829"/>
      <c r="AED829"/>
      <c r="AEE829"/>
      <c r="AEF829"/>
      <c r="AEG829"/>
      <c r="AEH829"/>
      <c r="AEI829"/>
      <c r="AEJ829"/>
      <c r="AEK829"/>
      <c r="AEL829"/>
      <c r="AEM829"/>
      <c r="AEN829"/>
      <c r="AEO829"/>
      <c r="AEP829"/>
      <c r="AEQ829"/>
      <c r="AER829"/>
      <c r="AES829"/>
      <c r="AET829"/>
      <c r="AEU829"/>
      <c r="AEV829"/>
      <c r="AEW829"/>
      <c r="AEX829"/>
      <c r="AEY829"/>
      <c r="AEZ829"/>
      <c r="AFA829"/>
      <c r="AFB829"/>
      <c r="AFC829"/>
      <c r="AFD829"/>
      <c r="AFE829"/>
      <c r="AFF829"/>
      <c r="AFG829"/>
      <c r="AFH829"/>
      <c r="AFI829"/>
      <c r="AFJ829"/>
      <c r="AFK829"/>
      <c r="AFL829"/>
      <c r="AFM829"/>
      <c r="AFN829"/>
      <c r="AFO829"/>
      <c r="AFP829"/>
      <c r="AFQ829"/>
      <c r="AFR829"/>
      <c r="AFS829"/>
      <c r="AFT829"/>
      <c r="AFU829"/>
      <c r="AFV829"/>
      <c r="AFW829"/>
      <c r="AFX829"/>
      <c r="AFY829"/>
      <c r="AFZ829"/>
      <c r="AGA829"/>
      <c r="AGB829"/>
      <c r="AGC829"/>
      <c r="AGD829"/>
      <c r="AGE829"/>
      <c r="AGF829"/>
      <c r="AGG829"/>
      <c r="AGH829"/>
      <c r="AGI829"/>
      <c r="AGJ829"/>
      <c r="AGK829"/>
      <c r="AGL829"/>
      <c r="AGM829"/>
      <c r="AGN829"/>
      <c r="AGO829"/>
      <c r="AGP829"/>
      <c r="AGQ829"/>
      <c r="AGR829"/>
      <c r="AGS829"/>
      <c r="AGT829"/>
      <c r="AGU829"/>
      <c r="AGV829"/>
      <c r="AGW829"/>
      <c r="AGX829"/>
      <c r="AGY829"/>
      <c r="AGZ829"/>
      <c r="AHA829"/>
      <c r="AHB829"/>
      <c r="AHC829"/>
      <c r="AHD829"/>
      <c r="AHE829"/>
      <c r="AHF829"/>
      <c r="AHG829"/>
      <c r="AHH829"/>
      <c r="AHI829"/>
      <c r="AHJ829"/>
      <c r="AHK829"/>
      <c r="AHL829"/>
      <c r="AHM829"/>
      <c r="AHN829"/>
      <c r="AHO829"/>
      <c r="AHP829"/>
      <c r="AHQ829"/>
      <c r="AHR829"/>
      <c r="AHS829"/>
      <c r="AHT829"/>
      <c r="AHU829"/>
      <c r="AHV829"/>
      <c r="AHW829"/>
      <c r="AHX829"/>
      <c r="AHY829"/>
      <c r="AHZ829"/>
      <c r="AIA829"/>
      <c r="AIB829"/>
      <c r="AIC829"/>
      <c r="AID829"/>
      <c r="AIE829"/>
      <c r="AIF829"/>
      <c r="AIG829"/>
      <c r="AIH829"/>
      <c r="AII829"/>
      <c r="AIJ829"/>
      <c r="AIK829"/>
      <c r="AIL829"/>
      <c r="AIM829"/>
      <c r="AIN829"/>
      <c r="AIO829"/>
      <c r="AIP829"/>
      <c r="AIQ829"/>
      <c r="AIR829"/>
      <c r="AIS829"/>
      <c r="AIT829"/>
      <c r="AIU829"/>
      <c r="AIV829"/>
      <c r="AIW829"/>
      <c r="AIX829"/>
      <c r="AIY829"/>
      <c r="AIZ829"/>
      <c r="AJA829"/>
      <c r="AJB829"/>
      <c r="AJC829"/>
      <c r="AJD829"/>
      <c r="AJE829"/>
      <c r="AJF829"/>
      <c r="AJG829"/>
      <c r="AJH829"/>
      <c r="AJI829"/>
      <c r="AJJ829"/>
      <c r="AJK829"/>
      <c r="AJL829"/>
      <c r="AJM829"/>
      <c r="AJN829"/>
      <c r="AJO829"/>
      <c r="AJP829"/>
      <c r="AJQ829"/>
      <c r="AJR829"/>
      <c r="AJS829"/>
      <c r="AJT829"/>
      <c r="AJU829"/>
      <c r="AJV829"/>
      <c r="AJW829"/>
      <c r="AJX829"/>
      <c r="AJY829"/>
      <c r="AJZ829"/>
      <c r="AKA829"/>
      <c r="AKB829"/>
      <c r="AKC829"/>
      <c r="AKD829"/>
      <c r="AKE829"/>
      <c r="AKF829"/>
      <c r="AKG829"/>
      <c r="AKH829"/>
      <c r="AKI829"/>
      <c r="AKJ829"/>
      <c r="AKK829"/>
      <c r="AKL829"/>
      <c r="AKM829"/>
      <c r="AKN829"/>
      <c r="AKO829"/>
      <c r="AKP829"/>
      <c r="AKQ829"/>
      <c r="AKR829"/>
      <c r="AKS829"/>
      <c r="AKT829"/>
      <c r="AKU829"/>
      <c r="AKV829"/>
      <c r="AKW829"/>
      <c r="AKX829"/>
      <c r="AKY829"/>
      <c r="AKZ829"/>
      <c r="ALA829"/>
      <c r="ALB829"/>
      <c r="ALC829"/>
      <c r="ALD829"/>
      <c r="ALE829"/>
      <c r="ALF829"/>
      <c r="ALG829"/>
      <c r="ALH829"/>
      <c r="ALI829"/>
      <c r="ALJ829"/>
      <c r="ALK829"/>
      <c r="ALL829"/>
      <c r="ALM829"/>
      <c r="ALN829"/>
      <c r="ALO829"/>
      <c r="ALP829"/>
      <c r="ALQ829"/>
      <c r="ALR829"/>
      <c r="ALS829"/>
      <c r="ALT829"/>
      <c r="ALU829"/>
      <c r="ALV829"/>
      <c r="ALW829"/>
      <c r="ALX829"/>
      <c r="ALY829"/>
      <c r="ALZ829"/>
      <c r="AMA829"/>
      <c r="AMB829"/>
      <c r="AMC829"/>
      <c r="AMD829"/>
      <c r="AME829"/>
      <c r="AMF829"/>
      <c r="AMG829"/>
      <c r="AMH829"/>
      <c r="AMI829"/>
      <c r="AMJ829"/>
    </row>
    <row r="830" spans="1:1024" ht="31.5" x14ac:dyDescent="0.25">
      <c r="A830" s="252">
        <v>4</v>
      </c>
      <c r="B830" s="253" t="s">
        <v>52</v>
      </c>
      <c r="C830" s="253">
        <v>2</v>
      </c>
      <c r="D830" s="253" t="s">
        <v>52</v>
      </c>
      <c r="E830" s="253">
        <v>10</v>
      </c>
      <c r="F830" s="254" t="s">
        <v>138</v>
      </c>
      <c r="G830" s="255" t="s">
        <v>222</v>
      </c>
      <c r="H830" s="256" t="s">
        <v>140</v>
      </c>
      <c r="I830" s="257">
        <v>12</v>
      </c>
      <c r="J830" s="258">
        <v>1.7500000000000002E-2</v>
      </c>
      <c r="K830" s="258">
        <v>6.6666666666666697E-3</v>
      </c>
      <c r="L830" s="259">
        <f t="shared" si="250"/>
        <v>2.416666666666667E-2</v>
      </c>
      <c r="M830" s="259">
        <f t="shared" si="251"/>
        <v>0.29000000000000004</v>
      </c>
      <c r="N830" s="260">
        <f t="shared" si="252"/>
        <v>0.2666</v>
      </c>
      <c r="O830" s="261">
        <f t="shared" si="253"/>
        <v>0.36731400000000003</v>
      </c>
      <c r="P830" s="262">
        <f t="shared" si="254"/>
        <v>2.1312082079762533E-7</v>
      </c>
      <c r="Q830" s="242"/>
      <c r="R830" s="243"/>
      <c r="S830" s="263">
        <f t="shared" si="255"/>
        <v>0</v>
      </c>
      <c r="T830" s="263">
        <f t="shared" si="256"/>
        <v>0</v>
      </c>
      <c r="U830" s="83"/>
      <c r="V830" s="310" t="e">
        <f t="shared" si="257"/>
        <v>#DIV/0!</v>
      </c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  <c r="MM830"/>
      <c r="MN830"/>
      <c r="MO830"/>
      <c r="MP830"/>
      <c r="MQ830"/>
      <c r="MR830"/>
      <c r="MS830"/>
      <c r="MT830"/>
      <c r="MU830"/>
      <c r="MV830"/>
      <c r="MW830"/>
      <c r="MX830"/>
      <c r="MY830"/>
      <c r="MZ830"/>
      <c r="NA830"/>
      <c r="NB830"/>
      <c r="NC830"/>
      <c r="ND830"/>
      <c r="NE830"/>
      <c r="NF830"/>
      <c r="NG830"/>
      <c r="NH830"/>
      <c r="NI830"/>
      <c r="NJ830"/>
      <c r="NK830"/>
      <c r="NL830"/>
      <c r="NM830"/>
      <c r="NN830"/>
      <c r="NO830"/>
      <c r="NP830"/>
      <c r="NQ830"/>
      <c r="NR830"/>
      <c r="NS830"/>
      <c r="NT830"/>
      <c r="NU830"/>
      <c r="NV830"/>
      <c r="NW830"/>
      <c r="NX830"/>
      <c r="NY830"/>
      <c r="NZ830"/>
      <c r="OA830"/>
      <c r="OB830"/>
      <c r="OC830"/>
      <c r="OD830"/>
      <c r="OE830"/>
      <c r="OF830"/>
      <c r="OG830"/>
      <c r="OH830"/>
      <c r="OI830"/>
      <c r="OJ830"/>
      <c r="OK830"/>
      <c r="OL830"/>
      <c r="OM830"/>
      <c r="ON830"/>
      <c r="OO830"/>
      <c r="OP830"/>
      <c r="OQ830"/>
      <c r="OR830"/>
      <c r="OS830"/>
      <c r="OT830"/>
      <c r="OU830"/>
      <c r="OV830"/>
      <c r="OW830"/>
      <c r="OX830"/>
      <c r="OY830"/>
      <c r="OZ830"/>
      <c r="PA830"/>
      <c r="PB830"/>
      <c r="PC830"/>
      <c r="PD830"/>
      <c r="PE830"/>
      <c r="PF830"/>
      <c r="PG830"/>
      <c r="PH830"/>
      <c r="PI830"/>
      <c r="PJ830"/>
      <c r="PK830"/>
      <c r="PL830"/>
      <c r="PM830"/>
      <c r="PN830"/>
      <c r="PO830"/>
      <c r="PP830"/>
      <c r="PQ830"/>
      <c r="PR830"/>
      <c r="PS830"/>
      <c r="PT830"/>
      <c r="PU830"/>
      <c r="PV830"/>
      <c r="PW830"/>
      <c r="PX830"/>
      <c r="PY830"/>
      <c r="PZ830"/>
      <c r="QA830"/>
      <c r="QB830"/>
      <c r="QC830"/>
      <c r="QD830"/>
      <c r="QE830"/>
      <c r="QF830"/>
      <c r="QG830"/>
      <c r="QH830"/>
      <c r="QI830"/>
      <c r="QJ830"/>
      <c r="QK830"/>
      <c r="QL830"/>
      <c r="QM830"/>
      <c r="QN830"/>
      <c r="QO830"/>
      <c r="QP830"/>
      <c r="QQ830"/>
      <c r="QR830"/>
      <c r="QS830"/>
      <c r="QT830"/>
      <c r="QU830"/>
      <c r="QV830"/>
      <c r="QW830"/>
      <c r="QX830"/>
      <c r="QY830"/>
      <c r="QZ830"/>
      <c r="RA830"/>
      <c r="RB830"/>
      <c r="RC830"/>
      <c r="RD830"/>
      <c r="RE830"/>
      <c r="RF830"/>
      <c r="RG830"/>
      <c r="RH830"/>
      <c r="RI830"/>
      <c r="RJ830"/>
      <c r="RK830"/>
      <c r="RL830"/>
      <c r="RM830"/>
      <c r="RN830"/>
      <c r="RO830"/>
      <c r="RP830"/>
      <c r="RQ830"/>
      <c r="RR830"/>
      <c r="RS830"/>
      <c r="RT830"/>
      <c r="RU830"/>
      <c r="RV830"/>
      <c r="RW830"/>
      <c r="RX830"/>
      <c r="RY830"/>
      <c r="RZ830"/>
      <c r="SA830"/>
      <c r="SB830"/>
      <c r="SC830"/>
      <c r="SD830"/>
      <c r="SE830"/>
      <c r="SF830"/>
      <c r="SG830"/>
      <c r="SH830"/>
      <c r="SI830"/>
      <c r="SJ830"/>
      <c r="SK830"/>
      <c r="SL830"/>
      <c r="SM830"/>
      <c r="SN830"/>
      <c r="SO830"/>
      <c r="SP830"/>
      <c r="SQ830"/>
      <c r="SR830"/>
      <c r="SS830"/>
      <c r="ST830"/>
      <c r="SU830"/>
      <c r="SV830"/>
      <c r="SW830"/>
      <c r="SX830"/>
      <c r="SY830"/>
      <c r="SZ830"/>
      <c r="TA830"/>
      <c r="TB830"/>
      <c r="TC830"/>
      <c r="TD830"/>
      <c r="TE830"/>
      <c r="TF830"/>
      <c r="TG830"/>
      <c r="TH830"/>
      <c r="TI830"/>
      <c r="TJ830"/>
      <c r="TK830"/>
      <c r="TL830"/>
      <c r="TM830"/>
      <c r="TN830"/>
      <c r="TO830"/>
      <c r="TP830"/>
      <c r="TQ830"/>
      <c r="TR830"/>
      <c r="TS830"/>
      <c r="TT830"/>
      <c r="TU830"/>
      <c r="TV830"/>
      <c r="TW830"/>
      <c r="TX830"/>
      <c r="TY830"/>
      <c r="TZ830"/>
      <c r="UA830"/>
      <c r="UB830"/>
      <c r="UC830"/>
      <c r="UD830"/>
      <c r="UE830"/>
      <c r="UF830"/>
      <c r="UG830"/>
      <c r="UH830"/>
      <c r="UI830"/>
      <c r="UJ830"/>
      <c r="UK830"/>
      <c r="UL830"/>
      <c r="UM830"/>
      <c r="UN830"/>
      <c r="UO830"/>
      <c r="UP830"/>
      <c r="UQ830"/>
      <c r="UR830"/>
      <c r="US830"/>
      <c r="UT830"/>
      <c r="UU830"/>
      <c r="UV830"/>
      <c r="UW830"/>
      <c r="UX830"/>
      <c r="UY830"/>
      <c r="UZ830"/>
      <c r="VA830"/>
      <c r="VB830"/>
      <c r="VC830"/>
      <c r="VD830"/>
      <c r="VE830"/>
      <c r="VF830"/>
      <c r="VG830"/>
      <c r="VH830"/>
      <c r="VI830"/>
      <c r="VJ830"/>
      <c r="VK830"/>
      <c r="VL830"/>
      <c r="VM830"/>
      <c r="VN830"/>
      <c r="VO830"/>
      <c r="VP830"/>
      <c r="VQ830"/>
      <c r="VR830"/>
      <c r="VS830"/>
      <c r="VT830"/>
      <c r="VU830"/>
      <c r="VV830"/>
      <c r="VW830"/>
      <c r="VX830"/>
      <c r="VY830"/>
      <c r="VZ830"/>
      <c r="WA830"/>
      <c r="WB830"/>
      <c r="WC830"/>
      <c r="WD830"/>
      <c r="WE830"/>
      <c r="WF830"/>
      <c r="WG830"/>
      <c r="WH830"/>
      <c r="WI830"/>
      <c r="WJ830"/>
      <c r="WK830"/>
      <c r="WL830"/>
      <c r="WM830"/>
      <c r="WN830"/>
      <c r="WO830"/>
      <c r="WP830"/>
      <c r="WQ830"/>
      <c r="WR830"/>
      <c r="WS830"/>
      <c r="WT830"/>
      <c r="WU830"/>
      <c r="WV830"/>
      <c r="WW830"/>
      <c r="WX830"/>
      <c r="WY830"/>
      <c r="WZ830"/>
      <c r="XA830"/>
      <c r="XB830"/>
      <c r="XC830"/>
      <c r="XD830"/>
      <c r="XE830"/>
      <c r="XF830"/>
      <c r="XG830"/>
      <c r="XH830"/>
      <c r="XI830"/>
      <c r="XJ830"/>
      <c r="XK830"/>
      <c r="XL830"/>
      <c r="XM830"/>
      <c r="XN830"/>
      <c r="XO830"/>
      <c r="XP830"/>
      <c r="XQ830"/>
      <c r="XR830"/>
      <c r="XS830"/>
      <c r="XT830"/>
      <c r="XU830"/>
      <c r="XV830"/>
      <c r="XW830"/>
      <c r="XX830"/>
      <c r="XY830"/>
      <c r="XZ830"/>
      <c r="YA830"/>
      <c r="YB830"/>
      <c r="YC830"/>
      <c r="YD830"/>
      <c r="YE830"/>
      <c r="YF830"/>
      <c r="YG830"/>
      <c r="YH830"/>
      <c r="YI830"/>
      <c r="YJ830"/>
      <c r="YK830"/>
      <c r="YL830"/>
      <c r="YM830"/>
      <c r="YN830"/>
      <c r="YO830"/>
      <c r="YP830"/>
      <c r="YQ830"/>
      <c r="YR830"/>
      <c r="YS830"/>
      <c r="YT830"/>
      <c r="YU830"/>
      <c r="YV830"/>
      <c r="YW830"/>
      <c r="YX830"/>
      <c r="YY830"/>
      <c r="YZ830"/>
      <c r="ZA830"/>
      <c r="ZB830"/>
      <c r="ZC830"/>
      <c r="ZD830"/>
      <c r="ZE830"/>
      <c r="ZF830"/>
      <c r="ZG830"/>
      <c r="ZH830"/>
      <c r="ZI830"/>
      <c r="ZJ830"/>
      <c r="ZK830"/>
      <c r="ZL830"/>
      <c r="ZM830"/>
      <c r="ZN830"/>
      <c r="ZO830"/>
      <c r="ZP830"/>
      <c r="ZQ830"/>
      <c r="ZR830"/>
      <c r="ZS830"/>
      <c r="ZT830"/>
      <c r="ZU830"/>
      <c r="ZV830"/>
      <c r="ZW830"/>
      <c r="ZX830"/>
      <c r="ZY830"/>
      <c r="ZZ830"/>
      <c r="AAA830"/>
      <c r="AAB830"/>
      <c r="AAC830"/>
      <c r="AAD830"/>
      <c r="AAE830"/>
      <c r="AAF830"/>
      <c r="AAG830"/>
      <c r="AAH830"/>
      <c r="AAI830"/>
      <c r="AAJ830"/>
      <c r="AAK830"/>
      <c r="AAL830"/>
      <c r="AAM830"/>
      <c r="AAN830"/>
      <c r="AAO830"/>
      <c r="AAP830"/>
      <c r="AAQ830"/>
      <c r="AAR830"/>
      <c r="AAS830"/>
      <c r="AAT830"/>
      <c r="AAU830"/>
      <c r="AAV830"/>
      <c r="AAW830"/>
      <c r="AAX830"/>
      <c r="AAY830"/>
      <c r="AAZ830"/>
      <c r="ABA830"/>
      <c r="ABB830"/>
      <c r="ABC830"/>
      <c r="ABD830"/>
      <c r="ABE830"/>
      <c r="ABF830"/>
      <c r="ABG830"/>
      <c r="ABH830"/>
      <c r="ABI830"/>
      <c r="ABJ830"/>
      <c r="ABK830"/>
      <c r="ABL830"/>
      <c r="ABM830"/>
      <c r="ABN830"/>
      <c r="ABO830"/>
      <c r="ABP830"/>
      <c r="ABQ830"/>
      <c r="ABR830"/>
      <c r="ABS830"/>
      <c r="ABT830"/>
      <c r="ABU830"/>
      <c r="ABV830"/>
      <c r="ABW830"/>
      <c r="ABX830"/>
      <c r="ABY830"/>
      <c r="ABZ830"/>
      <c r="ACA830"/>
      <c r="ACB830"/>
      <c r="ACC830"/>
      <c r="ACD830"/>
      <c r="ACE830"/>
      <c r="ACF830"/>
      <c r="ACG830"/>
      <c r="ACH830"/>
      <c r="ACI830"/>
      <c r="ACJ830"/>
      <c r="ACK830"/>
      <c r="ACL830"/>
      <c r="ACM830"/>
      <c r="ACN830"/>
      <c r="ACO830"/>
      <c r="ACP830"/>
      <c r="ACQ830"/>
      <c r="ACR830"/>
      <c r="ACS830"/>
      <c r="ACT830"/>
      <c r="ACU830"/>
      <c r="ACV830"/>
      <c r="ACW830"/>
      <c r="ACX830"/>
      <c r="ACY830"/>
      <c r="ACZ830"/>
      <c r="ADA830"/>
      <c r="ADB830"/>
      <c r="ADC830"/>
      <c r="ADD830"/>
      <c r="ADE830"/>
      <c r="ADF830"/>
      <c r="ADG830"/>
      <c r="ADH830"/>
      <c r="ADI830"/>
      <c r="ADJ830"/>
      <c r="ADK830"/>
      <c r="ADL830"/>
      <c r="ADM830"/>
      <c r="ADN830"/>
      <c r="ADO830"/>
      <c r="ADP830"/>
      <c r="ADQ830"/>
      <c r="ADR830"/>
      <c r="ADS830"/>
      <c r="ADT830"/>
      <c r="ADU830"/>
      <c r="ADV830"/>
      <c r="ADW830"/>
      <c r="ADX830"/>
      <c r="ADY830"/>
      <c r="ADZ830"/>
      <c r="AEA830"/>
      <c r="AEB830"/>
      <c r="AEC830"/>
      <c r="AED830"/>
      <c r="AEE830"/>
      <c r="AEF830"/>
      <c r="AEG830"/>
      <c r="AEH830"/>
      <c r="AEI830"/>
      <c r="AEJ830"/>
      <c r="AEK830"/>
      <c r="AEL830"/>
      <c r="AEM830"/>
      <c r="AEN830"/>
      <c r="AEO830"/>
      <c r="AEP830"/>
      <c r="AEQ830"/>
      <c r="AER830"/>
      <c r="AES830"/>
      <c r="AET830"/>
      <c r="AEU830"/>
      <c r="AEV830"/>
      <c r="AEW830"/>
      <c r="AEX830"/>
      <c r="AEY830"/>
      <c r="AEZ830"/>
      <c r="AFA830"/>
      <c r="AFB830"/>
      <c r="AFC830"/>
      <c r="AFD830"/>
      <c r="AFE830"/>
      <c r="AFF830"/>
      <c r="AFG830"/>
      <c r="AFH830"/>
      <c r="AFI830"/>
      <c r="AFJ830"/>
      <c r="AFK830"/>
      <c r="AFL830"/>
      <c r="AFM830"/>
      <c r="AFN830"/>
      <c r="AFO830"/>
      <c r="AFP830"/>
      <c r="AFQ830"/>
      <c r="AFR830"/>
      <c r="AFS830"/>
      <c r="AFT830"/>
      <c r="AFU830"/>
      <c r="AFV830"/>
      <c r="AFW830"/>
      <c r="AFX830"/>
      <c r="AFY830"/>
      <c r="AFZ830"/>
      <c r="AGA830"/>
      <c r="AGB830"/>
      <c r="AGC830"/>
      <c r="AGD830"/>
      <c r="AGE830"/>
      <c r="AGF830"/>
      <c r="AGG830"/>
      <c r="AGH830"/>
      <c r="AGI830"/>
      <c r="AGJ830"/>
      <c r="AGK830"/>
      <c r="AGL830"/>
      <c r="AGM830"/>
      <c r="AGN830"/>
      <c r="AGO830"/>
      <c r="AGP830"/>
      <c r="AGQ830"/>
      <c r="AGR830"/>
      <c r="AGS830"/>
      <c r="AGT830"/>
      <c r="AGU830"/>
      <c r="AGV830"/>
      <c r="AGW830"/>
      <c r="AGX830"/>
      <c r="AGY830"/>
      <c r="AGZ830"/>
      <c r="AHA830"/>
      <c r="AHB830"/>
      <c r="AHC830"/>
      <c r="AHD830"/>
      <c r="AHE830"/>
      <c r="AHF830"/>
      <c r="AHG830"/>
      <c r="AHH830"/>
      <c r="AHI830"/>
      <c r="AHJ830"/>
      <c r="AHK830"/>
      <c r="AHL830"/>
      <c r="AHM830"/>
      <c r="AHN830"/>
      <c r="AHO830"/>
      <c r="AHP830"/>
      <c r="AHQ830"/>
      <c r="AHR830"/>
      <c r="AHS830"/>
      <c r="AHT830"/>
      <c r="AHU830"/>
      <c r="AHV830"/>
      <c r="AHW830"/>
      <c r="AHX830"/>
      <c r="AHY830"/>
      <c r="AHZ830"/>
      <c r="AIA830"/>
      <c r="AIB830"/>
      <c r="AIC830"/>
      <c r="AID830"/>
      <c r="AIE830"/>
      <c r="AIF830"/>
      <c r="AIG830"/>
      <c r="AIH830"/>
      <c r="AII830"/>
      <c r="AIJ830"/>
      <c r="AIK830"/>
      <c r="AIL830"/>
      <c r="AIM830"/>
      <c r="AIN830"/>
      <c r="AIO830"/>
      <c r="AIP830"/>
      <c r="AIQ830"/>
      <c r="AIR830"/>
      <c r="AIS830"/>
      <c r="AIT830"/>
      <c r="AIU830"/>
      <c r="AIV830"/>
      <c r="AIW830"/>
      <c r="AIX830"/>
      <c r="AIY830"/>
      <c r="AIZ830"/>
      <c r="AJA830"/>
      <c r="AJB830"/>
      <c r="AJC830"/>
      <c r="AJD830"/>
      <c r="AJE830"/>
      <c r="AJF830"/>
      <c r="AJG830"/>
      <c r="AJH830"/>
      <c r="AJI830"/>
      <c r="AJJ830"/>
      <c r="AJK830"/>
      <c r="AJL830"/>
      <c r="AJM830"/>
      <c r="AJN830"/>
      <c r="AJO830"/>
      <c r="AJP830"/>
      <c r="AJQ830"/>
      <c r="AJR830"/>
      <c r="AJS830"/>
      <c r="AJT830"/>
      <c r="AJU830"/>
      <c r="AJV830"/>
      <c r="AJW830"/>
      <c r="AJX830"/>
      <c r="AJY830"/>
      <c r="AJZ830"/>
      <c r="AKA830"/>
      <c r="AKB830"/>
      <c r="AKC830"/>
      <c r="AKD830"/>
      <c r="AKE830"/>
      <c r="AKF830"/>
      <c r="AKG830"/>
      <c r="AKH830"/>
      <c r="AKI830"/>
      <c r="AKJ830"/>
      <c r="AKK830"/>
      <c r="AKL830"/>
      <c r="AKM830"/>
      <c r="AKN830"/>
      <c r="AKO830"/>
      <c r="AKP830"/>
      <c r="AKQ830"/>
      <c r="AKR830"/>
      <c r="AKS830"/>
      <c r="AKT830"/>
      <c r="AKU830"/>
      <c r="AKV830"/>
      <c r="AKW830"/>
      <c r="AKX830"/>
      <c r="AKY830"/>
      <c r="AKZ830"/>
      <c r="ALA830"/>
      <c r="ALB830"/>
      <c r="ALC830"/>
      <c r="ALD830"/>
      <c r="ALE830"/>
      <c r="ALF830"/>
      <c r="ALG830"/>
      <c r="ALH830"/>
      <c r="ALI830"/>
      <c r="ALJ830"/>
      <c r="ALK830"/>
      <c r="ALL830"/>
      <c r="ALM830"/>
      <c r="ALN830"/>
      <c r="ALO830"/>
      <c r="ALP830"/>
      <c r="ALQ830"/>
      <c r="ALR830"/>
      <c r="ALS830"/>
      <c r="ALT830"/>
      <c r="ALU830"/>
      <c r="ALV830"/>
      <c r="ALW830"/>
      <c r="ALX830"/>
      <c r="ALY830"/>
      <c r="ALZ830"/>
      <c r="AMA830"/>
      <c r="AMB830"/>
      <c r="AMC830"/>
      <c r="AMD830"/>
      <c r="AME830"/>
      <c r="AMF830"/>
      <c r="AMG830"/>
      <c r="AMH830"/>
      <c r="AMI830"/>
      <c r="AMJ830"/>
    </row>
    <row r="831" spans="1:1024" ht="31.5" x14ac:dyDescent="0.25">
      <c r="A831" s="252">
        <v>4</v>
      </c>
      <c r="B831" s="253" t="s">
        <v>52</v>
      </c>
      <c r="C831" s="253">
        <v>2</v>
      </c>
      <c r="D831" s="253" t="s">
        <v>52</v>
      </c>
      <c r="E831" s="253">
        <v>11</v>
      </c>
      <c r="F831" s="254" t="s">
        <v>138</v>
      </c>
      <c r="G831" s="255" t="s">
        <v>198</v>
      </c>
      <c r="H831" s="256" t="s">
        <v>140</v>
      </c>
      <c r="I831" s="257">
        <v>4</v>
      </c>
      <c r="J831" s="258">
        <v>1.7500000000000002E-2</v>
      </c>
      <c r="K831" s="258">
        <v>7.4999999999999997E-3</v>
      </c>
      <c r="L831" s="259">
        <f t="shared" si="250"/>
        <v>2.5000000000000001E-2</v>
      </c>
      <c r="M831" s="259">
        <f t="shared" si="251"/>
        <v>0.1</v>
      </c>
      <c r="N831" s="260">
        <f t="shared" si="252"/>
        <v>0.2666</v>
      </c>
      <c r="O831" s="261">
        <f t="shared" si="253"/>
        <v>0.12665999999999999</v>
      </c>
      <c r="P831" s="262">
        <f t="shared" si="254"/>
        <v>7.3489938206077695E-8</v>
      </c>
      <c r="Q831" s="242"/>
      <c r="R831" s="243"/>
      <c r="S831" s="263">
        <f t="shared" si="255"/>
        <v>0</v>
      </c>
      <c r="T831" s="263">
        <f t="shared" si="256"/>
        <v>0</v>
      </c>
      <c r="U831" s="83"/>
      <c r="V831" s="310" t="e">
        <f t="shared" si="257"/>
        <v>#DIV/0!</v>
      </c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  <c r="MM831"/>
      <c r="MN831"/>
      <c r="MO831"/>
      <c r="MP831"/>
      <c r="MQ831"/>
      <c r="MR831"/>
      <c r="MS831"/>
      <c r="MT831"/>
      <c r="MU831"/>
      <c r="MV831"/>
      <c r="MW831"/>
      <c r="MX831"/>
      <c r="MY831"/>
      <c r="MZ831"/>
      <c r="NA831"/>
      <c r="NB831"/>
      <c r="NC831"/>
      <c r="ND831"/>
      <c r="NE831"/>
      <c r="NF831"/>
      <c r="NG831"/>
      <c r="NH831"/>
      <c r="NI831"/>
      <c r="NJ831"/>
      <c r="NK831"/>
      <c r="NL831"/>
      <c r="NM831"/>
      <c r="NN831"/>
      <c r="NO831"/>
      <c r="NP831"/>
      <c r="NQ831"/>
      <c r="NR831"/>
      <c r="NS831"/>
      <c r="NT831"/>
      <c r="NU831"/>
      <c r="NV831"/>
      <c r="NW831"/>
      <c r="NX831"/>
      <c r="NY831"/>
      <c r="NZ831"/>
      <c r="OA831"/>
      <c r="OB831"/>
      <c r="OC831"/>
      <c r="OD831"/>
      <c r="OE831"/>
      <c r="OF831"/>
      <c r="OG831"/>
      <c r="OH831"/>
      <c r="OI831"/>
      <c r="OJ831"/>
      <c r="OK831"/>
      <c r="OL831"/>
      <c r="OM831"/>
      <c r="ON831"/>
      <c r="OO831"/>
      <c r="OP831"/>
      <c r="OQ831"/>
      <c r="OR831"/>
      <c r="OS831"/>
      <c r="OT831"/>
      <c r="OU831"/>
      <c r="OV831"/>
      <c r="OW831"/>
      <c r="OX831"/>
      <c r="OY831"/>
      <c r="OZ831"/>
      <c r="PA831"/>
      <c r="PB831"/>
      <c r="PC831"/>
      <c r="PD831"/>
      <c r="PE831"/>
      <c r="PF831"/>
      <c r="PG831"/>
      <c r="PH831"/>
      <c r="PI831"/>
      <c r="PJ831"/>
      <c r="PK831"/>
      <c r="PL831"/>
      <c r="PM831"/>
      <c r="PN831"/>
      <c r="PO831"/>
      <c r="PP831"/>
      <c r="PQ831"/>
      <c r="PR831"/>
      <c r="PS831"/>
      <c r="PT831"/>
      <c r="PU831"/>
      <c r="PV831"/>
      <c r="PW831"/>
      <c r="PX831"/>
      <c r="PY831"/>
      <c r="PZ831"/>
      <c r="QA831"/>
      <c r="QB831"/>
      <c r="QC831"/>
      <c r="QD831"/>
      <c r="QE831"/>
      <c r="QF831"/>
      <c r="QG831"/>
      <c r="QH831"/>
      <c r="QI831"/>
      <c r="QJ831"/>
      <c r="QK831"/>
      <c r="QL831"/>
      <c r="QM831"/>
      <c r="QN831"/>
      <c r="QO831"/>
      <c r="QP831"/>
      <c r="QQ831"/>
      <c r="QR831"/>
      <c r="QS831"/>
      <c r="QT831"/>
      <c r="QU831"/>
      <c r="QV831"/>
      <c r="QW831"/>
      <c r="QX831"/>
      <c r="QY831"/>
      <c r="QZ831"/>
      <c r="RA831"/>
      <c r="RB831"/>
      <c r="RC831"/>
      <c r="RD831"/>
      <c r="RE831"/>
      <c r="RF831"/>
      <c r="RG831"/>
      <c r="RH831"/>
      <c r="RI831"/>
      <c r="RJ831"/>
      <c r="RK831"/>
      <c r="RL831"/>
      <c r="RM831"/>
      <c r="RN831"/>
      <c r="RO831"/>
      <c r="RP831"/>
      <c r="RQ831"/>
      <c r="RR831"/>
      <c r="RS831"/>
      <c r="RT831"/>
      <c r="RU831"/>
      <c r="RV831"/>
      <c r="RW831"/>
      <c r="RX831"/>
      <c r="RY831"/>
      <c r="RZ831"/>
      <c r="SA831"/>
      <c r="SB831"/>
      <c r="SC831"/>
      <c r="SD831"/>
      <c r="SE831"/>
      <c r="SF831"/>
      <c r="SG831"/>
      <c r="SH831"/>
      <c r="SI831"/>
      <c r="SJ831"/>
      <c r="SK831"/>
      <c r="SL831"/>
      <c r="SM831"/>
      <c r="SN831"/>
      <c r="SO831"/>
      <c r="SP831"/>
      <c r="SQ831"/>
      <c r="SR831"/>
      <c r="SS831"/>
      <c r="ST831"/>
      <c r="SU831"/>
      <c r="SV831"/>
      <c r="SW831"/>
      <c r="SX831"/>
      <c r="SY831"/>
      <c r="SZ831"/>
      <c r="TA831"/>
      <c r="TB831"/>
      <c r="TC831"/>
      <c r="TD831"/>
      <c r="TE831"/>
      <c r="TF831"/>
      <c r="TG831"/>
      <c r="TH831"/>
      <c r="TI831"/>
      <c r="TJ831"/>
      <c r="TK831"/>
      <c r="TL831"/>
      <c r="TM831"/>
      <c r="TN831"/>
      <c r="TO831"/>
      <c r="TP831"/>
      <c r="TQ831"/>
      <c r="TR831"/>
      <c r="TS831"/>
      <c r="TT831"/>
      <c r="TU831"/>
      <c r="TV831"/>
      <c r="TW831"/>
      <c r="TX831"/>
      <c r="TY831"/>
      <c r="TZ831"/>
      <c r="UA831"/>
      <c r="UB831"/>
      <c r="UC831"/>
      <c r="UD831"/>
      <c r="UE831"/>
      <c r="UF831"/>
      <c r="UG831"/>
      <c r="UH831"/>
      <c r="UI831"/>
      <c r="UJ831"/>
      <c r="UK831"/>
      <c r="UL831"/>
      <c r="UM831"/>
      <c r="UN831"/>
      <c r="UO831"/>
      <c r="UP831"/>
      <c r="UQ831"/>
      <c r="UR831"/>
      <c r="US831"/>
      <c r="UT831"/>
      <c r="UU831"/>
      <c r="UV831"/>
      <c r="UW831"/>
      <c r="UX831"/>
      <c r="UY831"/>
      <c r="UZ831"/>
      <c r="VA831"/>
      <c r="VB831"/>
      <c r="VC831"/>
      <c r="VD831"/>
      <c r="VE831"/>
      <c r="VF831"/>
      <c r="VG831"/>
      <c r="VH831"/>
      <c r="VI831"/>
      <c r="VJ831"/>
      <c r="VK831"/>
      <c r="VL831"/>
      <c r="VM831"/>
      <c r="VN831"/>
      <c r="VO831"/>
      <c r="VP831"/>
      <c r="VQ831"/>
      <c r="VR831"/>
      <c r="VS831"/>
      <c r="VT831"/>
      <c r="VU831"/>
      <c r="VV831"/>
      <c r="VW831"/>
      <c r="VX831"/>
      <c r="VY831"/>
      <c r="VZ831"/>
      <c r="WA831"/>
      <c r="WB831"/>
      <c r="WC831"/>
      <c r="WD831"/>
      <c r="WE831"/>
      <c r="WF831"/>
      <c r="WG831"/>
      <c r="WH831"/>
      <c r="WI831"/>
      <c r="WJ831"/>
      <c r="WK831"/>
      <c r="WL831"/>
      <c r="WM831"/>
      <c r="WN831"/>
      <c r="WO831"/>
      <c r="WP831"/>
      <c r="WQ831"/>
      <c r="WR831"/>
      <c r="WS831"/>
      <c r="WT831"/>
      <c r="WU831"/>
      <c r="WV831"/>
      <c r="WW831"/>
      <c r="WX831"/>
      <c r="WY831"/>
      <c r="WZ831"/>
      <c r="XA831"/>
      <c r="XB831"/>
      <c r="XC831"/>
      <c r="XD831"/>
      <c r="XE831"/>
      <c r="XF831"/>
      <c r="XG831"/>
      <c r="XH831"/>
      <c r="XI831"/>
      <c r="XJ831"/>
      <c r="XK831"/>
      <c r="XL831"/>
      <c r="XM831"/>
      <c r="XN831"/>
      <c r="XO831"/>
      <c r="XP831"/>
      <c r="XQ831"/>
      <c r="XR831"/>
      <c r="XS831"/>
      <c r="XT831"/>
      <c r="XU831"/>
      <c r="XV831"/>
      <c r="XW831"/>
      <c r="XX831"/>
      <c r="XY831"/>
      <c r="XZ831"/>
      <c r="YA831"/>
      <c r="YB831"/>
      <c r="YC831"/>
      <c r="YD831"/>
      <c r="YE831"/>
      <c r="YF831"/>
      <c r="YG831"/>
      <c r="YH831"/>
      <c r="YI831"/>
      <c r="YJ831"/>
      <c r="YK831"/>
      <c r="YL831"/>
      <c r="YM831"/>
      <c r="YN831"/>
      <c r="YO831"/>
      <c r="YP831"/>
      <c r="YQ831"/>
      <c r="YR831"/>
      <c r="YS831"/>
      <c r="YT831"/>
      <c r="YU831"/>
      <c r="YV831"/>
      <c r="YW831"/>
      <c r="YX831"/>
      <c r="YY831"/>
      <c r="YZ831"/>
      <c r="ZA831"/>
      <c r="ZB831"/>
      <c r="ZC831"/>
      <c r="ZD831"/>
      <c r="ZE831"/>
      <c r="ZF831"/>
      <c r="ZG831"/>
      <c r="ZH831"/>
      <c r="ZI831"/>
      <c r="ZJ831"/>
      <c r="ZK831"/>
      <c r="ZL831"/>
      <c r="ZM831"/>
      <c r="ZN831"/>
      <c r="ZO831"/>
      <c r="ZP831"/>
      <c r="ZQ831"/>
      <c r="ZR831"/>
      <c r="ZS831"/>
      <c r="ZT831"/>
      <c r="ZU831"/>
      <c r="ZV831"/>
      <c r="ZW831"/>
      <c r="ZX831"/>
      <c r="ZY831"/>
      <c r="ZZ831"/>
      <c r="AAA831"/>
      <c r="AAB831"/>
      <c r="AAC831"/>
      <c r="AAD831"/>
      <c r="AAE831"/>
      <c r="AAF831"/>
      <c r="AAG831"/>
      <c r="AAH831"/>
      <c r="AAI831"/>
      <c r="AAJ831"/>
      <c r="AAK831"/>
      <c r="AAL831"/>
      <c r="AAM831"/>
      <c r="AAN831"/>
      <c r="AAO831"/>
      <c r="AAP831"/>
      <c r="AAQ831"/>
      <c r="AAR831"/>
      <c r="AAS831"/>
      <c r="AAT831"/>
      <c r="AAU831"/>
      <c r="AAV831"/>
      <c r="AAW831"/>
      <c r="AAX831"/>
      <c r="AAY831"/>
      <c r="AAZ831"/>
      <c r="ABA831"/>
      <c r="ABB831"/>
      <c r="ABC831"/>
      <c r="ABD831"/>
      <c r="ABE831"/>
      <c r="ABF831"/>
      <c r="ABG831"/>
      <c r="ABH831"/>
      <c r="ABI831"/>
      <c r="ABJ831"/>
      <c r="ABK831"/>
      <c r="ABL831"/>
      <c r="ABM831"/>
      <c r="ABN831"/>
      <c r="ABO831"/>
      <c r="ABP831"/>
      <c r="ABQ831"/>
      <c r="ABR831"/>
      <c r="ABS831"/>
      <c r="ABT831"/>
      <c r="ABU831"/>
      <c r="ABV831"/>
      <c r="ABW831"/>
      <c r="ABX831"/>
      <c r="ABY831"/>
      <c r="ABZ831"/>
      <c r="ACA831"/>
      <c r="ACB831"/>
      <c r="ACC831"/>
      <c r="ACD831"/>
      <c r="ACE831"/>
      <c r="ACF831"/>
      <c r="ACG831"/>
      <c r="ACH831"/>
      <c r="ACI831"/>
      <c r="ACJ831"/>
      <c r="ACK831"/>
      <c r="ACL831"/>
      <c r="ACM831"/>
      <c r="ACN831"/>
      <c r="ACO831"/>
      <c r="ACP831"/>
      <c r="ACQ831"/>
      <c r="ACR831"/>
      <c r="ACS831"/>
      <c r="ACT831"/>
      <c r="ACU831"/>
      <c r="ACV831"/>
      <c r="ACW831"/>
      <c r="ACX831"/>
      <c r="ACY831"/>
      <c r="ACZ831"/>
      <c r="ADA831"/>
      <c r="ADB831"/>
      <c r="ADC831"/>
      <c r="ADD831"/>
      <c r="ADE831"/>
      <c r="ADF831"/>
      <c r="ADG831"/>
      <c r="ADH831"/>
      <c r="ADI831"/>
      <c r="ADJ831"/>
      <c r="ADK831"/>
      <c r="ADL831"/>
      <c r="ADM831"/>
      <c r="ADN831"/>
      <c r="ADO831"/>
      <c r="ADP831"/>
      <c r="ADQ831"/>
      <c r="ADR831"/>
      <c r="ADS831"/>
      <c r="ADT831"/>
      <c r="ADU831"/>
      <c r="ADV831"/>
      <c r="ADW831"/>
      <c r="ADX831"/>
      <c r="ADY831"/>
      <c r="ADZ831"/>
      <c r="AEA831"/>
      <c r="AEB831"/>
      <c r="AEC831"/>
      <c r="AED831"/>
      <c r="AEE831"/>
      <c r="AEF831"/>
      <c r="AEG831"/>
      <c r="AEH831"/>
      <c r="AEI831"/>
      <c r="AEJ831"/>
      <c r="AEK831"/>
      <c r="AEL831"/>
      <c r="AEM831"/>
      <c r="AEN831"/>
      <c r="AEO831"/>
      <c r="AEP831"/>
      <c r="AEQ831"/>
      <c r="AER831"/>
      <c r="AES831"/>
      <c r="AET831"/>
      <c r="AEU831"/>
      <c r="AEV831"/>
      <c r="AEW831"/>
      <c r="AEX831"/>
      <c r="AEY831"/>
      <c r="AEZ831"/>
      <c r="AFA831"/>
      <c r="AFB831"/>
      <c r="AFC831"/>
      <c r="AFD831"/>
      <c r="AFE831"/>
      <c r="AFF831"/>
      <c r="AFG831"/>
      <c r="AFH831"/>
      <c r="AFI831"/>
      <c r="AFJ831"/>
      <c r="AFK831"/>
      <c r="AFL831"/>
      <c r="AFM831"/>
      <c r="AFN831"/>
      <c r="AFO831"/>
      <c r="AFP831"/>
      <c r="AFQ831"/>
      <c r="AFR831"/>
      <c r="AFS831"/>
      <c r="AFT831"/>
      <c r="AFU831"/>
      <c r="AFV831"/>
      <c r="AFW831"/>
      <c r="AFX831"/>
      <c r="AFY831"/>
      <c r="AFZ831"/>
      <c r="AGA831"/>
      <c r="AGB831"/>
      <c r="AGC831"/>
      <c r="AGD831"/>
      <c r="AGE831"/>
      <c r="AGF831"/>
      <c r="AGG831"/>
      <c r="AGH831"/>
      <c r="AGI831"/>
      <c r="AGJ831"/>
      <c r="AGK831"/>
      <c r="AGL831"/>
      <c r="AGM831"/>
      <c r="AGN831"/>
      <c r="AGO831"/>
      <c r="AGP831"/>
      <c r="AGQ831"/>
      <c r="AGR831"/>
      <c r="AGS831"/>
      <c r="AGT831"/>
      <c r="AGU831"/>
      <c r="AGV831"/>
      <c r="AGW831"/>
      <c r="AGX831"/>
      <c r="AGY831"/>
      <c r="AGZ831"/>
      <c r="AHA831"/>
      <c r="AHB831"/>
      <c r="AHC831"/>
      <c r="AHD831"/>
      <c r="AHE831"/>
      <c r="AHF831"/>
      <c r="AHG831"/>
      <c r="AHH831"/>
      <c r="AHI831"/>
      <c r="AHJ831"/>
      <c r="AHK831"/>
      <c r="AHL831"/>
      <c r="AHM831"/>
      <c r="AHN831"/>
      <c r="AHO831"/>
      <c r="AHP831"/>
      <c r="AHQ831"/>
      <c r="AHR831"/>
      <c r="AHS831"/>
      <c r="AHT831"/>
      <c r="AHU831"/>
      <c r="AHV831"/>
      <c r="AHW831"/>
      <c r="AHX831"/>
      <c r="AHY831"/>
      <c r="AHZ831"/>
      <c r="AIA831"/>
      <c r="AIB831"/>
      <c r="AIC831"/>
      <c r="AID831"/>
      <c r="AIE831"/>
      <c r="AIF831"/>
      <c r="AIG831"/>
      <c r="AIH831"/>
      <c r="AII831"/>
      <c r="AIJ831"/>
      <c r="AIK831"/>
      <c r="AIL831"/>
      <c r="AIM831"/>
      <c r="AIN831"/>
      <c r="AIO831"/>
      <c r="AIP831"/>
      <c r="AIQ831"/>
      <c r="AIR831"/>
      <c r="AIS831"/>
      <c r="AIT831"/>
      <c r="AIU831"/>
      <c r="AIV831"/>
      <c r="AIW831"/>
      <c r="AIX831"/>
      <c r="AIY831"/>
      <c r="AIZ831"/>
      <c r="AJA831"/>
      <c r="AJB831"/>
      <c r="AJC831"/>
      <c r="AJD831"/>
      <c r="AJE831"/>
      <c r="AJF831"/>
      <c r="AJG831"/>
      <c r="AJH831"/>
      <c r="AJI831"/>
      <c r="AJJ831"/>
      <c r="AJK831"/>
      <c r="AJL831"/>
      <c r="AJM831"/>
      <c r="AJN831"/>
      <c r="AJO831"/>
      <c r="AJP831"/>
      <c r="AJQ831"/>
      <c r="AJR831"/>
      <c r="AJS831"/>
      <c r="AJT831"/>
      <c r="AJU831"/>
      <c r="AJV831"/>
      <c r="AJW831"/>
      <c r="AJX831"/>
      <c r="AJY831"/>
      <c r="AJZ831"/>
      <c r="AKA831"/>
      <c r="AKB831"/>
      <c r="AKC831"/>
      <c r="AKD831"/>
      <c r="AKE831"/>
      <c r="AKF831"/>
      <c r="AKG831"/>
      <c r="AKH831"/>
      <c r="AKI831"/>
      <c r="AKJ831"/>
      <c r="AKK831"/>
      <c r="AKL831"/>
      <c r="AKM831"/>
      <c r="AKN831"/>
      <c r="AKO831"/>
      <c r="AKP831"/>
      <c r="AKQ831"/>
      <c r="AKR831"/>
      <c r="AKS831"/>
      <c r="AKT831"/>
      <c r="AKU831"/>
      <c r="AKV831"/>
      <c r="AKW831"/>
      <c r="AKX831"/>
      <c r="AKY831"/>
      <c r="AKZ831"/>
      <c r="ALA831"/>
      <c r="ALB831"/>
      <c r="ALC831"/>
      <c r="ALD831"/>
      <c r="ALE831"/>
      <c r="ALF831"/>
      <c r="ALG831"/>
      <c r="ALH831"/>
      <c r="ALI831"/>
      <c r="ALJ831"/>
      <c r="ALK831"/>
      <c r="ALL831"/>
      <c r="ALM831"/>
      <c r="ALN831"/>
      <c r="ALO831"/>
      <c r="ALP831"/>
      <c r="ALQ831"/>
      <c r="ALR831"/>
      <c r="ALS831"/>
      <c r="ALT831"/>
      <c r="ALU831"/>
      <c r="ALV831"/>
      <c r="ALW831"/>
      <c r="ALX831"/>
      <c r="ALY831"/>
      <c r="ALZ831"/>
      <c r="AMA831"/>
      <c r="AMB831"/>
      <c r="AMC831"/>
      <c r="AMD831"/>
      <c r="AME831"/>
      <c r="AMF831"/>
      <c r="AMG831"/>
      <c r="AMH831"/>
      <c r="AMI831"/>
      <c r="AMJ831"/>
    </row>
    <row r="832" spans="1:1024" ht="31.5" x14ac:dyDescent="0.25">
      <c r="A832" s="252">
        <v>4</v>
      </c>
      <c r="B832" s="253" t="s">
        <v>52</v>
      </c>
      <c r="C832" s="253">
        <v>2</v>
      </c>
      <c r="D832" s="253" t="s">
        <v>52</v>
      </c>
      <c r="E832" s="253">
        <v>12</v>
      </c>
      <c r="F832" s="254" t="s">
        <v>138</v>
      </c>
      <c r="G832" s="255" t="s">
        <v>175</v>
      </c>
      <c r="H832" s="256" t="s">
        <v>140</v>
      </c>
      <c r="I832" s="257">
        <v>24</v>
      </c>
      <c r="J832" s="258">
        <v>5.1666666666666701E-2</v>
      </c>
      <c r="K832" s="258">
        <v>2.0833333333333301E-2</v>
      </c>
      <c r="L832" s="259">
        <f t="shared" si="250"/>
        <v>7.2500000000000009E-2</v>
      </c>
      <c r="M832" s="259">
        <f t="shared" si="251"/>
        <v>1.7400000000000002</v>
      </c>
      <c r="N832" s="260">
        <f t="shared" si="252"/>
        <v>0.2666</v>
      </c>
      <c r="O832" s="261">
        <f t="shared" si="253"/>
        <v>2.2038840000000004</v>
      </c>
      <c r="P832" s="262">
        <f t="shared" si="254"/>
        <v>1.2787249247857522E-6</v>
      </c>
      <c r="Q832" s="242"/>
      <c r="R832" s="243"/>
      <c r="S832" s="263">
        <f t="shared" si="255"/>
        <v>0</v>
      </c>
      <c r="T832" s="263">
        <f t="shared" si="256"/>
        <v>0</v>
      </c>
      <c r="U832" s="83"/>
      <c r="V832" s="310" t="e">
        <f t="shared" si="257"/>
        <v>#DIV/0!</v>
      </c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  <c r="ML832"/>
      <c r="MM832"/>
      <c r="MN832"/>
      <c r="MO832"/>
      <c r="MP832"/>
      <c r="MQ832"/>
      <c r="MR832"/>
      <c r="MS832"/>
      <c r="MT832"/>
      <c r="MU832"/>
      <c r="MV832"/>
      <c r="MW832"/>
      <c r="MX832"/>
      <c r="MY832"/>
      <c r="MZ832"/>
      <c r="NA832"/>
      <c r="NB832"/>
      <c r="NC832"/>
      <c r="ND832"/>
      <c r="NE832"/>
      <c r="NF832"/>
      <c r="NG832"/>
      <c r="NH832"/>
      <c r="NI832"/>
      <c r="NJ832"/>
      <c r="NK832"/>
      <c r="NL832"/>
      <c r="NM832"/>
      <c r="NN832"/>
      <c r="NO832"/>
      <c r="NP832"/>
      <c r="NQ832"/>
      <c r="NR832"/>
      <c r="NS832"/>
      <c r="NT832"/>
      <c r="NU832"/>
      <c r="NV832"/>
      <c r="NW832"/>
      <c r="NX832"/>
      <c r="NY832"/>
      <c r="NZ832"/>
      <c r="OA832"/>
      <c r="OB832"/>
      <c r="OC832"/>
      <c r="OD832"/>
      <c r="OE832"/>
      <c r="OF832"/>
      <c r="OG832"/>
      <c r="OH832"/>
      <c r="OI832"/>
      <c r="OJ832"/>
      <c r="OK832"/>
      <c r="OL832"/>
      <c r="OM832"/>
      <c r="ON832"/>
      <c r="OO832"/>
      <c r="OP832"/>
      <c r="OQ832"/>
      <c r="OR832"/>
      <c r="OS832"/>
      <c r="OT832"/>
      <c r="OU832"/>
      <c r="OV832"/>
      <c r="OW832"/>
      <c r="OX832"/>
      <c r="OY832"/>
      <c r="OZ832"/>
      <c r="PA832"/>
      <c r="PB832"/>
      <c r="PC832"/>
      <c r="PD832"/>
      <c r="PE832"/>
      <c r="PF832"/>
      <c r="PG832"/>
      <c r="PH832"/>
      <c r="PI832"/>
      <c r="PJ832"/>
      <c r="PK832"/>
      <c r="PL832"/>
      <c r="PM832"/>
      <c r="PN832"/>
      <c r="PO832"/>
      <c r="PP832"/>
      <c r="PQ832"/>
      <c r="PR832"/>
      <c r="PS832"/>
      <c r="PT832"/>
      <c r="PU832"/>
      <c r="PV832"/>
      <c r="PW832"/>
      <c r="PX832"/>
      <c r="PY832"/>
      <c r="PZ832"/>
      <c r="QA832"/>
      <c r="QB832"/>
      <c r="QC832"/>
      <c r="QD832"/>
      <c r="QE832"/>
      <c r="QF832"/>
      <c r="QG832"/>
      <c r="QH832"/>
      <c r="QI832"/>
      <c r="QJ832"/>
      <c r="QK832"/>
      <c r="QL832"/>
      <c r="QM832"/>
      <c r="QN832"/>
      <c r="QO832"/>
      <c r="QP832"/>
      <c r="QQ832"/>
      <c r="QR832"/>
      <c r="QS832"/>
      <c r="QT832"/>
      <c r="QU832"/>
      <c r="QV832"/>
      <c r="QW832"/>
      <c r="QX832"/>
      <c r="QY832"/>
      <c r="QZ832"/>
      <c r="RA832"/>
      <c r="RB832"/>
      <c r="RC832"/>
      <c r="RD832"/>
      <c r="RE832"/>
      <c r="RF832"/>
      <c r="RG832"/>
      <c r="RH832"/>
      <c r="RI832"/>
      <c r="RJ832"/>
      <c r="RK832"/>
      <c r="RL832"/>
      <c r="RM832"/>
      <c r="RN832"/>
      <c r="RO832"/>
      <c r="RP832"/>
      <c r="RQ832"/>
      <c r="RR832"/>
      <c r="RS832"/>
      <c r="RT832"/>
      <c r="RU832"/>
      <c r="RV832"/>
      <c r="RW832"/>
      <c r="RX832"/>
      <c r="RY832"/>
      <c r="RZ832"/>
      <c r="SA832"/>
      <c r="SB832"/>
      <c r="SC832"/>
      <c r="SD832"/>
      <c r="SE832"/>
      <c r="SF832"/>
      <c r="SG832"/>
      <c r="SH832"/>
      <c r="SI832"/>
      <c r="SJ832"/>
      <c r="SK832"/>
      <c r="SL832"/>
      <c r="SM832"/>
      <c r="SN832"/>
      <c r="SO832"/>
      <c r="SP832"/>
      <c r="SQ832"/>
      <c r="SR832"/>
      <c r="SS832"/>
      <c r="ST832"/>
      <c r="SU832"/>
      <c r="SV832"/>
      <c r="SW832"/>
      <c r="SX832"/>
      <c r="SY832"/>
      <c r="SZ832"/>
      <c r="TA832"/>
      <c r="TB832"/>
      <c r="TC832"/>
      <c r="TD832"/>
      <c r="TE832"/>
      <c r="TF832"/>
      <c r="TG832"/>
      <c r="TH832"/>
      <c r="TI832"/>
      <c r="TJ832"/>
      <c r="TK832"/>
      <c r="TL832"/>
      <c r="TM832"/>
      <c r="TN832"/>
      <c r="TO832"/>
      <c r="TP832"/>
      <c r="TQ832"/>
      <c r="TR832"/>
      <c r="TS832"/>
      <c r="TT832"/>
      <c r="TU832"/>
      <c r="TV832"/>
      <c r="TW832"/>
      <c r="TX832"/>
      <c r="TY832"/>
      <c r="TZ832"/>
      <c r="UA832"/>
      <c r="UB832"/>
      <c r="UC832"/>
      <c r="UD832"/>
      <c r="UE832"/>
      <c r="UF832"/>
      <c r="UG832"/>
      <c r="UH832"/>
      <c r="UI832"/>
      <c r="UJ832"/>
      <c r="UK832"/>
      <c r="UL832"/>
      <c r="UM832"/>
      <c r="UN832"/>
      <c r="UO832"/>
      <c r="UP832"/>
      <c r="UQ832"/>
      <c r="UR832"/>
      <c r="US832"/>
      <c r="UT832"/>
      <c r="UU832"/>
      <c r="UV832"/>
      <c r="UW832"/>
      <c r="UX832"/>
      <c r="UY832"/>
      <c r="UZ832"/>
      <c r="VA832"/>
      <c r="VB832"/>
      <c r="VC832"/>
      <c r="VD832"/>
      <c r="VE832"/>
      <c r="VF832"/>
      <c r="VG832"/>
      <c r="VH832"/>
      <c r="VI832"/>
      <c r="VJ832"/>
      <c r="VK832"/>
      <c r="VL832"/>
      <c r="VM832"/>
      <c r="VN832"/>
      <c r="VO832"/>
      <c r="VP832"/>
      <c r="VQ832"/>
      <c r="VR832"/>
      <c r="VS832"/>
      <c r="VT832"/>
      <c r="VU832"/>
      <c r="VV832"/>
      <c r="VW832"/>
      <c r="VX832"/>
      <c r="VY832"/>
      <c r="VZ832"/>
      <c r="WA832"/>
      <c r="WB832"/>
      <c r="WC832"/>
      <c r="WD832"/>
      <c r="WE832"/>
      <c r="WF832"/>
      <c r="WG832"/>
      <c r="WH832"/>
      <c r="WI832"/>
      <c r="WJ832"/>
      <c r="WK832"/>
      <c r="WL832"/>
      <c r="WM832"/>
      <c r="WN832"/>
      <c r="WO832"/>
      <c r="WP832"/>
      <c r="WQ832"/>
      <c r="WR832"/>
      <c r="WS832"/>
      <c r="WT832"/>
      <c r="WU832"/>
      <c r="WV832"/>
      <c r="WW832"/>
      <c r="WX832"/>
      <c r="WY832"/>
      <c r="WZ832"/>
      <c r="XA832"/>
      <c r="XB832"/>
      <c r="XC832"/>
      <c r="XD832"/>
      <c r="XE832"/>
      <c r="XF832"/>
      <c r="XG832"/>
      <c r="XH832"/>
      <c r="XI832"/>
      <c r="XJ832"/>
      <c r="XK832"/>
      <c r="XL832"/>
      <c r="XM832"/>
      <c r="XN832"/>
      <c r="XO832"/>
      <c r="XP832"/>
      <c r="XQ832"/>
      <c r="XR832"/>
      <c r="XS832"/>
      <c r="XT832"/>
      <c r="XU832"/>
      <c r="XV832"/>
      <c r="XW832"/>
      <c r="XX832"/>
      <c r="XY832"/>
      <c r="XZ832"/>
      <c r="YA832"/>
      <c r="YB832"/>
      <c r="YC832"/>
      <c r="YD832"/>
      <c r="YE832"/>
      <c r="YF832"/>
      <c r="YG832"/>
      <c r="YH832"/>
      <c r="YI832"/>
      <c r="YJ832"/>
      <c r="YK832"/>
      <c r="YL832"/>
      <c r="YM832"/>
      <c r="YN832"/>
      <c r="YO832"/>
      <c r="YP832"/>
      <c r="YQ832"/>
      <c r="YR832"/>
      <c r="YS832"/>
      <c r="YT832"/>
      <c r="YU832"/>
      <c r="YV832"/>
      <c r="YW832"/>
      <c r="YX832"/>
      <c r="YY832"/>
      <c r="YZ832"/>
      <c r="ZA832"/>
      <c r="ZB832"/>
      <c r="ZC832"/>
      <c r="ZD832"/>
      <c r="ZE832"/>
      <c r="ZF832"/>
      <c r="ZG832"/>
      <c r="ZH832"/>
      <c r="ZI832"/>
      <c r="ZJ832"/>
      <c r="ZK832"/>
      <c r="ZL832"/>
      <c r="ZM832"/>
      <c r="ZN832"/>
      <c r="ZO832"/>
      <c r="ZP832"/>
      <c r="ZQ832"/>
      <c r="ZR832"/>
      <c r="ZS832"/>
      <c r="ZT832"/>
      <c r="ZU832"/>
      <c r="ZV832"/>
      <c r="ZW832"/>
      <c r="ZX832"/>
      <c r="ZY832"/>
      <c r="ZZ832"/>
      <c r="AAA832"/>
      <c r="AAB832"/>
      <c r="AAC832"/>
      <c r="AAD832"/>
      <c r="AAE832"/>
      <c r="AAF832"/>
      <c r="AAG832"/>
      <c r="AAH832"/>
      <c r="AAI832"/>
      <c r="AAJ832"/>
      <c r="AAK832"/>
      <c r="AAL832"/>
      <c r="AAM832"/>
      <c r="AAN832"/>
      <c r="AAO832"/>
      <c r="AAP832"/>
      <c r="AAQ832"/>
      <c r="AAR832"/>
      <c r="AAS832"/>
      <c r="AAT832"/>
      <c r="AAU832"/>
      <c r="AAV832"/>
      <c r="AAW832"/>
      <c r="AAX832"/>
      <c r="AAY832"/>
      <c r="AAZ832"/>
      <c r="ABA832"/>
      <c r="ABB832"/>
      <c r="ABC832"/>
      <c r="ABD832"/>
      <c r="ABE832"/>
      <c r="ABF832"/>
      <c r="ABG832"/>
      <c r="ABH832"/>
      <c r="ABI832"/>
      <c r="ABJ832"/>
      <c r="ABK832"/>
      <c r="ABL832"/>
      <c r="ABM832"/>
      <c r="ABN832"/>
      <c r="ABO832"/>
      <c r="ABP832"/>
      <c r="ABQ832"/>
      <c r="ABR832"/>
      <c r="ABS832"/>
      <c r="ABT832"/>
      <c r="ABU832"/>
      <c r="ABV832"/>
      <c r="ABW832"/>
      <c r="ABX832"/>
      <c r="ABY832"/>
      <c r="ABZ832"/>
      <c r="ACA832"/>
      <c r="ACB832"/>
      <c r="ACC832"/>
      <c r="ACD832"/>
      <c r="ACE832"/>
      <c r="ACF832"/>
      <c r="ACG832"/>
      <c r="ACH832"/>
      <c r="ACI832"/>
      <c r="ACJ832"/>
      <c r="ACK832"/>
      <c r="ACL832"/>
      <c r="ACM832"/>
      <c r="ACN832"/>
      <c r="ACO832"/>
      <c r="ACP832"/>
      <c r="ACQ832"/>
      <c r="ACR832"/>
      <c r="ACS832"/>
      <c r="ACT832"/>
      <c r="ACU832"/>
      <c r="ACV832"/>
      <c r="ACW832"/>
      <c r="ACX832"/>
      <c r="ACY832"/>
      <c r="ACZ832"/>
      <c r="ADA832"/>
      <c r="ADB832"/>
      <c r="ADC832"/>
      <c r="ADD832"/>
      <c r="ADE832"/>
      <c r="ADF832"/>
      <c r="ADG832"/>
      <c r="ADH832"/>
      <c r="ADI832"/>
      <c r="ADJ832"/>
      <c r="ADK832"/>
      <c r="ADL832"/>
      <c r="ADM832"/>
      <c r="ADN832"/>
      <c r="ADO832"/>
      <c r="ADP832"/>
      <c r="ADQ832"/>
      <c r="ADR832"/>
      <c r="ADS832"/>
      <c r="ADT832"/>
      <c r="ADU832"/>
      <c r="ADV832"/>
      <c r="ADW832"/>
      <c r="ADX832"/>
      <c r="ADY832"/>
      <c r="ADZ832"/>
      <c r="AEA832"/>
      <c r="AEB832"/>
      <c r="AEC832"/>
      <c r="AED832"/>
      <c r="AEE832"/>
      <c r="AEF832"/>
      <c r="AEG832"/>
      <c r="AEH832"/>
      <c r="AEI832"/>
      <c r="AEJ832"/>
      <c r="AEK832"/>
      <c r="AEL832"/>
      <c r="AEM832"/>
      <c r="AEN832"/>
      <c r="AEO832"/>
      <c r="AEP832"/>
      <c r="AEQ832"/>
      <c r="AER832"/>
      <c r="AES832"/>
      <c r="AET832"/>
      <c r="AEU832"/>
      <c r="AEV832"/>
      <c r="AEW832"/>
      <c r="AEX832"/>
      <c r="AEY832"/>
      <c r="AEZ832"/>
      <c r="AFA832"/>
      <c r="AFB832"/>
      <c r="AFC832"/>
      <c r="AFD832"/>
      <c r="AFE832"/>
      <c r="AFF832"/>
      <c r="AFG832"/>
      <c r="AFH832"/>
      <c r="AFI832"/>
      <c r="AFJ832"/>
      <c r="AFK832"/>
      <c r="AFL832"/>
      <c r="AFM832"/>
      <c r="AFN832"/>
      <c r="AFO832"/>
      <c r="AFP832"/>
      <c r="AFQ832"/>
      <c r="AFR832"/>
      <c r="AFS832"/>
      <c r="AFT832"/>
      <c r="AFU832"/>
      <c r="AFV832"/>
      <c r="AFW832"/>
      <c r="AFX832"/>
      <c r="AFY832"/>
      <c r="AFZ832"/>
      <c r="AGA832"/>
      <c r="AGB832"/>
      <c r="AGC832"/>
      <c r="AGD832"/>
      <c r="AGE832"/>
      <c r="AGF832"/>
      <c r="AGG832"/>
      <c r="AGH832"/>
      <c r="AGI832"/>
      <c r="AGJ832"/>
      <c r="AGK832"/>
      <c r="AGL832"/>
      <c r="AGM832"/>
      <c r="AGN832"/>
      <c r="AGO832"/>
      <c r="AGP832"/>
      <c r="AGQ832"/>
      <c r="AGR832"/>
      <c r="AGS832"/>
      <c r="AGT832"/>
      <c r="AGU832"/>
      <c r="AGV832"/>
      <c r="AGW832"/>
      <c r="AGX832"/>
      <c r="AGY832"/>
      <c r="AGZ832"/>
      <c r="AHA832"/>
      <c r="AHB832"/>
      <c r="AHC832"/>
      <c r="AHD832"/>
      <c r="AHE832"/>
      <c r="AHF832"/>
      <c r="AHG832"/>
      <c r="AHH832"/>
      <c r="AHI832"/>
      <c r="AHJ832"/>
      <c r="AHK832"/>
      <c r="AHL832"/>
      <c r="AHM832"/>
      <c r="AHN832"/>
      <c r="AHO832"/>
      <c r="AHP832"/>
      <c r="AHQ832"/>
      <c r="AHR832"/>
      <c r="AHS832"/>
      <c r="AHT832"/>
      <c r="AHU832"/>
      <c r="AHV832"/>
      <c r="AHW832"/>
      <c r="AHX832"/>
      <c r="AHY832"/>
      <c r="AHZ832"/>
      <c r="AIA832"/>
      <c r="AIB832"/>
      <c r="AIC832"/>
      <c r="AID832"/>
      <c r="AIE832"/>
      <c r="AIF832"/>
      <c r="AIG832"/>
      <c r="AIH832"/>
      <c r="AII832"/>
      <c r="AIJ832"/>
      <c r="AIK832"/>
      <c r="AIL832"/>
      <c r="AIM832"/>
      <c r="AIN832"/>
      <c r="AIO832"/>
      <c r="AIP832"/>
      <c r="AIQ832"/>
      <c r="AIR832"/>
      <c r="AIS832"/>
      <c r="AIT832"/>
      <c r="AIU832"/>
      <c r="AIV832"/>
      <c r="AIW832"/>
      <c r="AIX832"/>
      <c r="AIY832"/>
      <c r="AIZ832"/>
      <c r="AJA832"/>
      <c r="AJB832"/>
      <c r="AJC832"/>
      <c r="AJD832"/>
      <c r="AJE832"/>
      <c r="AJF832"/>
      <c r="AJG832"/>
      <c r="AJH832"/>
      <c r="AJI832"/>
      <c r="AJJ832"/>
      <c r="AJK832"/>
      <c r="AJL832"/>
      <c r="AJM832"/>
      <c r="AJN832"/>
      <c r="AJO832"/>
      <c r="AJP832"/>
      <c r="AJQ832"/>
      <c r="AJR832"/>
      <c r="AJS832"/>
      <c r="AJT832"/>
      <c r="AJU832"/>
      <c r="AJV832"/>
      <c r="AJW832"/>
      <c r="AJX832"/>
      <c r="AJY832"/>
      <c r="AJZ832"/>
      <c r="AKA832"/>
      <c r="AKB832"/>
      <c r="AKC832"/>
      <c r="AKD832"/>
      <c r="AKE832"/>
      <c r="AKF832"/>
      <c r="AKG832"/>
      <c r="AKH832"/>
      <c r="AKI832"/>
      <c r="AKJ832"/>
      <c r="AKK832"/>
      <c r="AKL832"/>
      <c r="AKM832"/>
      <c r="AKN832"/>
      <c r="AKO832"/>
      <c r="AKP832"/>
      <c r="AKQ832"/>
      <c r="AKR832"/>
      <c r="AKS832"/>
      <c r="AKT832"/>
      <c r="AKU832"/>
      <c r="AKV832"/>
      <c r="AKW832"/>
      <c r="AKX832"/>
      <c r="AKY832"/>
      <c r="AKZ832"/>
      <c r="ALA832"/>
      <c r="ALB832"/>
      <c r="ALC832"/>
      <c r="ALD832"/>
      <c r="ALE832"/>
      <c r="ALF832"/>
      <c r="ALG832"/>
      <c r="ALH832"/>
      <c r="ALI832"/>
      <c r="ALJ832"/>
      <c r="ALK832"/>
      <c r="ALL832"/>
      <c r="ALM832"/>
      <c r="ALN832"/>
      <c r="ALO832"/>
      <c r="ALP832"/>
      <c r="ALQ832"/>
      <c r="ALR832"/>
      <c r="ALS832"/>
      <c r="ALT832"/>
      <c r="ALU832"/>
      <c r="ALV832"/>
      <c r="ALW832"/>
      <c r="ALX832"/>
      <c r="ALY832"/>
      <c r="ALZ832"/>
      <c r="AMA832"/>
      <c r="AMB832"/>
      <c r="AMC832"/>
      <c r="AMD832"/>
      <c r="AME832"/>
      <c r="AMF832"/>
      <c r="AMG832"/>
      <c r="AMH832"/>
      <c r="AMI832"/>
      <c r="AMJ832"/>
    </row>
    <row r="833" spans="1:1024" ht="31.5" x14ac:dyDescent="0.25">
      <c r="A833" s="252">
        <v>4</v>
      </c>
      <c r="B833" s="253" t="s">
        <v>52</v>
      </c>
      <c r="C833" s="253">
        <v>2</v>
      </c>
      <c r="D833" s="253" t="s">
        <v>52</v>
      </c>
      <c r="E833" s="253">
        <v>13</v>
      </c>
      <c r="F833" s="254" t="s">
        <v>138</v>
      </c>
      <c r="G833" s="255" t="s">
        <v>223</v>
      </c>
      <c r="H833" s="256" t="s">
        <v>140</v>
      </c>
      <c r="I833" s="257">
        <v>64</v>
      </c>
      <c r="J833" s="258">
        <v>6.8750000000000006E-2</v>
      </c>
      <c r="K833" s="258">
        <v>2.78125E-2</v>
      </c>
      <c r="L833" s="259">
        <f t="shared" si="250"/>
        <v>9.6562500000000009E-2</v>
      </c>
      <c r="M833" s="259">
        <f t="shared" si="251"/>
        <v>6.1800000000000006</v>
      </c>
      <c r="N833" s="260">
        <f t="shared" si="252"/>
        <v>0.2666</v>
      </c>
      <c r="O833" s="261">
        <f t="shared" si="253"/>
        <v>7.8275880000000004</v>
      </c>
      <c r="P833" s="262">
        <f t="shared" si="254"/>
        <v>4.5416781811356019E-6</v>
      </c>
      <c r="Q833" s="242"/>
      <c r="R833" s="243"/>
      <c r="S833" s="263">
        <f t="shared" si="255"/>
        <v>0</v>
      </c>
      <c r="T833" s="263">
        <f t="shared" si="256"/>
        <v>0</v>
      </c>
      <c r="U833" s="83"/>
      <c r="V833" s="310" t="e">
        <f t="shared" si="257"/>
        <v>#DIV/0!</v>
      </c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  <c r="MM833"/>
      <c r="MN833"/>
      <c r="MO833"/>
      <c r="MP833"/>
      <c r="MQ833"/>
      <c r="MR833"/>
      <c r="MS833"/>
      <c r="MT833"/>
      <c r="MU833"/>
      <c r="MV833"/>
      <c r="MW833"/>
      <c r="MX833"/>
      <c r="MY833"/>
      <c r="MZ833"/>
      <c r="NA833"/>
      <c r="NB833"/>
      <c r="NC833"/>
      <c r="ND833"/>
      <c r="NE833"/>
      <c r="NF833"/>
      <c r="NG833"/>
      <c r="NH833"/>
      <c r="NI833"/>
      <c r="NJ833"/>
      <c r="NK833"/>
      <c r="NL833"/>
      <c r="NM833"/>
      <c r="NN833"/>
      <c r="NO833"/>
      <c r="NP833"/>
      <c r="NQ833"/>
      <c r="NR833"/>
      <c r="NS833"/>
      <c r="NT833"/>
      <c r="NU833"/>
      <c r="NV833"/>
      <c r="NW833"/>
      <c r="NX833"/>
      <c r="NY833"/>
      <c r="NZ833"/>
      <c r="OA833"/>
      <c r="OB833"/>
      <c r="OC833"/>
      <c r="OD833"/>
      <c r="OE833"/>
      <c r="OF833"/>
      <c r="OG833"/>
      <c r="OH833"/>
      <c r="OI833"/>
      <c r="OJ833"/>
      <c r="OK833"/>
      <c r="OL833"/>
      <c r="OM833"/>
      <c r="ON833"/>
      <c r="OO833"/>
      <c r="OP833"/>
      <c r="OQ833"/>
      <c r="OR833"/>
      <c r="OS833"/>
      <c r="OT833"/>
      <c r="OU833"/>
      <c r="OV833"/>
      <c r="OW833"/>
      <c r="OX833"/>
      <c r="OY833"/>
      <c r="OZ833"/>
      <c r="PA833"/>
      <c r="PB833"/>
      <c r="PC833"/>
      <c r="PD833"/>
      <c r="PE833"/>
      <c r="PF833"/>
      <c r="PG833"/>
      <c r="PH833"/>
      <c r="PI833"/>
      <c r="PJ833"/>
      <c r="PK833"/>
      <c r="PL833"/>
      <c r="PM833"/>
      <c r="PN833"/>
      <c r="PO833"/>
      <c r="PP833"/>
      <c r="PQ833"/>
      <c r="PR833"/>
      <c r="PS833"/>
      <c r="PT833"/>
      <c r="PU833"/>
      <c r="PV833"/>
      <c r="PW833"/>
      <c r="PX833"/>
      <c r="PY833"/>
      <c r="PZ833"/>
      <c r="QA833"/>
      <c r="QB833"/>
      <c r="QC833"/>
      <c r="QD833"/>
      <c r="QE833"/>
      <c r="QF833"/>
      <c r="QG833"/>
      <c r="QH833"/>
      <c r="QI833"/>
      <c r="QJ833"/>
      <c r="QK833"/>
      <c r="QL833"/>
      <c r="QM833"/>
      <c r="QN833"/>
      <c r="QO833"/>
      <c r="QP833"/>
      <c r="QQ833"/>
      <c r="QR833"/>
      <c r="QS833"/>
      <c r="QT833"/>
      <c r="QU833"/>
      <c r="QV833"/>
      <c r="QW833"/>
      <c r="QX833"/>
      <c r="QY833"/>
      <c r="QZ833"/>
      <c r="RA833"/>
      <c r="RB833"/>
      <c r="RC833"/>
      <c r="RD833"/>
      <c r="RE833"/>
      <c r="RF833"/>
      <c r="RG833"/>
      <c r="RH833"/>
      <c r="RI833"/>
      <c r="RJ833"/>
      <c r="RK833"/>
      <c r="RL833"/>
      <c r="RM833"/>
      <c r="RN833"/>
      <c r="RO833"/>
      <c r="RP833"/>
      <c r="RQ833"/>
      <c r="RR833"/>
      <c r="RS833"/>
      <c r="RT833"/>
      <c r="RU833"/>
      <c r="RV833"/>
      <c r="RW833"/>
      <c r="RX833"/>
      <c r="RY833"/>
      <c r="RZ833"/>
      <c r="SA833"/>
      <c r="SB833"/>
      <c r="SC833"/>
      <c r="SD833"/>
      <c r="SE833"/>
      <c r="SF833"/>
      <c r="SG833"/>
      <c r="SH833"/>
      <c r="SI833"/>
      <c r="SJ833"/>
      <c r="SK833"/>
      <c r="SL833"/>
      <c r="SM833"/>
      <c r="SN833"/>
      <c r="SO833"/>
      <c r="SP833"/>
      <c r="SQ833"/>
      <c r="SR833"/>
      <c r="SS833"/>
      <c r="ST833"/>
      <c r="SU833"/>
      <c r="SV833"/>
      <c r="SW833"/>
      <c r="SX833"/>
      <c r="SY833"/>
      <c r="SZ833"/>
      <c r="TA833"/>
      <c r="TB833"/>
      <c r="TC833"/>
      <c r="TD833"/>
      <c r="TE833"/>
      <c r="TF833"/>
      <c r="TG833"/>
      <c r="TH833"/>
      <c r="TI833"/>
      <c r="TJ833"/>
      <c r="TK833"/>
      <c r="TL833"/>
      <c r="TM833"/>
      <c r="TN833"/>
      <c r="TO833"/>
      <c r="TP833"/>
      <c r="TQ833"/>
      <c r="TR833"/>
      <c r="TS833"/>
      <c r="TT833"/>
      <c r="TU833"/>
      <c r="TV833"/>
      <c r="TW833"/>
      <c r="TX833"/>
      <c r="TY833"/>
      <c r="TZ833"/>
      <c r="UA833"/>
      <c r="UB833"/>
      <c r="UC833"/>
      <c r="UD833"/>
      <c r="UE833"/>
      <c r="UF833"/>
      <c r="UG833"/>
      <c r="UH833"/>
      <c r="UI833"/>
      <c r="UJ833"/>
      <c r="UK833"/>
      <c r="UL833"/>
      <c r="UM833"/>
      <c r="UN833"/>
      <c r="UO833"/>
      <c r="UP833"/>
      <c r="UQ833"/>
      <c r="UR833"/>
      <c r="US833"/>
      <c r="UT833"/>
      <c r="UU833"/>
      <c r="UV833"/>
      <c r="UW833"/>
      <c r="UX833"/>
      <c r="UY833"/>
      <c r="UZ833"/>
      <c r="VA833"/>
      <c r="VB833"/>
      <c r="VC833"/>
      <c r="VD833"/>
      <c r="VE833"/>
      <c r="VF833"/>
      <c r="VG833"/>
      <c r="VH833"/>
      <c r="VI833"/>
      <c r="VJ833"/>
      <c r="VK833"/>
      <c r="VL833"/>
      <c r="VM833"/>
      <c r="VN833"/>
      <c r="VO833"/>
      <c r="VP833"/>
      <c r="VQ833"/>
      <c r="VR833"/>
      <c r="VS833"/>
      <c r="VT833"/>
      <c r="VU833"/>
      <c r="VV833"/>
      <c r="VW833"/>
      <c r="VX833"/>
      <c r="VY833"/>
      <c r="VZ833"/>
      <c r="WA833"/>
      <c r="WB833"/>
      <c r="WC833"/>
      <c r="WD833"/>
      <c r="WE833"/>
      <c r="WF833"/>
      <c r="WG833"/>
      <c r="WH833"/>
      <c r="WI833"/>
      <c r="WJ833"/>
      <c r="WK833"/>
      <c r="WL833"/>
      <c r="WM833"/>
      <c r="WN833"/>
      <c r="WO833"/>
      <c r="WP833"/>
      <c r="WQ833"/>
      <c r="WR833"/>
      <c r="WS833"/>
      <c r="WT833"/>
      <c r="WU833"/>
      <c r="WV833"/>
      <c r="WW833"/>
      <c r="WX833"/>
      <c r="WY833"/>
      <c r="WZ833"/>
      <c r="XA833"/>
      <c r="XB833"/>
      <c r="XC833"/>
      <c r="XD833"/>
      <c r="XE833"/>
      <c r="XF833"/>
      <c r="XG833"/>
      <c r="XH833"/>
      <c r="XI833"/>
      <c r="XJ833"/>
      <c r="XK833"/>
      <c r="XL833"/>
      <c r="XM833"/>
      <c r="XN833"/>
      <c r="XO833"/>
      <c r="XP833"/>
      <c r="XQ833"/>
      <c r="XR833"/>
      <c r="XS833"/>
      <c r="XT833"/>
      <c r="XU833"/>
      <c r="XV833"/>
      <c r="XW833"/>
      <c r="XX833"/>
      <c r="XY833"/>
      <c r="XZ833"/>
      <c r="YA833"/>
      <c r="YB833"/>
      <c r="YC833"/>
      <c r="YD833"/>
      <c r="YE833"/>
      <c r="YF833"/>
      <c r="YG833"/>
      <c r="YH833"/>
      <c r="YI833"/>
      <c r="YJ833"/>
      <c r="YK833"/>
      <c r="YL833"/>
      <c r="YM833"/>
      <c r="YN833"/>
      <c r="YO833"/>
      <c r="YP833"/>
      <c r="YQ833"/>
      <c r="YR833"/>
      <c r="YS833"/>
      <c r="YT833"/>
      <c r="YU833"/>
      <c r="YV833"/>
      <c r="YW833"/>
      <c r="YX833"/>
      <c r="YY833"/>
      <c r="YZ833"/>
      <c r="ZA833"/>
      <c r="ZB833"/>
      <c r="ZC833"/>
      <c r="ZD833"/>
      <c r="ZE833"/>
      <c r="ZF833"/>
      <c r="ZG833"/>
      <c r="ZH833"/>
      <c r="ZI833"/>
      <c r="ZJ833"/>
      <c r="ZK833"/>
      <c r="ZL833"/>
      <c r="ZM833"/>
      <c r="ZN833"/>
      <c r="ZO833"/>
      <c r="ZP833"/>
      <c r="ZQ833"/>
      <c r="ZR833"/>
      <c r="ZS833"/>
      <c r="ZT833"/>
      <c r="ZU833"/>
      <c r="ZV833"/>
      <c r="ZW833"/>
      <c r="ZX833"/>
      <c r="ZY833"/>
      <c r="ZZ833"/>
      <c r="AAA833"/>
      <c r="AAB833"/>
      <c r="AAC833"/>
      <c r="AAD833"/>
      <c r="AAE833"/>
      <c r="AAF833"/>
      <c r="AAG833"/>
      <c r="AAH833"/>
      <c r="AAI833"/>
      <c r="AAJ833"/>
      <c r="AAK833"/>
      <c r="AAL833"/>
      <c r="AAM833"/>
      <c r="AAN833"/>
      <c r="AAO833"/>
      <c r="AAP833"/>
      <c r="AAQ833"/>
      <c r="AAR833"/>
      <c r="AAS833"/>
      <c r="AAT833"/>
      <c r="AAU833"/>
      <c r="AAV833"/>
      <c r="AAW833"/>
      <c r="AAX833"/>
      <c r="AAY833"/>
      <c r="AAZ833"/>
      <c r="ABA833"/>
      <c r="ABB833"/>
      <c r="ABC833"/>
      <c r="ABD833"/>
      <c r="ABE833"/>
      <c r="ABF833"/>
      <c r="ABG833"/>
      <c r="ABH833"/>
      <c r="ABI833"/>
      <c r="ABJ833"/>
      <c r="ABK833"/>
      <c r="ABL833"/>
      <c r="ABM833"/>
      <c r="ABN833"/>
      <c r="ABO833"/>
      <c r="ABP833"/>
      <c r="ABQ833"/>
      <c r="ABR833"/>
      <c r="ABS833"/>
      <c r="ABT833"/>
      <c r="ABU833"/>
      <c r="ABV833"/>
      <c r="ABW833"/>
      <c r="ABX833"/>
      <c r="ABY833"/>
      <c r="ABZ833"/>
      <c r="ACA833"/>
      <c r="ACB833"/>
      <c r="ACC833"/>
      <c r="ACD833"/>
      <c r="ACE833"/>
      <c r="ACF833"/>
      <c r="ACG833"/>
      <c r="ACH833"/>
      <c r="ACI833"/>
      <c r="ACJ833"/>
      <c r="ACK833"/>
      <c r="ACL833"/>
      <c r="ACM833"/>
      <c r="ACN833"/>
      <c r="ACO833"/>
      <c r="ACP833"/>
      <c r="ACQ833"/>
      <c r="ACR833"/>
      <c r="ACS833"/>
      <c r="ACT833"/>
      <c r="ACU833"/>
      <c r="ACV833"/>
      <c r="ACW833"/>
      <c r="ACX833"/>
      <c r="ACY833"/>
      <c r="ACZ833"/>
      <c r="ADA833"/>
      <c r="ADB833"/>
      <c r="ADC833"/>
      <c r="ADD833"/>
      <c r="ADE833"/>
      <c r="ADF833"/>
      <c r="ADG833"/>
      <c r="ADH833"/>
      <c r="ADI833"/>
      <c r="ADJ833"/>
      <c r="ADK833"/>
      <c r="ADL833"/>
      <c r="ADM833"/>
      <c r="ADN833"/>
      <c r="ADO833"/>
      <c r="ADP833"/>
      <c r="ADQ833"/>
      <c r="ADR833"/>
      <c r="ADS833"/>
      <c r="ADT833"/>
      <c r="ADU833"/>
      <c r="ADV833"/>
      <c r="ADW833"/>
      <c r="ADX833"/>
      <c r="ADY833"/>
      <c r="ADZ833"/>
      <c r="AEA833"/>
      <c r="AEB833"/>
      <c r="AEC833"/>
      <c r="AED833"/>
      <c r="AEE833"/>
      <c r="AEF833"/>
      <c r="AEG833"/>
      <c r="AEH833"/>
      <c r="AEI833"/>
      <c r="AEJ833"/>
      <c r="AEK833"/>
      <c r="AEL833"/>
      <c r="AEM833"/>
      <c r="AEN833"/>
      <c r="AEO833"/>
      <c r="AEP833"/>
      <c r="AEQ833"/>
      <c r="AER833"/>
      <c r="AES833"/>
      <c r="AET833"/>
      <c r="AEU833"/>
      <c r="AEV833"/>
      <c r="AEW833"/>
      <c r="AEX833"/>
      <c r="AEY833"/>
      <c r="AEZ833"/>
      <c r="AFA833"/>
      <c r="AFB833"/>
      <c r="AFC833"/>
      <c r="AFD833"/>
      <c r="AFE833"/>
      <c r="AFF833"/>
      <c r="AFG833"/>
      <c r="AFH833"/>
      <c r="AFI833"/>
      <c r="AFJ833"/>
      <c r="AFK833"/>
      <c r="AFL833"/>
      <c r="AFM833"/>
      <c r="AFN833"/>
      <c r="AFO833"/>
      <c r="AFP833"/>
      <c r="AFQ833"/>
      <c r="AFR833"/>
      <c r="AFS833"/>
      <c r="AFT833"/>
      <c r="AFU833"/>
      <c r="AFV833"/>
      <c r="AFW833"/>
      <c r="AFX833"/>
      <c r="AFY833"/>
      <c r="AFZ833"/>
      <c r="AGA833"/>
      <c r="AGB833"/>
      <c r="AGC833"/>
      <c r="AGD833"/>
      <c r="AGE833"/>
      <c r="AGF833"/>
      <c r="AGG833"/>
      <c r="AGH833"/>
      <c r="AGI833"/>
      <c r="AGJ833"/>
      <c r="AGK833"/>
      <c r="AGL833"/>
      <c r="AGM833"/>
      <c r="AGN833"/>
      <c r="AGO833"/>
      <c r="AGP833"/>
      <c r="AGQ833"/>
      <c r="AGR833"/>
      <c r="AGS833"/>
      <c r="AGT833"/>
      <c r="AGU833"/>
      <c r="AGV833"/>
      <c r="AGW833"/>
      <c r="AGX833"/>
      <c r="AGY833"/>
      <c r="AGZ833"/>
      <c r="AHA833"/>
      <c r="AHB833"/>
      <c r="AHC833"/>
      <c r="AHD833"/>
      <c r="AHE833"/>
      <c r="AHF833"/>
      <c r="AHG833"/>
      <c r="AHH833"/>
      <c r="AHI833"/>
      <c r="AHJ833"/>
      <c r="AHK833"/>
      <c r="AHL833"/>
      <c r="AHM833"/>
      <c r="AHN833"/>
      <c r="AHO833"/>
      <c r="AHP833"/>
      <c r="AHQ833"/>
      <c r="AHR833"/>
      <c r="AHS833"/>
      <c r="AHT833"/>
      <c r="AHU833"/>
      <c r="AHV833"/>
      <c r="AHW833"/>
      <c r="AHX833"/>
      <c r="AHY833"/>
      <c r="AHZ833"/>
      <c r="AIA833"/>
      <c r="AIB833"/>
      <c r="AIC833"/>
      <c r="AID833"/>
      <c r="AIE833"/>
      <c r="AIF833"/>
      <c r="AIG833"/>
      <c r="AIH833"/>
      <c r="AII833"/>
      <c r="AIJ833"/>
      <c r="AIK833"/>
      <c r="AIL833"/>
      <c r="AIM833"/>
      <c r="AIN833"/>
      <c r="AIO833"/>
      <c r="AIP833"/>
      <c r="AIQ833"/>
      <c r="AIR833"/>
      <c r="AIS833"/>
      <c r="AIT833"/>
      <c r="AIU833"/>
      <c r="AIV833"/>
      <c r="AIW833"/>
      <c r="AIX833"/>
      <c r="AIY833"/>
      <c r="AIZ833"/>
      <c r="AJA833"/>
      <c r="AJB833"/>
      <c r="AJC833"/>
      <c r="AJD833"/>
      <c r="AJE833"/>
      <c r="AJF833"/>
      <c r="AJG833"/>
      <c r="AJH833"/>
      <c r="AJI833"/>
      <c r="AJJ833"/>
      <c r="AJK833"/>
      <c r="AJL833"/>
      <c r="AJM833"/>
      <c r="AJN833"/>
      <c r="AJO833"/>
      <c r="AJP833"/>
      <c r="AJQ833"/>
      <c r="AJR833"/>
      <c r="AJS833"/>
      <c r="AJT833"/>
      <c r="AJU833"/>
      <c r="AJV833"/>
      <c r="AJW833"/>
      <c r="AJX833"/>
      <c r="AJY833"/>
      <c r="AJZ833"/>
      <c r="AKA833"/>
      <c r="AKB833"/>
      <c r="AKC833"/>
      <c r="AKD833"/>
      <c r="AKE833"/>
      <c r="AKF833"/>
      <c r="AKG833"/>
      <c r="AKH833"/>
      <c r="AKI833"/>
      <c r="AKJ833"/>
      <c r="AKK833"/>
      <c r="AKL833"/>
      <c r="AKM833"/>
      <c r="AKN833"/>
      <c r="AKO833"/>
      <c r="AKP833"/>
      <c r="AKQ833"/>
      <c r="AKR833"/>
      <c r="AKS833"/>
      <c r="AKT833"/>
      <c r="AKU833"/>
      <c r="AKV833"/>
      <c r="AKW833"/>
      <c r="AKX833"/>
      <c r="AKY833"/>
      <c r="AKZ833"/>
      <c r="ALA833"/>
      <c r="ALB833"/>
      <c r="ALC833"/>
      <c r="ALD833"/>
      <c r="ALE833"/>
      <c r="ALF833"/>
      <c r="ALG833"/>
      <c r="ALH833"/>
      <c r="ALI833"/>
      <c r="ALJ833"/>
      <c r="ALK833"/>
      <c r="ALL833"/>
      <c r="ALM833"/>
      <c r="ALN833"/>
      <c r="ALO833"/>
      <c r="ALP833"/>
      <c r="ALQ833"/>
      <c r="ALR833"/>
      <c r="ALS833"/>
      <c r="ALT833"/>
      <c r="ALU833"/>
      <c r="ALV833"/>
      <c r="ALW833"/>
      <c r="ALX833"/>
      <c r="ALY833"/>
      <c r="ALZ833"/>
      <c r="AMA833"/>
      <c r="AMB833"/>
      <c r="AMC833"/>
      <c r="AMD833"/>
      <c r="AME833"/>
      <c r="AMF833"/>
      <c r="AMG833"/>
      <c r="AMH833"/>
      <c r="AMI833"/>
      <c r="AMJ833"/>
    </row>
    <row r="834" spans="1:1024" ht="31.5" x14ac:dyDescent="0.25">
      <c r="A834" s="252">
        <v>4</v>
      </c>
      <c r="B834" s="253" t="s">
        <v>52</v>
      </c>
      <c r="C834" s="253">
        <v>2</v>
      </c>
      <c r="D834" s="253" t="s">
        <v>52</v>
      </c>
      <c r="E834" s="253">
        <v>14</v>
      </c>
      <c r="F834" s="254" t="s">
        <v>138</v>
      </c>
      <c r="G834" s="255" t="s">
        <v>162</v>
      </c>
      <c r="H834" s="256" t="s">
        <v>140</v>
      </c>
      <c r="I834" s="257">
        <v>16</v>
      </c>
      <c r="J834" s="258">
        <v>6.8750000000000006E-2</v>
      </c>
      <c r="K834" s="258">
        <v>2.75E-2</v>
      </c>
      <c r="L834" s="259">
        <f t="shared" si="250"/>
        <v>9.6250000000000002E-2</v>
      </c>
      <c r="M834" s="259">
        <f t="shared" si="251"/>
        <v>1.54</v>
      </c>
      <c r="N834" s="260">
        <f t="shared" si="252"/>
        <v>0.2666</v>
      </c>
      <c r="O834" s="261">
        <f t="shared" si="253"/>
        <v>1.950564</v>
      </c>
      <c r="P834" s="262">
        <f t="shared" si="254"/>
        <v>1.1317450483735964E-6</v>
      </c>
      <c r="Q834" s="242"/>
      <c r="R834" s="243"/>
      <c r="S834" s="263">
        <f t="shared" si="255"/>
        <v>0</v>
      </c>
      <c r="T834" s="263">
        <f t="shared" si="256"/>
        <v>0</v>
      </c>
      <c r="U834" s="83"/>
      <c r="V834" s="310" t="e">
        <f t="shared" si="257"/>
        <v>#DIV/0!</v>
      </c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  <c r="AMG834"/>
      <c r="AMH834"/>
      <c r="AMI834"/>
      <c r="AMJ834"/>
    </row>
    <row r="835" spans="1:1024" ht="31.5" x14ac:dyDescent="0.25">
      <c r="A835" s="252">
        <v>4</v>
      </c>
      <c r="B835" s="253" t="s">
        <v>52</v>
      </c>
      <c r="C835" s="253">
        <v>2</v>
      </c>
      <c r="D835" s="253" t="s">
        <v>52</v>
      </c>
      <c r="E835" s="253">
        <v>15</v>
      </c>
      <c r="F835" s="254" t="s">
        <v>138</v>
      </c>
      <c r="G835" s="255" t="s">
        <v>225</v>
      </c>
      <c r="H835" s="256" t="s">
        <v>86</v>
      </c>
      <c r="I835" s="257">
        <v>0.5</v>
      </c>
      <c r="J835" s="258">
        <v>53.82</v>
      </c>
      <c r="K835" s="258">
        <v>20.66</v>
      </c>
      <c r="L835" s="259">
        <f t="shared" si="250"/>
        <v>74.48</v>
      </c>
      <c r="M835" s="259">
        <f t="shared" si="251"/>
        <v>37.24</v>
      </c>
      <c r="N835" s="260">
        <f t="shared" si="252"/>
        <v>0.2666</v>
      </c>
      <c r="O835" s="261">
        <f t="shared" si="253"/>
        <v>47.168184000000004</v>
      </c>
      <c r="P835" s="262">
        <f t="shared" si="254"/>
        <v>2.7367652987943337E-5</v>
      </c>
      <c r="Q835" s="242"/>
      <c r="R835" s="243"/>
      <c r="S835" s="263">
        <f t="shared" si="255"/>
        <v>0</v>
      </c>
      <c r="T835" s="263">
        <f t="shared" si="256"/>
        <v>0</v>
      </c>
      <c r="U835" s="83"/>
      <c r="V835" s="310" t="e">
        <f t="shared" si="257"/>
        <v>#DIV/0!</v>
      </c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  <c r="PG835"/>
      <c r="PH835"/>
      <c r="PI835"/>
      <c r="PJ835"/>
      <c r="PK835"/>
      <c r="PL835"/>
      <c r="PM835"/>
      <c r="PN835"/>
      <c r="PO835"/>
      <c r="PP835"/>
      <c r="PQ835"/>
      <c r="PR835"/>
      <c r="PS835"/>
      <c r="PT835"/>
      <c r="PU835"/>
      <c r="PV835"/>
      <c r="PW835"/>
      <c r="PX835"/>
      <c r="PY835"/>
      <c r="PZ835"/>
      <c r="QA835"/>
      <c r="QB835"/>
      <c r="QC835"/>
      <c r="QD835"/>
      <c r="QE835"/>
      <c r="QF835"/>
      <c r="QG835"/>
      <c r="QH835"/>
      <c r="QI835"/>
      <c r="QJ835"/>
      <c r="QK835"/>
      <c r="QL835"/>
      <c r="QM835"/>
      <c r="QN835"/>
      <c r="QO835"/>
      <c r="QP835"/>
      <c r="QQ835"/>
      <c r="QR835"/>
      <c r="QS835"/>
      <c r="QT835"/>
      <c r="QU835"/>
      <c r="QV835"/>
      <c r="QW835"/>
      <c r="QX835"/>
      <c r="QY835"/>
      <c r="QZ835"/>
      <c r="RA835"/>
      <c r="RB835"/>
      <c r="RC835"/>
      <c r="RD835"/>
      <c r="RE835"/>
      <c r="RF835"/>
      <c r="RG835"/>
      <c r="RH835"/>
      <c r="RI835"/>
      <c r="RJ835"/>
      <c r="RK835"/>
      <c r="RL835"/>
      <c r="RM835"/>
      <c r="RN835"/>
      <c r="RO835"/>
      <c r="RP835"/>
      <c r="RQ835"/>
      <c r="RR835"/>
      <c r="RS835"/>
      <c r="RT835"/>
      <c r="RU835"/>
      <c r="RV835"/>
      <c r="RW835"/>
      <c r="RX835"/>
      <c r="RY835"/>
      <c r="RZ835"/>
      <c r="SA835"/>
      <c r="SB835"/>
      <c r="SC835"/>
      <c r="SD835"/>
      <c r="SE835"/>
      <c r="SF835"/>
      <c r="SG835"/>
      <c r="SH835"/>
      <c r="SI835"/>
      <c r="SJ835"/>
      <c r="SK835"/>
      <c r="SL835"/>
      <c r="SM835"/>
      <c r="SN835"/>
      <c r="SO835"/>
      <c r="SP835"/>
      <c r="SQ835"/>
      <c r="SR835"/>
      <c r="SS835"/>
      <c r="ST835"/>
      <c r="SU835"/>
      <c r="SV835"/>
      <c r="SW835"/>
      <c r="SX835"/>
      <c r="SY835"/>
      <c r="SZ835"/>
      <c r="TA835"/>
      <c r="TB835"/>
      <c r="TC835"/>
      <c r="TD835"/>
      <c r="TE835"/>
      <c r="TF835"/>
      <c r="TG835"/>
      <c r="TH835"/>
      <c r="TI835"/>
      <c r="TJ835"/>
      <c r="TK835"/>
      <c r="TL835"/>
      <c r="TM835"/>
      <c r="TN835"/>
      <c r="TO835"/>
      <c r="TP835"/>
      <c r="TQ835"/>
      <c r="TR835"/>
      <c r="TS835"/>
      <c r="TT835"/>
      <c r="TU835"/>
      <c r="TV835"/>
      <c r="TW835"/>
      <c r="TX835"/>
      <c r="TY835"/>
      <c r="TZ835"/>
      <c r="UA835"/>
      <c r="UB835"/>
      <c r="UC835"/>
      <c r="UD835"/>
      <c r="UE835"/>
      <c r="UF835"/>
      <c r="UG835"/>
      <c r="UH835"/>
      <c r="UI835"/>
      <c r="UJ835"/>
      <c r="UK835"/>
      <c r="UL835"/>
      <c r="UM835"/>
      <c r="UN835"/>
      <c r="UO835"/>
      <c r="UP835"/>
      <c r="UQ835"/>
      <c r="UR835"/>
      <c r="US835"/>
      <c r="UT835"/>
      <c r="UU835"/>
      <c r="UV835"/>
      <c r="UW835"/>
      <c r="UX835"/>
      <c r="UY835"/>
      <c r="UZ835"/>
      <c r="VA835"/>
      <c r="VB835"/>
      <c r="VC835"/>
      <c r="VD835"/>
      <c r="VE835"/>
      <c r="VF835"/>
      <c r="VG835"/>
      <c r="VH835"/>
      <c r="VI835"/>
      <c r="VJ835"/>
      <c r="VK835"/>
      <c r="VL835"/>
      <c r="VM835"/>
      <c r="VN835"/>
      <c r="VO835"/>
      <c r="VP835"/>
      <c r="VQ835"/>
      <c r="VR835"/>
      <c r="VS835"/>
      <c r="VT835"/>
      <c r="VU835"/>
      <c r="VV835"/>
      <c r="VW835"/>
      <c r="VX835"/>
      <c r="VY835"/>
      <c r="VZ835"/>
      <c r="WA835"/>
      <c r="WB835"/>
      <c r="WC835"/>
      <c r="WD835"/>
      <c r="WE835"/>
      <c r="WF835"/>
      <c r="WG835"/>
      <c r="WH835"/>
      <c r="WI835"/>
      <c r="WJ835"/>
      <c r="WK835"/>
      <c r="WL835"/>
      <c r="WM835"/>
      <c r="WN835"/>
      <c r="WO835"/>
      <c r="WP835"/>
      <c r="WQ835"/>
      <c r="WR835"/>
      <c r="WS835"/>
      <c r="WT835"/>
      <c r="WU835"/>
      <c r="WV835"/>
      <c r="WW835"/>
      <c r="WX835"/>
      <c r="WY835"/>
      <c r="WZ835"/>
      <c r="XA835"/>
      <c r="XB835"/>
      <c r="XC835"/>
      <c r="XD835"/>
      <c r="XE835"/>
      <c r="XF835"/>
      <c r="XG835"/>
      <c r="XH835"/>
      <c r="XI835"/>
      <c r="XJ835"/>
      <c r="XK835"/>
      <c r="XL835"/>
      <c r="XM835"/>
      <c r="XN835"/>
      <c r="XO835"/>
      <c r="XP835"/>
      <c r="XQ835"/>
      <c r="XR835"/>
      <c r="XS835"/>
      <c r="XT835"/>
      <c r="XU835"/>
      <c r="XV835"/>
      <c r="XW835"/>
      <c r="XX835"/>
      <c r="XY835"/>
      <c r="XZ835"/>
      <c r="YA835"/>
      <c r="YB835"/>
      <c r="YC835"/>
      <c r="YD835"/>
      <c r="YE835"/>
      <c r="YF835"/>
      <c r="YG835"/>
      <c r="YH835"/>
      <c r="YI835"/>
      <c r="YJ835"/>
      <c r="YK835"/>
      <c r="YL835"/>
      <c r="YM835"/>
      <c r="YN835"/>
      <c r="YO835"/>
      <c r="YP835"/>
      <c r="YQ835"/>
      <c r="YR835"/>
      <c r="YS835"/>
      <c r="YT835"/>
      <c r="YU835"/>
      <c r="YV835"/>
      <c r="YW835"/>
      <c r="YX835"/>
      <c r="YY835"/>
      <c r="YZ835"/>
      <c r="ZA835"/>
      <c r="ZB835"/>
      <c r="ZC835"/>
      <c r="ZD835"/>
      <c r="ZE835"/>
      <c r="ZF835"/>
      <c r="ZG835"/>
      <c r="ZH835"/>
      <c r="ZI835"/>
      <c r="ZJ835"/>
      <c r="ZK835"/>
      <c r="ZL835"/>
      <c r="ZM835"/>
      <c r="ZN835"/>
      <c r="ZO835"/>
      <c r="ZP835"/>
      <c r="ZQ835"/>
      <c r="ZR835"/>
      <c r="ZS835"/>
      <c r="ZT835"/>
      <c r="ZU835"/>
      <c r="ZV835"/>
      <c r="ZW835"/>
      <c r="ZX835"/>
      <c r="ZY835"/>
      <c r="ZZ835"/>
      <c r="AAA835"/>
      <c r="AAB835"/>
      <c r="AAC835"/>
      <c r="AAD835"/>
      <c r="AAE835"/>
      <c r="AAF835"/>
      <c r="AAG835"/>
      <c r="AAH835"/>
      <c r="AAI835"/>
      <c r="AAJ835"/>
      <c r="AAK835"/>
      <c r="AAL835"/>
      <c r="AAM835"/>
      <c r="AAN835"/>
      <c r="AAO835"/>
      <c r="AAP835"/>
      <c r="AAQ835"/>
      <c r="AAR835"/>
      <c r="AAS835"/>
      <c r="AAT835"/>
      <c r="AAU835"/>
      <c r="AAV835"/>
      <c r="AAW835"/>
      <c r="AAX835"/>
      <c r="AAY835"/>
      <c r="AAZ835"/>
      <c r="ABA835"/>
      <c r="ABB835"/>
      <c r="ABC835"/>
      <c r="ABD835"/>
      <c r="ABE835"/>
      <c r="ABF835"/>
      <c r="ABG835"/>
      <c r="ABH835"/>
      <c r="ABI835"/>
      <c r="ABJ835"/>
      <c r="ABK835"/>
      <c r="ABL835"/>
      <c r="ABM835"/>
      <c r="ABN835"/>
      <c r="ABO835"/>
      <c r="ABP835"/>
      <c r="ABQ835"/>
      <c r="ABR835"/>
      <c r="ABS835"/>
      <c r="ABT835"/>
      <c r="ABU835"/>
      <c r="ABV835"/>
      <c r="ABW835"/>
      <c r="ABX835"/>
      <c r="ABY835"/>
      <c r="ABZ835"/>
      <c r="ACA835"/>
      <c r="ACB835"/>
      <c r="ACC835"/>
      <c r="ACD835"/>
      <c r="ACE835"/>
      <c r="ACF835"/>
      <c r="ACG835"/>
      <c r="ACH835"/>
      <c r="ACI835"/>
      <c r="ACJ835"/>
      <c r="ACK835"/>
      <c r="ACL835"/>
      <c r="ACM835"/>
      <c r="ACN835"/>
      <c r="ACO835"/>
      <c r="ACP835"/>
      <c r="ACQ835"/>
      <c r="ACR835"/>
      <c r="ACS835"/>
      <c r="ACT835"/>
      <c r="ACU835"/>
      <c r="ACV835"/>
      <c r="ACW835"/>
      <c r="ACX835"/>
      <c r="ACY835"/>
      <c r="ACZ835"/>
      <c r="ADA835"/>
      <c r="ADB835"/>
      <c r="ADC835"/>
      <c r="ADD835"/>
      <c r="ADE835"/>
      <c r="ADF835"/>
      <c r="ADG835"/>
      <c r="ADH835"/>
      <c r="ADI835"/>
      <c r="ADJ835"/>
      <c r="ADK835"/>
      <c r="ADL835"/>
      <c r="ADM835"/>
      <c r="ADN835"/>
      <c r="ADO835"/>
      <c r="ADP835"/>
      <c r="ADQ835"/>
      <c r="ADR835"/>
      <c r="ADS835"/>
      <c r="ADT835"/>
      <c r="ADU835"/>
      <c r="ADV835"/>
      <c r="ADW835"/>
      <c r="ADX835"/>
      <c r="ADY835"/>
      <c r="ADZ835"/>
      <c r="AEA835"/>
      <c r="AEB835"/>
      <c r="AEC835"/>
      <c r="AED835"/>
      <c r="AEE835"/>
      <c r="AEF835"/>
      <c r="AEG835"/>
      <c r="AEH835"/>
      <c r="AEI835"/>
      <c r="AEJ835"/>
      <c r="AEK835"/>
      <c r="AEL835"/>
      <c r="AEM835"/>
      <c r="AEN835"/>
      <c r="AEO835"/>
      <c r="AEP835"/>
      <c r="AEQ835"/>
      <c r="AER835"/>
      <c r="AES835"/>
      <c r="AET835"/>
      <c r="AEU835"/>
      <c r="AEV835"/>
      <c r="AEW835"/>
      <c r="AEX835"/>
      <c r="AEY835"/>
      <c r="AEZ835"/>
      <c r="AFA835"/>
      <c r="AFB835"/>
      <c r="AFC835"/>
      <c r="AFD835"/>
      <c r="AFE835"/>
      <c r="AFF835"/>
      <c r="AFG835"/>
      <c r="AFH835"/>
      <c r="AFI835"/>
      <c r="AFJ835"/>
      <c r="AFK835"/>
      <c r="AFL835"/>
      <c r="AFM835"/>
      <c r="AFN835"/>
      <c r="AFO835"/>
      <c r="AFP835"/>
      <c r="AFQ835"/>
      <c r="AFR835"/>
      <c r="AFS835"/>
      <c r="AFT835"/>
      <c r="AFU835"/>
      <c r="AFV835"/>
      <c r="AFW835"/>
      <c r="AFX835"/>
      <c r="AFY835"/>
      <c r="AFZ835"/>
      <c r="AGA835"/>
      <c r="AGB835"/>
      <c r="AGC835"/>
      <c r="AGD835"/>
      <c r="AGE835"/>
      <c r="AGF835"/>
      <c r="AGG835"/>
      <c r="AGH835"/>
      <c r="AGI835"/>
      <c r="AGJ835"/>
      <c r="AGK835"/>
      <c r="AGL835"/>
      <c r="AGM835"/>
      <c r="AGN835"/>
      <c r="AGO835"/>
      <c r="AGP835"/>
      <c r="AGQ835"/>
      <c r="AGR835"/>
      <c r="AGS835"/>
      <c r="AGT835"/>
      <c r="AGU835"/>
      <c r="AGV835"/>
      <c r="AGW835"/>
      <c r="AGX835"/>
      <c r="AGY835"/>
      <c r="AGZ835"/>
      <c r="AHA835"/>
      <c r="AHB835"/>
      <c r="AHC835"/>
      <c r="AHD835"/>
      <c r="AHE835"/>
      <c r="AHF835"/>
      <c r="AHG835"/>
      <c r="AHH835"/>
      <c r="AHI835"/>
      <c r="AHJ835"/>
      <c r="AHK835"/>
      <c r="AHL835"/>
      <c r="AHM835"/>
      <c r="AHN835"/>
      <c r="AHO835"/>
      <c r="AHP835"/>
      <c r="AHQ835"/>
      <c r="AHR835"/>
      <c r="AHS835"/>
      <c r="AHT835"/>
      <c r="AHU835"/>
      <c r="AHV835"/>
      <c r="AHW835"/>
      <c r="AHX835"/>
      <c r="AHY835"/>
      <c r="AHZ835"/>
      <c r="AIA835"/>
      <c r="AIB835"/>
      <c r="AIC835"/>
      <c r="AID835"/>
      <c r="AIE835"/>
      <c r="AIF835"/>
      <c r="AIG835"/>
      <c r="AIH835"/>
      <c r="AII835"/>
      <c r="AIJ835"/>
      <c r="AIK835"/>
      <c r="AIL835"/>
      <c r="AIM835"/>
      <c r="AIN835"/>
      <c r="AIO835"/>
      <c r="AIP835"/>
      <c r="AIQ835"/>
      <c r="AIR835"/>
      <c r="AIS835"/>
      <c r="AIT835"/>
      <c r="AIU835"/>
      <c r="AIV835"/>
      <c r="AIW835"/>
      <c r="AIX835"/>
      <c r="AIY835"/>
      <c r="AIZ835"/>
      <c r="AJA835"/>
      <c r="AJB835"/>
      <c r="AJC835"/>
      <c r="AJD835"/>
      <c r="AJE835"/>
      <c r="AJF835"/>
      <c r="AJG835"/>
      <c r="AJH835"/>
      <c r="AJI835"/>
      <c r="AJJ835"/>
      <c r="AJK835"/>
      <c r="AJL835"/>
      <c r="AJM835"/>
      <c r="AJN835"/>
      <c r="AJO835"/>
      <c r="AJP835"/>
      <c r="AJQ835"/>
      <c r="AJR835"/>
      <c r="AJS835"/>
      <c r="AJT835"/>
      <c r="AJU835"/>
      <c r="AJV835"/>
      <c r="AJW835"/>
      <c r="AJX835"/>
      <c r="AJY835"/>
      <c r="AJZ835"/>
      <c r="AKA835"/>
      <c r="AKB835"/>
      <c r="AKC835"/>
      <c r="AKD835"/>
      <c r="AKE835"/>
      <c r="AKF835"/>
      <c r="AKG835"/>
      <c r="AKH835"/>
      <c r="AKI835"/>
      <c r="AKJ835"/>
      <c r="AKK835"/>
      <c r="AKL835"/>
      <c r="AKM835"/>
      <c r="AKN835"/>
      <c r="AKO835"/>
      <c r="AKP835"/>
      <c r="AKQ835"/>
      <c r="AKR835"/>
      <c r="AKS835"/>
      <c r="AKT835"/>
      <c r="AKU835"/>
      <c r="AKV835"/>
      <c r="AKW835"/>
      <c r="AKX835"/>
      <c r="AKY835"/>
      <c r="AKZ835"/>
      <c r="ALA835"/>
      <c r="ALB835"/>
      <c r="ALC835"/>
      <c r="ALD835"/>
      <c r="ALE835"/>
      <c r="ALF835"/>
      <c r="ALG835"/>
      <c r="ALH835"/>
      <c r="ALI835"/>
      <c r="ALJ835"/>
      <c r="ALK835"/>
      <c r="ALL835"/>
      <c r="ALM835"/>
      <c r="ALN835"/>
      <c r="ALO835"/>
      <c r="ALP835"/>
      <c r="ALQ835"/>
      <c r="ALR835"/>
      <c r="ALS835"/>
      <c r="ALT835"/>
      <c r="ALU835"/>
      <c r="ALV835"/>
      <c r="ALW835"/>
      <c r="ALX835"/>
      <c r="ALY835"/>
      <c r="ALZ835"/>
      <c r="AMA835"/>
      <c r="AMB835"/>
      <c r="AMC835"/>
      <c r="AMD835"/>
      <c r="AME835"/>
      <c r="AMF835"/>
      <c r="AMG835"/>
      <c r="AMH835"/>
      <c r="AMI835"/>
      <c r="AMJ835"/>
    </row>
    <row r="836" spans="1:1024" ht="31.5" x14ac:dyDescent="0.25">
      <c r="A836" s="252">
        <v>4</v>
      </c>
      <c r="B836" s="253" t="s">
        <v>52</v>
      </c>
      <c r="C836" s="253">
        <v>2</v>
      </c>
      <c r="D836" s="253" t="s">
        <v>52</v>
      </c>
      <c r="E836" s="253">
        <v>16</v>
      </c>
      <c r="F836" s="254" t="s">
        <v>138</v>
      </c>
      <c r="G836" s="255" t="s">
        <v>227</v>
      </c>
      <c r="H836" s="256" t="s">
        <v>140</v>
      </c>
      <c r="I836" s="257">
        <v>12</v>
      </c>
      <c r="J836" s="258">
        <v>92.999166666666696</v>
      </c>
      <c r="K836" s="258">
        <v>32.459166666666697</v>
      </c>
      <c r="L836" s="259">
        <f t="shared" si="250"/>
        <v>125.4583333333334</v>
      </c>
      <c r="M836" s="259">
        <f t="shared" si="251"/>
        <v>1505.5000000000009</v>
      </c>
      <c r="N836" s="260">
        <f t="shared" si="252"/>
        <v>0.2666</v>
      </c>
      <c r="O836" s="261">
        <f t="shared" si="253"/>
        <v>1906.866300000001</v>
      </c>
      <c r="P836" s="262">
        <f t="shared" si="254"/>
        <v>1.1063910196925002E-3</v>
      </c>
      <c r="Q836" s="242"/>
      <c r="R836" s="243"/>
      <c r="S836" s="263">
        <f t="shared" si="255"/>
        <v>0</v>
      </c>
      <c r="T836" s="263">
        <f t="shared" si="256"/>
        <v>0</v>
      </c>
      <c r="U836" s="83"/>
      <c r="V836" s="310" t="e">
        <f t="shared" si="257"/>
        <v>#DIV/0!</v>
      </c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  <c r="AMG836"/>
      <c r="AMH836"/>
      <c r="AMI836"/>
      <c r="AMJ836"/>
    </row>
    <row r="837" spans="1:1024" ht="31.5" x14ac:dyDescent="0.25">
      <c r="A837" s="252">
        <v>4</v>
      </c>
      <c r="B837" s="253" t="s">
        <v>52</v>
      </c>
      <c r="C837" s="253">
        <v>2</v>
      </c>
      <c r="D837" s="253" t="s">
        <v>52</v>
      </c>
      <c r="E837" s="253">
        <v>17</v>
      </c>
      <c r="F837" s="254" t="s">
        <v>138</v>
      </c>
      <c r="G837" s="255" t="s">
        <v>226</v>
      </c>
      <c r="H837" s="256" t="s">
        <v>140</v>
      </c>
      <c r="I837" s="257">
        <v>4</v>
      </c>
      <c r="J837" s="258">
        <v>15.72</v>
      </c>
      <c r="K837" s="258">
        <v>6.0350000000000001</v>
      </c>
      <c r="L837" s="259">
        <f t="shared" si="250"/>
        <v>21.755000000000003</v>
      </c>
      <c r="M837" s="259">
        <f t="shared" si="251"/>
        <v>87.02000000000001</v>
      </c>
      <c r="N837" s="260">
        <f t="shared" si="252"/>
        <v>0.2666</v>
      </c>
      <c r="O837" s="261">
        <f t="shared" si="253"/>
        <v>110.21953200000002</v>
      </c>
      <c r="P837" s="262">
        <f t="shared" si="254"/>
        <v>6.3950944226928819E-5</v>
      </c>
      <c r="Q837" s="242"/>
      <c r="R837" s="243"/>
      <c r="S837" s="263">
        <f t="shared" si="255"/>
        <v>0</v>
      </c>
      <c r="T837" s="263">
        <f t="shared" si="256"/>
        <v>0</v>
      </c>
      <c r="U837" s="83"/>
      <c r="V837" s="310" t="e">
        <f t="shared" si="257"/>
        <v>#DIV/0!</v>
      </c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  <c r="MM837"/>
      <c r="MN837"/>
      <c r="MO837"/>
      <c r="MP837"/>
      <c r="MQ837"/>
      <c r="MR837"/>
      <c r="MS837"/>
      <c r="MT837"/>
      <c r="MU837"/>
      <c r="MV837"/>
      <c r="MW837"/>
      <c r="MX837"/>
      <c r="MY837"/>
      <c r="MZ837"/>
      <c r="NA837"/>
      <c r="NB837"/>
      <c r="NC837"/>
      <c r="ND837"/>
      <c r="NE837"/>
      <c r="NF837"/>
      <c r="NG837"/>
      <c r="NH837"/>
      <c r="NI837"/>
      <c r="NJ837"/>
      <c r="NK837"/>
      <c r="NL837"/>
      <c r="NM837"/>
      <c r="NN837"/>
      <c r="NO837"/>
      <c r="NP837"/>
      <c r="NQ837"/>
      <c r="NR837"/>
      <c r="NS837"/>
      <c r="NT837"/>
      <c r="NU837"/>
      <c r="NV837"/>
      <c r="NW837"/>
      <c r="NX837"/>
      <c r="NY837"/>
      <c r="NZ837"/>
      <c r="OA837"/>
      <c r="OB837"/>
      <c r="OC837"/>
      <c r="OD837"/>
      <c r="OE837"/>
      <c r="OF837"/>
      <c r="OG837"/>
      <c r="OH837"/>
      <c r="OI837"/>
      <c r="OJ837"/>
      <c r="OK837"/>
      <c r="OL837"/>
      <c r="OM837"/>
      <c r="ON837"/>
      <c r="OO837"/>
      <c r="OP837"/>
      <c r="OQ837"/>
      <c r="OR837"/>
      <c r="OS837"/>
      <c r="OT837"/>
      <c r="OU837"/>
      <c r="OV837"/>
      <c r="OW837"/>
      <c r="OX837"/>
      <c r="OY837"/>
      <c r="OZ837"/>
      <c r="PA837"/>
      <c r="PB837"/>
      <c r="PC837"/>
      <c r="PD837"/>
      <c r="PE837"/>
      <c r="PF837"/>
      <c r="PG837"/>
      <c r="PH837"/>
      <c r="PI837"/>
      <c r="PJ837"/>
      <c r="PK837"/>
      <c r="PL837"/>
      <c r="PM837"/>
      <c r="PN837"/>
      <c r="PO837"/>
      <c r="PP837"/>
      <c r="PQ837"/>
      <c r="PR837"/>
      <c r="PS837"/>
      <c r="PT837"/>
      <c r="PU837"/>
      <c r="PV837"/>
      <c r="PW837"/>
      <c r="PX837"/>
      <c r="PY837"/>
      <c r="PZ837"/>
      <c r="QA837"/>
      <c r="QB837"/>
      <c r="QC837"/>
      <c r="QD837"/>
      <c r="QE837"/>
      <c r="QF837"/>
      <c r="QG837"/>
      <c r="QH837"/>
      <c r="QI837"/>
      <c r="QJ837"/>
      <c r="QK837"/>
      <c r="QL837"/>
      <c r="QM837"/>
      <c r="QN837"/>
      <c r="QO837"/>
      <c r="QP837"/>
      <c r="QQ837"/>
      <c r="QR837"/>
      <c r="QS837"/>
      <c r="QT837"/>
      <c r="QU837"/>
      <c r="QV837"/>
      <c r="QW837"/>
      <c r="QX837"/>
      <c r="QY837"/>
      <c r="QZ837"/>
      <c r="RA837"/>
      <c r="RB837"/>
      <c r="RC837"/>
      <c r="RD837"/>
      <c r="RE837"/>
      <c r="RF837"/>
      <c r="RG837"/>
      <c r="RH837"/>
      <c r="RI837"/>
      <c r="RJ837"/>
      <c r="RK837"/>
      <c r="RL837"/>
      <c r="RM837"/>
      <c r="RN837"/>
      <c r="RO837"/>
      <c r="RP837"/>
      <c r="RQ837"/>
      <c r="RR837"/>
      <c r="RS837"/>
      <c r="RT837"/>
      <c r="RU837"/>
      <c r="RV837"/>
      <c r="RW837"/>
      <c r="RX837"/>
      <c r="RY837"/>
      <c r="RZ837"/>
      <c r="SA837"/>
      <c r="SB837"/>
      <c r="SC837"/>
      <c r="SD837"/>
      <c r="SE837"/>
      <c r="SF837"/>
      <c r="SG837"/>
      <c r="SH837"/>
      <c r="SI837"/>
      <c r="SJ837"/>
      <c r="SK837"/>
      <c r="SL837"/>
      <c r="SM837"/>
      <c r="SN837"/>
      <c r="SO837"/>
      <c r="SP837"/>
      <c r="SQ837"/>
      <c r="SR837"/>
      <c r="SS837"/>
      <c r="ST837"/>
      <c r="SU837"/>
      <c r="SV837"/>
      <c r="SW837"/>
      <c r="SX837"/>
      <c r="SY837"/>
      <c r="SZ837"/>
      <c r="TA837"/>
      <c r="TB837"/>
      <c r="TC837"/>
      <c r="TD837"/>
      <c r="TE837"/>
      <c r="TF837"/>
      <c r="TG837"/>
      <c r="TH837"/>
      <c r="TI837"/>
      <c r="TJ837"/>
      <c r="TK837"/>
      <c r="TL837"/>
      <c r="TM837"/>
      <c r="TN837"/>
      <c r="TO837"/>
      <c r="TP837"/>
      <c r="TQ837"/>
      <c r="TR837"/>
      <c r="TS837"/>
      <c r="TT837"/>
      <c r="TU837"/>
      <c r="TV837"/>
      <c r="TW837"/>
      <c r="TX837"/>
      <c r="TY837"/>
      <c r="TZ837"/>
      <c r="UA837"/>
      <c r="UB837"/>
      <c r="UC837"/>
      <c r="UD837"/>
      <c r="UE837"/>
      <c r="UF837"/>
      <c r="UG837"/>
      <c r="UH837"/>
      <c r="UI837"/>
      <c r="UJ837"/>
      <c r="UK837"/>
      <c r="UL837"/>
      <c r="UM837"/>
      <c r="UN837"/>
      <c r="UO837"/>
      <c r="UP837"/>
      <c r="UQ837"/>
      <c r="UR837"/>
      <c r="US837"/>
      <c r="UT837"/>
      <c r="UU837"/>
      <c r="UV837"/>
      <c r="UW837"/>
      <c r="UX837"/>
      <c r="UY837"/>
      <c r="UZ837"/>
      <c r="VA837"/>
      <c r="VB837"/>
      <c r="VC837"/>
      <c r="VD837"/>
      <c r="VE837"/>
      <c r="VF837"/>
      <c r="VG837"/>
      <c r="VH837"/>
      <c r="VI837"/>
      <c r="VJ837"/>
      <c r="VK837"/>
      <c r="VL837"/>
      <c r="VM837"/>
      <c r="VN837"/>
      <c r="VO837"/>
      <c r="VP837"/>
      <c r="VQ837"/>
      <c r="VR837"/>
      <c r="VS837"/>
      <c r="VT837"/>
      <c r="VU837"/>
      <c r="VV837"/>
      <c r="VW837"/>
      <c r="VX837"/>
      <c r="VY837"/>
      <c r="VZ837"/>
      <c r="WA837"/>
      <c r="WB837"/>
      <c r="WC837"/>
      <c r="WD837"/>
      <c r="WE837"/>
      <c r="WF837"/>
      <c r="WG837"/>
      <c r="WH837"/>
      <c r="WI837"/>
      <c r="WJ837"/>
      <c r="WK837"/>
      <c r="WL837"/>
      <c r="WM837"/>
      <c r="WN837"/>
      <c r="WO837"/>
      <c r="WP837"/>
      <c r="WQ837"/>
      <c r="WR837"/>
      <c r="WS837"/>
      <c r="WT837"/>
      <c r="WU837"/>
      <c r="WV837"/>
      <c r="WW837"/>
      <c r="WX837"/>
      <c r="WY837"/>
      <c r="WZ837"/>
      <c r="XA837"/>
      <c r="XB837"/>
      <c r="XC837"/>
      <c r="XD837"/>
      <c r="XE837"/>
      <c r="XF837"/>
      <c r="XG837"/>
      <c r="XH837"/>
      <c r="XI837"/>
      <c r="XJ837"/>
      <c r="XK837"/>
      <c r="XL837"/>
      <c r="XM837"/>
      <c r="XN837"/>
      <c r="XO837"/>
      <c r="XP837"/>
      <c r="XQ837"/>
      <c r="XR837"/>
      <c r="XS837"/>
      <c r="XT837"/>
      <c r="XU837"/>
      <c r="XV837"/>
      <c r="XW837"/>
      <c r="XX837"/>
      <c r="XY837"/>
      <c r="XZ837"/>
      <c r="YA837"/>
      <c r="YB837"/>
      <c r="YC837"/>
      <c r="YD837"/>
      <c r="YE837"/>
      <c r="YF837"/>
      <c r="YG837"/>
      <c r="YH837"/>
      <c r="YI837"/>
      <c r="YJ837"/>
      <c r="YK837"/>
      <c r="YL837"/>
      <c r="YM837"/>
      <c r="YN837"/>
      <c r="YO837"/>
      <c r="YP837"/>
      <c r="YQ837"/>
      <c r="YR837"/>
      <c r="YS837"/>
      <c r="YT837"/>
      <c r="YU837"/>
      <c r="YV837"/>
      <c r="YW837"/>
      <c r="YX837"/>
      <c r="YY837"/>
      <c r="YZ837"/>
      <c r="ZA837"/>
      <c r="ZB837"/>
      <c r="ZC837"/>
      <c r="ZD837"/>
      <c r="ZE837"/>
      <c r="ZF837"/>
      <c r="ZG837"/>
      <c r="ZH837"/>
      <c r="ZI837"/>
      <c r="ZJ837"/>
      <c r="ZK837"/>
      <c r="ZL837"/>
      <c r="ZM837"/>
      <c r="ZN837"/>
      <c r="ZO837"/>
      <c r="ZP837"/>
      <c r="ZQ837"/>
      <c r="ZR837"/>
      <c r="ZS837"/>
      <c r="ZT837"/>
      <c r="ZU837"/>
      <c r="ZV837"/>
      <c r="ZW837"/>
      <c r="ZX837"/>
      <c r="ZY837"/>
      <c r="ZZ837"/>
      <c r="AAA837"/>
      <c r="AAB837"/>
      <c r="AAC837"/>
      <c r="AAD837"/>
      <c r="AAE837"/>
      <c r="AAF837"/>
      <c r="AAG837"/>
      <c r="AAH837"/>
      <c r="AAI837"/>
      <c r="AAJ837"/>
      <c r="AAK837"/>
      <c r="AAL837"/>
      <c r="AAM837"/>
      <c r="AAN837"/>
      <c r="AAO837"/>
      <c r="AAP837"/>
      <c r="AAQ837"/>
      <c r="AAR837"/>
      <c r="AAS837"/>
      <c r="AAT837"/>
      <c r="AAU837"/>
      <c r="AAV837"/>
      <c r="AAW837"/>
      <c r="AAX837"/>
      <c r="AAY837"/>
      <c r="AAZ837"/>
      <c r="ABA837"/>
      <c r="ABB837"/>
      <c r="ABC837"/>
      <c r="ABD837"/>
      <c r="ABE837"/>
      <c r="ABF837"/>
      <c r="ABG837"/>
      <c r="ABH837"/>
      <c r="ABI837"/>
      <c r="ABJ837"/>
      <c r="ABK837"/>
      <c r="ABL837"/>
      <c r="ABM837"/>
      <c r="ABN837"/>
      <c r="ABO837"/>
      <c r="ABP837"/>
      <c r="ABQ837"/>
      <c r="ABR837"/>
      <c r="ABS837"/>
      <c r="ABT837"/>
      <c r="ABU837"/>
      <c r="ABV837"/>
      <c r="ABW837"/>
      <c r="ABX837"/>
      <c r="ABY837"/>
      <c r="ABZ837"/>
      <c r="ACA837"/>
      <c r="ACB837"/>
      <c r="ACC837"/>
      <c r="ACD837"/>
      <c r="ACE837"/>
      <c r="ACF837"/>
      <c r="ACG837"/>
      <c r="ACH837"/>
      <c r="ACI837"/>
      <c r="ACJ837"/>
      <c r="ACK837"/>
      <c r="ACL837"/>
      <c r="ACM837"/>
      <c r="ACN837"/>
      <c r="ACO837"/>
      <c r="ACP837"/>
      <c r="ACQ837"/>
      <c r="ACR837"/>
      <c r="ACS837"/>
      <c r="ACT837"/>
      <c r="ACU837"/>
      <c r="ACV837"/>
      <c r="ACW837"/>
      <c r="ACX837"/>
      <c r="ACY837"/>
      <c r="ACZ837"/>
      <c r="ADA837"/>
      <c r="ADB837"/>
      <c r="ADC837"/>
      <c r="ADD837"/>
      <c r="ADE837"/>
      <c r="ADF837"/>
      <c r="ADG837"/>
      <c r="ADH837"/>
      <c r="ADI837"/>
      <c r="ADJ837"/>
      <c r="ADK837"/>
      <c r="ADL837"/>
      <c r="ADM837"/>
      <c r="ADN837"/>
      <c r="ADO837"/>
      <c r="ADP837"/>
      <c r="ADQ837"/>
      <c r="ADR837"/>
      <c r="ADS837"/>
      <c r="ADT837"/>
      <c r="ADU837"/>
      <c r="ADV837"/>
      <c r="ADW837"/>
      <c r="ADX837"/>
      <c r="ADY837"/>
      <c r="ADZ837"/>
      <c r="AEA837"/>
      <c r="AEB837"/>
      <c r="AEC837"/>
      <c r="AED837"/>
      <c r="AEE837"/>
      <c r="AEF837"/>
      <c r="AEG837"/>
      <c r="AEH837"/>
      <c r="AEI837"/>
      <c r="AEJ837"/>
      <c r="AEK837"/>
      <c r="AEL837"/>
      <c r="AEM837"/>
      <c r="AEN837"/>
      <c r="AEO837"/>
      <c r="AEP837"/>
      <c r="AEQ837"/>
      <c r="AER837"/>
      <c r="AES837"/>
      <c r="AET837"/>
      <c r="AEU837"/>
      <c r="AEV837"/>
      <c r="AEW837"/>
      <c r="AEX837"/>
      <c r="AEY837"/>
      <c r="AEZ837"/>
      <c r="AFA837"/>
      <c r="AFB837"/>
      <c r="AFC837"/>
      <c r="AFD837"/>
      <c r="AFE837"/>
      <c r="AFF837"/>
      <c r="AFG837"/>
      <c r="AFH837"/>
      <c r="AFI837"/>
      <c r="AFJ837"/>
      <c r="AFK837"/>
      <c r="AFL837"/>
      <c r="AFM837"/>
      <c r="AFN837"/>
      <c r="AFO837"/>
      <c r="AFP837"/>
      <c r="AFQ837"/>
      <c r="AFR837"/>
      <c r="AFS837"/>
      <c r="AFT837"/>
      <c r="AFU837"/>
      <c r="AFV837"/>
      <c r="AFW837"/>
      <c r="AFX837"/>
      <c r="AFY837"/>
      <c r="AFZ837"/>
      <c r="AGA837"/>
      <c r="AGB837"/>
      <c r="AGC837"/>
      <c r="AGD837"/>
      <c r="AGE837"/>
      <c r="AGF837"/>
      <c r="AGG837"/>
      <c r="AGH837"/>
      <c r="AGI837"/>
      <c r="AGJ837"/>
      <c r="AGK837"/>
      <c r="AGL837"/>
      <c r="AGM837"/>
      <c r="AGN837"/>
      <c r="AGO837"/>
      <c r="AGP837"/>
      <c r="AGQ837"/>
      <c r="AGR837"/>
      <c r="AGS837"/>
      <c r="AGT837"/>
      <c r="AGU837"/>
      <c r="AGV837"/>
      <c r="AGW837"/>
      <c r="AGX837"/>
      <c r="AGY837"/>
      <c r="AGZ837"/>
      <c r="AHA837"/>
      <c r="AHB837"/>
      <c r="AHC837"/>
      <c r="AHD837"/>
      <c r="AHE837"/>
      <c r="AHF837"/>
      <c r="AHG837"/>
      <c r="AHH837"/>
      <c r="AHI837"/>
      <c r="AHJ837"/>
      <c r="AHK837"/>
      <c r="AHL837"/>
      <c r="AHM837"/>
      <c r="AHN837"/>
      <c r="AHO837"/>
      <c r="AHP837"/>
      <c r="AHQ837"/>
      <c r="AHR837"/>
      <c r="AHS837"/>
      <c r="AHT837"/>
      <c r="AHU837"/>
      <c r="AHV837"/>
      <c r="AHW837"/>
      <c r="AHX837"/>
      <c r="AHY837"/>
      <c r="AHZ837"/>
      <c r="AIA837"/>
      <c r="AIB837"/>
      <c r="AIC837"/>
      <c r="AID837"/>
      <c r="AIE837"/>
      <c r="AIF837"/>
      <c r="AIG837"/>
      <c r="AIH837"/>
      <c r="AII837"/>
      <c r="AIJ837"/>
      <c r="AIK837"/>
      <c r="AIL837"/>
      <c r="AIM837"/>
      <c r="AIN837"/>
      <c r="AIO837"/>
      <c r="AIP837"/>
      <c r="AIQ837"/>
      <c r="AIR837"/>
      <c r="AIS837"/>
      <c r="AIT837"/>
      <c r="AIU837"/>
      <c r="AIV837"/>
      <c r="AIW837"/>
      <c r="AIX837"/>
      <c r="AIY837"/>
      <c r="AIZ837"/>
      <c r="AJA837"/>
      <c r="AJB837"/>
      <c r="AJC837"/>
      <c r="AJD837"/>
      <c r="AJE837"/>
      <c r="AJF837"/>
      <c r="AJG837"/>
      <c r="AJH837"/>
      <c r="AJI837"/>
      <c r="AJJ837"/>
      <c r="AJK837"/>
      <c r="AJL837"/>
      <c r="AJM837"/>
      <c r="AJN837"/>
      <c r="AJO837"/>
      <c r="AJP837"/>
      <c r="AJQ837"/>
      <c r="AJR837"/>
      <c r="AJS837"/>
      <c r="AJT837"/>
      <c r="AJU837"/>
      <c r="AJV837"/>
      <c r="AJW837"/>
      <c r="AJX837"/>
      <c r="AJY837"/>
      <c r="AJZ837"/>
      <c r="AKA837"/>
      <c r="AKB837"/>
      <c r="AKC837"/>
      <c r="AKD837"/>
      <c r="AKE837"/>
      <c r="AKF837"/>
      <c r="AKG837"/>
      <c r="AKH837"/>
      <c r="AKI837"/>
      <c r="AKJ837"/>
      <c r="AKK837"/>
      <c r="AKL837"/>
      <c r="AKM837"/>
      <c r="AKN837"/>
      <c r="AKO837"/>
      <c r="AKP837"/>
      <c r="AKQ837"/>
      <c r="AKR837"/>
      <c r="AKS837"/>
      <c r="AKT837"/>
      <c r="AKU837"/>
      <c r="AKV837"/>
      <c r="AKW837"/>
      <c r="AKX837"/>
      <c r="AKY837"/>
      <c r="AKZ837"/>
      <c r="ALA837"/>
      <c r="ALB837"/>
      <c r="ALC837"/>
      <c r="ALD837"/>
      <c r="ALE837"/>
      <c r="ALF837"/>
      <c r="ALG837"/>
      <c r="ALH837"/>
      <c r="ALI837"/>
      <c r="ALJ837"/>
      <c r="ALK837"/>
      <c r="ALL837"/>
      <c r="ALM837"/>
      <c r="ALN837"/>
      <c r="ALO837"/>
      <c r="ALP837"/>
      <c r="ALQ837"/>
      <c r="ALR837"/>
      <c r="ALS837"/>
      <c r="ALT837"/>
      <c r="ALU837"/>
      <c r="ALV837"/>
      <c r="ALW837"/>
      <c r="ALX837"/>
      <c r="ALY837"/>
      <c r="ALZ837"/>
      <c r="AMA837"/>
      <c r="AMB837"/>
      <c r="AMC837"/>
      <c r="AMD837"/>
      <c r="AME837"/>
      <c r="AMF837"/>
      <c r="AMG837"/>
      <c r="AMH837"/>
      <c r="AMI837"/>
      <c r="AMJ837"/>
    </row>
    <row r="838" spans="1:1024" ht="31.5" x14ac:dyDescent="0.25">
      <c r="A838" s="252">
        <v>4</v>
      </c>
      <c r="B838" s="253" t="s">
        <v>52</v>
      </c>
      <c r="C838" s="253">
        <v>2</v>
      </c>
      <c r="D838" s="253" t="s">
        <v>52</v>
      </c>
      <c r="E838" s="253">
        <v>18</v>
      </c>
      <c r="F838" s="254" t="s">
        <v>138</v>
      </c>
      <c r="G838" s="255" t="s">
        <v>228</v>
      </c>
      <c r="H838" s="256" t="s">
        <v>140</v>
      </c>
      <c r="I838" s="257">
        <v>3</v>
      </c>
      <c r="J838" s="258">
        <v>19.13</v>
      </c>
      <c r="K838" s="258">
        <v>6.6666666666666696</v>
      </c>
      <c r="L838" s="259">
        <f t="shared" si="250"/>
        <v>25.796666666666667</v>
      </c>
      <c r="M838" s="259">
        <f t="shared" si="251"/>
        <v>77.39</v>
      </c>
      <c r="N838" s="260">
        <f t="shared" si="252"/>
        <v>0.2666</v>
      </c>
      <c r="O838" s="261">
        <f t="shared" si="253"/>
        <v>98.022173999999993</v>
      </c>
      <c r="P838" s="262">
        <f t="shared" si="254"/>
        <v>5.6873863177683521E-5</v>
      </c>
      <c r="Q838" s="242"/>
      <c r="R838" s="243"/>
      <c r="S838" s="263">
        <f t="shared" si="255"/>
        <v>0</v>
      </c>
      <c r="T838" s="263">
        <f t="shared" si="256"/>
        <v>0</v>
      </c>
      <c r="U838" s="83"/>
      <c r="V838" s="310" t="e">
        <f t="shared" si="257"/>
        <v>#DIV/0!</v>
      </c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  <c r="MM838"/>
      <c r="MN838"/>
      <c r="MO838"/>
      <c r="MP838"/>
      <c r="MQ838"/>
      <c r="MR838"/>
      <c r="MS838"/>
      <c r="MT838"/>
      <c r="MU838"/>
      <c r="MV838"/>
      <c r="MW838"/>
      <c r="MX838"/>
      <c r="MY838"/>
      <c r="MZ838"/>
      <c r="NA838"/>
      <c r="NB838"/>
      <c r="NC838"/>
      <c r="ND838"/>
      <c r="NE838"/>
      <c r="NF838"/>
      <c r="NG838"/>
      <c r="NH838"/>
      <c r="NI838"/>
      <c r="NJ838"/>
      <c r="NK838"/>
      <c r="NL838"/>
      <c r="NM838"/>
      <c r="NN838"/>
      <c r="NO838"/>
      <c r="NP838"/>
      <c r="NQ838"/>
      <c r="NR838"/>
      <c r="NS838"/>
      <c r="NT838"/>
      <c r="NU838"/>
      <c r="NV838"/>
      <c r="NW838"/>
      <c r="NX838"/>
      <c r="NY838"/>
      <c r="NZ838"/>
      <c r="OA838"/>
      <c r="OB838"/>
      <c r="OC838"/>
      <c r="OD838"/>
      <c r="OE838"/>
      <c r="OF838"/>
      <c r="OG838"/>
      <c r="OH838"/>
      <c r="OI838"/>
      <c r="OJ838"/>
      <c r="OK838"/>
      <c r="OL838"/>
      <c r="OM838"/>
      <c r="ON838"/>
      <c r="OO838"/>
      <c r="OP838"/>
      <c r="OQ838"/>
      <c r="OR838"/>
      <c r="OS838"/>
      <c r="OT838"/>
      <c r="OU838"/>
      <c r="OV838"/>
      <c r="OW838"/>
      <c r="OX838"/>
      <c r="OY838"/>
      <c r="OZ838"/>
      <c r="PA838"/>
      <c r="PB838"/>
      <c r="PC838"/>
      <c r="PD838"/>
      <c r="PE838"/>
      <c r="PF838"/>
      <c r="PG838"/>
      <c r="PH838"/>
      <c r="PI838"/>
      <c r="PJ838"/>
      <c r="PK838"/>
      <c r="PL838"/>
      <c r="PM838"/>
      <c r="PN838"/>
      <c r="PO838"/>
      <c r="PP838"/>
      <c r="PQ838"/>
      <c r="PR838"/>
      <c r="PS838"/>
      <c r="PT838"/>
      <c r="PU838"/>
      <c r="PV838"/>
      <c r="PW838"/>
      <c r="PX838"/>
      <c r="PY838"/>
      <c r="PZ838"/>
      <c r="QA838"/>
      <c r="QB838"/>
      <c r="QC838"/>
      <c r="QD838"/>
      <c r="QE838"/>
      <c r="QF838"/>
      <c r="QG838"/>
      <c r="QH838"/>
      <c r="QI838"/>
      <c r="QJ838"/>
      <c r="QK838"/>
      <c r="QL838"/>
      <c r="QM838"/>
      <c r="QN838"/>
      <c r="QO838"/>
      <c r="QP838"/>
      <c r="QQ838"/>
      <c r="QR838"/>
      <c r="QS838"/>
      <c r="QT838"/>
      <c r="QU838"/>
      <c r="QV838"/>
      <c r="QW838"/>
      <c r="QX838"/>
      <c r="QY838"/>
      <c r="QZ838"/>
      <c r="RA838"/>
      <c r="RB838"/>
      <c r="RC838"/>
      <c r="RD838"/>
      <c r="RE838"/>
      <c r="RF838"/>
      <c r="RG838"/>
      <c r="RH838"/>
      <c r="RI838"/>
      <c r="RJ838"/>
      <c r="RK838"/>
      <c r="RL838"/>
      <c r="RM838"/>
      <c r="RN838"/>
      <c r="RO838"/>
      <c r="RP838"/>
      <c r="RQ838"/>
      <c r="RR838"/>
      <c r="RS838"/>
      <c r="RT838"/>
      <c r="RU838"/>
      <c r="RV838"/>
      <c r="RW838"/>
      <c r="RX838"/>
      <c r="RY838"/>
      <c r="RZ838"/>
      <c r="SA838"/>
      <c r="SB838"/>
      <c r="SC838"/>
      <c r="SD838"/>
      <c r="SE838"/>
      <c r="SF838"/>
      <c r="SG838"/>
      <c r="SH838"/>
      <c r="SI838"/>
      <c r="SJ838"/>
      <c r="SK838"/>
      <c r="SL838"/>
      <c r="SM838"/>
      <c r="SN838"/>
      <c r="SO838"/>
      <c r="SP838"/>
      <c r="SQ838"/>
      <c r="SR838"/>
      <c r="SS838"/>
      <c r="ST838"/>
      <c r="SU838"/>
      <c r="SV838"/>
      <c r="SW838"/>
      <c r="SX838"/>
      <c r="SY838"/>
      <c r="SZ838"/>
      <c r="TA838"/>
      <c r="TB838"/>
      <c r="TC838"/>
      <c r="TD838"/>
      <c r="TE838"/>
      <c r="TF838"/>
      <c r="TG838"/>
      <c r="TH838"/>
      <c r="TI838"/>
      <c r="TJ838"/>
      <c r="TK838"/>
      <c r="TL838"/>
      <c r="TM838"/>
      <c r="TN838"/>
      <c r="TO838"/>
      <c r="TP838"/>
      <c r="TQ838"/>
      <c r="TR838"/>
      <c r="TS838"/>
      <c r="TT838"/>
      <c r="TU838"/>
      <c r="TV838"/>
      <c r="TW838"/>
      <c r="TX838"/>
      <c r="TY838"/>
      <c r="TZ838"/>
      <c r="UA838"/>
      <c r="UB838"/>
      <c r="UC838"/>
      <c r="UD838"/>
      <c r="UE838"/>
      <c r="UF838"/>
      <c r="UG838"/>
      <c r="UH838"/>
      <c r="UI838"/>
      <c r="UJ838"/>
      <c r="UK838"/>
      <c r="UL838"/>
      <c r="UM838"/>
      <c r="UN838"/>
      <c r="UO838"/>
      <c r="UP838"/>
      <c r="UQ838"/>
      <c r="UR838"/>
      <c r="US838"/>
      <c r="UT838"/>
      <c r="UU838"/>
      <c r="UV838"/>
      <c r="UW838"/>
      <c r="UX838"/>
      <c r="UY838"/>
      <c r="UZ838"/>
      <c r="VA838"/>
      <c r="VB838"/>
      <c r="VC838"/>
      <c r="VD838"/>
      <c r="VE838"/>
      <c r="VF838"/>
      <c r="VG838"/>
      <c r="VH838"/>
      <c r="VI838"/>
      <c r="VJ838"/>
      <c r="VK838"/>
      <c r="VL838"/>
      <c r="VM838"/>
      <c r="VN838"/>
      <c r="VO838"/>
      <c r="VP838"/>
      <c r="VQ838"/>
      <c r="VR838"/>
      <c r="VS838"/>
      <c r="VT838"/>
      <c r="VU838"/>
      <c r="VV838"/>
      <c r="VW838"/>
      <c r="VX838"/>
      <c r="VY838"/>
      <c r="VZ838"/>
      <c r="WA838"/>
      <c r="WB838"/>
      <c r="WC838"/>
      <c r="WD838"/>
      <c r="WE838"/>
      <c r="WF838"/>
      <c r="WG838"/>
      <c r="WH838"/>
      <c r="WI838"/>
      <c r="WJ838"/>
      <c r="WK838"/>
      <c r="WL838"/>
      <c r="WM838"/>
      <c r="WN838"/>
      <c r="WO838"/>
      <c r="WP838"/>
      <c r="WQ838"/>
      <c r="WR838"/>
      <c r="WS838"/>
      <c r="WT838"/>
      <c r="WU838"/>
      <c r="WV838"/>
      <c r="WW838"/>
      <c r="WX838"/>
      <c r="WY838"/>
      <c r="WZ838"/>
      <c r="XA838"/>
      <c r="XB838"/>
      <c r="XC838"/>
      <c r="XD838"/>
      <c r="XE838"/>
      <c r="XF838"/>
      <c r="XG838"/>
      <c r="XH838"/>
      <c r="XI838"/>
      <c r="XJ838"/>
      <c r="XK838"/>
      <c r="XL838"/>
      <c r="XM838"/>
      <c r="XN838"/>
      <c r="XO838"/>
      <c r="XP838"/>
      <c r="XQ838"/>
      <c r="XR838"/>
      <c r="XS838"/>
      <c r="XT838"/>
      <c r="XU838"/>
      <c r="XV838"/>
      <c r="XW838"/>
      <c r="XX838"/>
      <c r="XY838"/>
      <c r="XZ838"/>
      <c r="YA838"/>
      <c r="YB838"/>
      <c r="YC838"/>
      <c r="YD838"/>
      <c r="YE838"/>
      <c r="YF838"/>
      <c r="YG838"/>
      <c r="YH838"/>
      <c r="YI838"/>
      <c r="YJ838"/>
      <c r="YK838"/>
      <c r="YL838"/>
      <c r="YM838"/>
      <c r="YN838"/>
      <c r="YO838"/>
      <c r="YP838"/>
      <c r="YQ838"/>
      <c r="YR838"/>
      <c r="YS838"/>
      <c r="YT838"/>
      <c r="YU838"/>
      <c r="YV838"/>
      <c r="YW838"/>
      <c r="YX838"/>
      <c r="YY838"/>
      <c r="YZ838"/>
      <c r="ZA838"/>
      <c r="ZB838"/>
      <c r="ZC838"/>
      <c r="ZD838"/>
      <c r="ZE838"/>
      <c r="ZF838"/>
      <c r="ZG838"/>
      <c r="ZH838"/>
      <c r="ZI838"/>
      <c r="ZJ838"/>
      <c r="ZK838"/>
      <c r="ZL838"/>
      <c r="ZM838"/>
      <c r="ZN838"/>
      <c r="ZO838"/>
      <c r="ZP838"/>
      <c r="ZQ838"/>
      <c r="ZR838"/>
      <c r="ZS838"/>
      <c r="ZT838"/>
      <c r="ZU838"/>
      <c r="ZV838"/>
      <c r="ZW838"/>
      <c r="ZX838"/>
      <c r="ZY838"/>
      <c r="ZZ838"/>
      <c r="AAA838"/>
      <c r="AAB838"/>
      <c r="AAC838"/>
      <c r="AAD838"/>
      <c r="AAE838"/>
      <c r="AAF838"/>
      <c r="AAG838"/>
      <c r="AAH838"/>
      <c r="AAI838"/>
      <c r="AAJ838"/>
      <c r="AAK838"/>
      <c r="AAL838"/>
      <c r="AAM838"/>
      <c r="AAN838"/>
      <c r="AAO838"/>
      <c r="AAP838"/>
      <c r="AAQ838"/>
      <c r="AAR838"/>
      <c r="AAS838"/>
      <c r="AAT838"/>
      <c r="AAU838"/>
      <c r="AAV838"/>
      <c r="AAW838"/>
      <c r="AAX838"/>
      <c r="AAY838"/>
      <c r="AAZ838"/>
      <c r="ABA838"/>
      <c r="ABB838"/>
      <c r="ABC838"/>
      <c r="ABD838"/>
      <c r="ABE838"/>
      <c r="ABF838"/>
      <c r="ABG838"/>
      <c r="ABH838"/>
      <c r="ABI838"/>
      <c r="ABJ838"/>
      <c r="ABK838"/>
      <c r="ABL838"/>
      <c r="ABM838"/>
      <c r="ABN838"/>
      <c r="ABO838"/>
      <c r="ABP838"/>
      <c r="ABQ838"/>
      <c r="ABR838"/>
      <c r="ABS838"/>
      <c r="ABT838"/>
      <c r="ABU838"/>
      <c r="ABV838"/>
      <c r="ABW838"/>
      <c r="ABX838"/>
      <c r="ABY838"/>
      <c r="ABZ838"/>
      <c r="ACA838"/>
      <c r="ACB838"/>
      <c r="ACC838"/>
      <c r="ACD838"/>
      <c r="ACE838"/>
      <c r="ACF838"/>
      <c r="ACG838"/>
      <c r="ACH838"/>
      <c r="ACI838"/>
      <c r="ACJ838"/>
      <c r="ACK838"/>
      <c r="ACL838"/>
      <c r="ACM838"/>
      <c r="ACN838"/>
      <c r="ACO838"/>
      <c r="ACP838"/>
      <c r="ACQ838"/>
      <c r="ACR838"/>
      <c r="ACS838"/>
      <c r="ACT838"/>
      <c r="ACU838"/>
      <c r="ACV838"/>
      <c r="ACW838"/>
      <c r="ACX838"/>
      <c r="ACY838"/>
      <c r="ACZ838"/>
      <c r="ADA838"/>
      <c r="ADB838"/>
      <c r="ADC838"/>
      <c r="ADD838"/>
      <c r="ADE838"/>
      <c r="ADF838"/>
      <c r="ADG838"/>
      <c r="ADH838"/>
      <c r="ADI838"/>
      <c r="ADJ838"/>
      <c r="ADK838"/>
      <c r="ADL838"/>
      <c r="ADM838"/>
      <c r="ADN838"/>
      <c r="ADO838"/>
      <c r="ADP838"/>
      <c r="ADQ838"/>
      <c r="ADR838"/>
      <c r="ADS838"/>
      <c r="ADT838"/>
      <c r="ADU838"/>
      <c r="ADV838"/>
      <c r="ADW838"/>
      <c r="ADX838"/>
      <c r="ADY838"/>
      <c r="ADZ838"/>
      <c r="AEA838"/>
      <c r="AEB838"/>
      <c r="AEC838"/>
      <c r="AED838"/>
      <c r="AEE838"/>
      <c r="AEF838"/>
      <c r="AEG838"/>
      <c r="AEH838"/>
      <c r="AEI838"/>
      <c r="AEJ838"/>
      <c r="AEK838"/>
      <c r="AEL838"/>
      <c r="AEM838"/>
      <c r="AEN838"/>
      <c r="AEO838"/>
      <c r="AEP838"/>
      <c r="AEQ838"/>
      <c r="AER838"/>
      <c r="AES838"/>
      <c r="AET838"/>
      <c r="AEU838"/>
      <c r="AEV838"/>
      <c r="AEW838"/>
      <c r="AEX838"/>
      <c r="AEY838"/>
      <c r="AEZ838"/>
      <c r="AFA838"/>
      <c r="AFB838"/>
      <c r="AFC838"/>
      <c r="AFD838"/>
      <c r="AFE838"/>
      <c r="AFF838"/>
      <c r="AFG838"/>
      <c r="AFH838"/>
      <c r="AFI838"/>
      <c r="AFJ838"/>
      <c r="AFK838"/>
      <c r="AFL838"/>
      <c r="AFM838"/>
      <c r="AFN838"/>
      <c r="AFO838"/>
      <c r="AFP838"/>
      <c r="AFQ838"/>
      <c r="AFR838"/>
      <c r="AFS838"/>
      <c r="AFT838"/>
      <c r="AFU838"/>
      <c r="AFV838"/>
      <c r="AFW838"/>
      <c r="AFX838"/>
      <c r="AFY838"/>
      <c r="AFZ838"/>
      <c r="AGA838"/>
      <c r="AGB838"/>
      <c r="AGC838"/>
      <c r="AGD838"/>
      <c r="AGE838"/>
      <c r="AGF838"/>
      <c r="AGG838"/>
      <c r="AGH838"/>
      <c r="AGI838"/>
      <c r="AGJ838"/>
      <c r="AGK838"/>
      <c r="AGL838"/>
      <c r="AGM838"/>
      <c r="AGN838"/>
      <c r="AGO838"/>
      <c r="AGP838"/>
      <c r="AGQ838"/>
      <c r="AGR838"/>
      <c r="AGS838"/>
      <c r="AGT838"/>
      <c r="AGU838"/>
      <c r="AGV838"/>
      <c r="AGW838"/>
      <c r="AGX838"/>
      <c r="AGY838"/>
      <c r="AGZ838"/>
      <c r="AHA838"/>
      <c r="AHB838"/>
      <c r="AHC838"/>
      <c r="AHD838"/>
      <c r="AHE838"/>
      <c r="AHF838"/>
      <c r="AHG838"/>
      <c r="AHH838"/>
      <c r="AHI838"/>
      <c r="AHJ838"/>
      <c r="AHK838"/>
      <c r="AHL838"/>
      <c r="AHM838"/>
      <c r="AHN838"/>
      <c r="AHO838"/>
      <c r="AHP838"/>
      <c r="AHQ838"/>
      <c r="AHR838"/>
      <c r="AHS838"/>
      <c r="AHT838"/>
      <c r="AHU838"/>
      <c r="AHV838"/>
      <c r="AHW838"/>
      <c r="AHX838"/>
      <c r="AHY838"/>
      <c r="AHZ838"/>
      <c r="AIA838"/>
      <c r="AIB838"/>
      <c r="AIC838"/>
      <c r="AID838"/>
      <c r="AIE838"/>
      <c r="AIF838"/>
      <c r="AIG838"/>
      <c r="AIH838"/>
      <c r="AII838"/>
      <c r="AIJ838"/>
      <c r="AIK838"/>
      <c r="AIL838"/>
      <c r="AIM838"/>
      <c r="AIN838"/>
      <c r="AIO838"/>
      <c r="AIP838"/>
      <c r="AIQ838"/>
      <c r="AIR838"/>
      <c r="AIS838"/>
      <c r="AIT838"/>
      <c r="AIU838"/>
      <c r="AIV838"/>
      <c r="AIW838"/>
      <c r="AIX838"/>
      <c r="AIY838"/>
      <c r="AIZ838"/>
      <c r="AJA838"/>
      <c r="AJB838"/>
      <c r="AJC838"/>
      <c r="AJD838"/>
      <c r="AJE838"/>
      <c r="AJF838"/>
      <c r="AJG838"/>
      <c r="AJH838"/>
      <c r="AJI838"/>
      <c r="AJJ838"/>
      <c r="AJK838"/>
      <c r="AJL838"/>
      <c r="AJM838"/>
      <c r="AJN838"/>
      <c r="AJO838"/>
      <c r="AJP838"/>
      <c r="AJQ838"/>
      <c r="AJR838"/>
      <c r="AJS838"/>
      <c r="AJT838"/>
      <c r="AJU838"/>
      <c r="AJV838"/>
      <c r="AJW838"/>
      <c r="AJX838"/>
      <c r="AJY838"/>
      <c r="AJZ838"/>
      <c r="AKA838"/>
      <c r="AKB838"/>
      <c r="AKC838"/>
      <c r="AKD838"/>
      <c r="AKE838"/>
      <c r="AKF838"/>
      <c r="AKG838"/>
      <c r="AKH838"/>
      <c r="AKI838"/>
      <c r="AKJ838"/>
      <c r="AKK838"/>
      <c r="AKL838"/>
      <c r="AKM838"/>
      <c r="AKN838"/>
      <c r="AKO838"/>
      <c r="AKP838"/>
      <c r="AKQ838"/>
      <c r="AKR838"/>
      <c r="AKS838"/>
      <c r="AKT838"/>
      <c r="AKU838"/>
      <c r="AKV838"/>
      <c r="AKW838"/>
      <c r="AKX838"/>
      <c r="AKY838"/>
      <c r="AKZ838"/>
      <c r="ALA838"/>
      <c r="ALB838"/>
      <c r="ALC838"/>
      <c r="ALD838"/>
      <c r="ALE838"/>
      <c r="ALF838"/>
      <c r="ALG838"/>
      <c r="ALH838"/>
      <c r="ALI838"/>
      <c r="ALJ838"/>
      <c r="ALK838"/>
      <c r="ALL838"/>
      <c r="ALM838"/>
      <c r="ALN838"/>
      <c r="ALO838"/>
      <c r="ALP838"/>
      <c r="ALQ838"/>
      <c r="ALR838"/>
      <c r="ALS838"/>
      <c r="ALT838"/>
      <c r="ALU838"/>
      <c r="ALV838"/>
      <c r="ALW838"/>
      <c r="ALX838"/>
      <c r="ALY838"/>
      <c r="ALZ838"/>
      <c r="AMA838"/>
      <c r="AMB838"/>
      <c r="AMC838"/>
      <c r="AMD838"/>
      <c r="AME838"/>
      <c r="AMF838"/>
      <c r="AMG838"/>
      <c r="AMH838"/>
      <c r="AMI838"/>
      <c r="AMJ838"/>
    </row>
    <row r="839" spans="1:1024" ht="31.5" x14ac:dyDescent="0.25">
      <c r="A839" s="252">
        <v>4</v>
      </c>
      <c r="B839" s="253" t="s">
        <v>52</v>
      </c>
      <c r="C839" s="253">
        <v>2</v>
      </c>
      <c r="D839" s="253" t="s">
        <v>52</v>
      </c>
      <c r="E839" s="253">
        <v>19</v>
      </c>
      <c r="F839" s="254" t="s">
        <v>138</v>
      </c>
      <c r="G839" s="255" t="s">
        <v>229</v>
      </c>
      <c r="H839" s="256" t="s">
        <v>140</v>
      </c>
      <c r="I839" s="257">
        <v>21</v>
      </c>
      <c r="J839" s="258">
        <v>18.61</v>
      </c>
      <c r="K839" s="258">
        <v>6.4861904761904796</v>
      </c>
      <c r="L839" s="259">
        <f t="shared" si="250"/>
        <v>25.096190476190479</v>
      </c>
      <c r="M839" s="259">
        <f t="shared" si="251"/>
        <v>527.0200000000001</v>
      </c>
      <c r="N839" s="260">
        <f t="shared" si="252"/>
        <v>0.2666</v>
      </c>
      <c r="O839" s="261">
        <f t="shared" si="253"/>
        <v>667.52353200000005</v>
      </c>
      <c r="P839" s="262">
        <f t="shared" si="254"/>
        <v>3.8730667233367069E-4</v>
      </c>
      <c r="Q839" s="242"/>
      <c r="R839" s="243"/>
      <c r="S839" s="263">
        <f t="shared" si="255"/>
        <v>0</v>
      </c>
      <c r="T839" s="263">
        <f t="shared" si="256"/>
        <v>0</v>
      </c>
      <c r="U839" s="83"/>
      <c r="V839" s="310" t="e">
        <f t="shared" si="257"/>
        <v>#DIV/0!</v>
      </c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  <c r="MM839"/>
      <c r="MN839"/>
      <c r="MO839"/>
      <c r="MP839"/>
      <c r="MQ839"/>
      <c r="MR839"/>
      <c r="MS839"/>
      <c r="MT839"/>
      <c r="MU839"/>
      <c r="MV839"/>
      <c r="MW839"/>
      <c r="MX839"/>
      <c r="MY839"/>
      <c r="MZ839"/>
      <c r="NA839"/>
      <c r="NB839"/>
      <c r="NC839"/>
      <c r="ND839"/>
      <c r="NE839"/>
      <c r="NF839"/>
      <c r="NG839"/>
      <c r="NH839"/>
      <c r="NI839"/>
      <c r="NJ839"/>
      <c r="NK839"/>
      <c r="NL839"/>
      <c r="NM839"/>
      <c r="NN839"/>
      <c r="NO839"/>
      <c r="NP839"/>
      <c r="NQ839"/>
      <c r="NR839"/>
      <c r="NS839"/>
      <c r="NT839"/>
      <c r="NU839"/>
      <c r="NV839"/>
      <c r="NW839"/>
      <c r="NX839"/>
      <c r="NY839"/>
      <c r="NZ839"/>
      <c r="OA839"/>
      <c r="OB839"/>
      <c r="OC839"/>
      <c r="OD839"/>
      <c r="OE839"/>
      <c r="OF839"/>
      <c r="OG839"/>
      <c r="OH839"/>
      <c r="OI839"/>
      <c r="OJ839"/>
      <c r="OK839"/>
      <c r="OL839"/>
      <c r="OM839"/>
      <c r="ON839"/>
      <c r="OO839"/>
      <c r="OP839"/>
      <c r="OQ839"/>
      <c r="OR839"/>
      <c r="OS839"/>
      <c r="OT839"/>
      <c r="OU839"/>
      <c r="OV839"/>
      <c r="OW839"/>
      <c r="OX839"/>
      <c r="OY839"/>
      <c r="OZ839"/>
      <c r="PA839"/>
      <c r="PB839"/>
      <c r="PC839"/>
      <c r="PD839"/>
      <c r="PE839"/>
      <c r="PF839"/>
      <c r="PG839"/>
      <c r="PH839"/>
      <c r="PI839"/>
      <c r="PJ839"/>
      <c r="PK839"/>
      <c r="PL839"/>
      <c r="PM839"/>
      <c r="PN839"/>
      <c r="PO839"/>
      <c r="PP839"/>
      <c r="PQ839"/>
      <c r="PR839"/>
      <c r="PS839"/>
      <c r="PT839"/>
      <c r="PU839"/>
      <c r="PV839"/>
      <c r="PW839"/>
      <c r="PX839"/>
      <c r="PY839"/>
      <c r="PZ839"/>
      <c r="QA839"/>
      <c r="QB839"/>
      <c r="QC839"/>
      <c r="QD839"/>
      <c r="QE839"/>
      <c r="QF839"/>
      <c r="QG839"/>
      <c r="QH839"/>
      <c r="QI839"/>
      <c r="QJ839"/>
      <c r="QK839"/>
      <c r="QL839"/>
      <c r="QM839"/>
      <c r="QN839"/>
      <c r="QO839"/>
      <c r="QP839"/>
      <c r="QQ839"/>
      <c r="QR839"/>
      <c r="QS839"/>
      <c r="QT839"/>
      <c r="QU839"/>
      <c r="QV839"/>
      <c r="QW839"/>
      <c r="QX839"/>
      <c r="QY839"/>
      <c r="QZ839"/>
      <c r="RA839"/>
      <c r="RB839"/>
      <c r="RC839"/>
      <c r="RD839"/>
      <c r="RE839"/>
      <c r="RF839"/>
      <c r="RG839"/>
      <c r="RH839"/>
      <c r="RI839"/>
      <c r="RJ839"/>
      <c r="RK839"/>
      <c r="RL839"/>
      <c r="RM839"/>
      <c r="RN839"/>
      <c r="RO839"/>
      <c r="RP839"/>
      <c r="RQ839"/>
      <c r="RR839"/>
      <c r="RS839"/>
      <c r="RT839"/>
      <c r="RU839"/>
      <c r="RV839"/>
      <c r="RW839"/>
      <c r="RX839"/>
      <c r="RY839"/>
      <c r="RZ839"/>
      <c r="SA839"/>
      <c r="SB839"/>
      <c r="SC839"/>
      <c r="SD839"/>
      <c r="SE839"/>
      <c r="SF839"/>
      <c r="SG839"/>
      <c r="SH839"/>
      <c r="SI839"/>
      <c r="SJ839"/>
      <c r="SK839"/>
      <c r="SL839"/>
      <c r="SM839"/>
      <c r="SN839"/>
      <c r="SO839"/>
      <c r="SP839"/>
      <c r="SQ839"/>
      <c r="SR839"/>
      <c r="SS839"/>
      <c r="ST839"/>
      <c r="SU839"/>
      <c r="SV839"/>
      <c r="SW839"/>
      <c r="SX839"/>
      <c r="SY839"/>
      <c r="SZ839"/>
      <c r="TA839"/>
      <c r="TB839"/>
      <c r="TC839"/>
      <c r="TD839"/>
      <c r="TE839"/>
      <c r="TF839"/>
      <c r="TG839"/>
      <c r="TH839"/>
      <c r="TI839"/>
      <c r="TJ839"/>
      <c r="TK839"/>
      <c r="TL839"/>
      <c r="TM839"/>
      <c r="TN839"/>
      <c r="TO839"/>
      <c r="TP839"/>
      <c r="TQ839"/>
      <c r="TR839"/>
      <c r="TS839"/>
      <c r="TT839"/>
      <c r="TU839"/>
      <c r="TV839"/>
      <c r="TW839"/>
      <c r="TX839"/>
      <c r="TY839"/>
      <c r="TZ839"/>
      <c r="UA839"/>
      <c r="UB839"/>
      <c r="UC839"/>
      <c r="UD839"/>
      <c r="UE839"/>
      <c r="UF839"/>
      <c r="UG839"/>
      <c r="UH839"/>
      <c r="UI839"/>
      <c r="UJ839"/>
      <c r="UK839"/>
      <c r="UL839"/>
      <c r="UM839"/>
      <c r="UN839"/>
      <c r="UO839"/>
      <c r="UP839"/>
      <c r="UQ839"/>
      <c r="UR839"/>
      <c r="US839"/>
      <c r="UT839"/>
      <c r="UU839"/>
      <c r="UV839"/>
      <c r="UW839"/>
      <c r="UX839"/>
      <c r="UY839"/>
      <c r="UZ839"/>
      <c r="VA839"/>
      <c r="VB839"/>
      <c r="VC839"/>
      <c r="VD839"/>
      <c r="VE839"/>
      <c r="VF839"/>
      <c r="VG839"/>
      <c r="VH839"/>
      <c r="VI839"/>
      <c r="VJ839"/>
      <c r="VK839"/>
      <c r="VL839"/>
      <c r="VM839"/>
      <c r="VN839"/>
      <c r="VO839"/>
      <c r="VP839"/>
      <c r="VQ839"/>
      <c r="VR839"/>
      <c r="VS839"/>
      <c r="VT839"/>
      <c r="VU839"/>
      <c r="VV839"/>
      <c r="VW839"/>
      <c r="VX839"/>
      <c r="VY839"/>
      <c r="VZ839"/>
      <c r="WA839"/>
      <c r="WB839"/>
      <c r="WC839"/>
      <c r="WD839"/>
      <c r="WE839"/>
      <c r="WF839"/>
      <c r="WG839"/>
      <c r="WH839"/>
      <c r="WI839"/>
      <c r="WJ839"/>
      <c r="WK839"/>
      <c r="WL839"/>
      <c r="WM839"/>
      <c r="WN839"/>
      <c r="WO839"/>
      <c r="WP839"/>
      <c r="WQ839"/>
      <c r="WR839"/>
      <c r="WS839"/>
      <c r="WT839"/>
      <c r="WU839"/>
      <c r="WV839"/>
      <c r="WW839"/>
      <c r="WX839"/>
      <c r="WY839"/>
      <c r="WZ839"/>
      <c r="XA839"/>
      <c r="XB839"/>
      <c r="XC839"/>
      <c r="XD839"/>
      <c r="XE839"/>
      <c r="XF839"/>
      <c r="XG839"/>
      <c r="XH839"/>
      <c r="XI839"/>
      <c r="XJ839"/>
      <c r="XK839"/>
      <c r="XL839"/>
      <c r="XM839"/>
      <c r="XN839"/>
      <c r="XO839"/>
      <c r="XP839"/>
      <c r="XQ839"/>
      <c r="XR839"/>
      <c r="XS839"/>
      <c r="XT839"/>
      <c r="XU839"/>
      <c r="XV839"/>
      <c r="XW839"/>
      <c r="XX839"/>
      <c r="XY839"/>
      <c r="XZ839"/>
      <c r="YA839"/>
      <c r="YB839"/>
      <c r="YC839"/>
      <c r="YD839"/>
      <c r="YE839"/>
      <c r="YF839"/>
      <c r="YG839"/>
      <c r="YH839"/>
      <c r="YI839"/>
      <c r="YJ839"/>
      <c r="YK839"/>
      <c r="YL839"/>
      <c r="YM839"/>
      <c r="YN839"/>
      <c r="YO839"/>
      <c r="YP839"/>
      <c r="YQ839"/>
      <c r="YR839"/>
      <c r="YS839"/>
      <c r="YT839"/>
      <c r="YU839"/>
      <c r="YV839"/>
      <c r="YW839"/>
      <c r="YX839"/>
      <c r="YY839"/>
      <c r="YZ839"/>
      <c r="ZA839"/>
      <c r="ZB839"/>
      <c r="ZC839"/>
      <c r="ZD839"/>
      <c r="ZE839"/>
      <c r="ZF839"/>
      <c r="ZG839"/>
      <c r="ZH839"/>
      <c r="ZI839"/>
      <c r="ZJ839"/>
      <c r="ZK839"/>
      <c r="ZL839"/>
      <c r="ZM839"/>
      <c r="ZN839"/>
      <c r="ZO839"/>
      <c r="ZP839"/>
      <c r="ZQ839"/>
      <c r="ZR839"/>
      <c r="ZS839"/>
      <c r="ZT839"/>
      <c r="ZU839"/>
      <c r="ZV839"/>
      <c r="ZW839"/>
      <c r="ZX839"/>
      <c r="ZY839"/>
      <c r="ZZ839"/>
      <c r="AAA839"/>
      <c r="AAB839"/>
      <c r="AAC839"/>
      <c r="AAD839"/>
      <c r="AAE839"/>
      <c r="AAF839"/>
      <c r="AAG839"/>
      <c r="AAH839"/>
      <c r="AAI839"/>
      <c r="AAJ839"/>
      <c r="AAK839"/>
      <c r="AAL839"/>
      <c r="AAM839"/>
      <c r="AAN839"/>
      <c r="AAO839"/>
      <c r="AAP839"/>
      <c r="AAQ839"/>
      <c r="AAR839"/>
      <c r="AAS839"/>
      <c r="AAT839"/>
      <c r="AAU839"/>
      <c r="AAV839"/>
      <c r="AAW839"/>
      <c r="AAX839"/>
      <c r="AAY839"/>
      <c r="AAZ839"/>
      <c r="ABA839"/>
      <c r="ABB839"/>
      <c r="ABC839"/>
      <c r="ABD839"/>
      <c r="ABE839"/>
      <c r="ABF839"/>
      <c r="ABG839"/>
      <c r="ABH839"/>
      <c r="ABI839"/>
      <c r="ABJ839"/>
      <c r="ABK839"/>
      <c r="ABL839"/>
      <c r="ABM839"/>
      <c r="ABN839"/>
      <c r="ABO839"/>
      <c r="ABP839"/>
      <c r="ABQ839"/>
      <c r="ABR839"/>
      <c r="ABS839"/>
      <c r="ABT839"/>
      <c r="ABU839"/>
      <c r="ABV839"/>
      <c r="ABW839"/>
      <c r="ABX839"/>
      <c r="ABY839"/>
      <c r="ABZ839"/>
      <c r="ACA839"/>
      <c r="ACB839"/>
      <c r="ACC839"/>
      <c r="ACD839"/>
      <c r="ACE839"/>
      <c r="ACF839"/>
      <c r="ACG839"/>
      <c r="ACH839"/>
      <c r="ACI839"/>
      <c r="ACJ839"/>
      <c r="ACK839"/>
      <c r="ACL839"/>
      <c r="ACM839"/>
      <c r="ACN839"/>
      <c r="ACO839"/>
      <c r="ACP839"/>
      <c r="ACQ839"/>
      <c r="ACR839"/>
      <c r="ACS839"/>
      <c r="ACT839"/>
      <c r="ACU839"/>
      <c r="ACV839"/>
      <c r="ACW839"/>
      <c r="ACX839"/>
      <c r="ACY839"/>
      <c r="ACZ839"/>
      <c r="ADA839"/>
      <c r="ADB839"/>
      <c r="ADC839"/>
      <c r="ADD839"/>
      <c r="ADE839"/>
      <c r="ADF839"/>
      <c r="ADG839"/>
      <c r="ADH839"/>
      <c r="ADI839"/>
      <c r="ADJ839"/>
      <c r="ADK839"/>
      <c r="ADL839"/>
      <c r="ADM839"/>
      <c r="ADN839"/>
      <c r="ADO839"/>
      <c r="ADP839"/>
      <c r="ADQ839"/>
      <c r="ADR839"/>
      <c r="ADS839"/>
      <c r="ADT839"/>
      <c r="ADU839"/>
      <c r="ADV839"/>
      <c r="ADW839"/>
      <c r="ADX839"/>
      <c r="ADY839"/>
      <c r="ADZ839"/>
      <c r="AEA839"/>
      <c r="AEB839"/>
      <c r="AEC839"/>
      <c r="AED839"/>
      <c r="AEE839"/>
      <c r="AEF839"/>
      <c r="AEG839"/>
      <c r="AEH839"/>
      <c r="AEI839"/>
      <c r="AEJ839"/>
      <c r="AEK839"/>
      <c r="AEL839"/>
      <c r="AEM839"/>
      <c r="AEN839"/>
      <c r="AEO839"/>
      <c r="AEP839"/>
      <c r="AEQ839"/>
      <c r="AER839"/>
      <c r="AES839"/>
      <c r="AET839"/>
      <c r="AEU839"/>
      <c r="AEV839"/>
      <c r="AEW839"/>
      <c r="AEX839"/>
      <c r="AEY839"/>
      <c r="AEZ839"/>
      <c r="AFA839"/>
      <c r="AFB839"/>
      <c r="AFC839"/>
      <c r="AFD839"/>
      <c r="AFE839"/>
      <c r="AFF839"/>
      <c r="AFG839"/>
      <c r="AFH839"/>
      <c r="AFI839"/>
      <c r="AFJ839"/>
      <c r="AFK839"/>
      <c r="AFL839"/>
      <c r="AFM839"/>
      <c r="AFN839"/>
      <c r="AFO839"/>
      <c r="AFP839"/>
      <c r="AFQ839"/>
      <c r="AFR839"/>
      <c r="AFS839"/>
      <c r="AFT839"/>
      <c r="AFU839"/>
      <c r="AFV839"/>
      <c r="AFW839"/>
      <c r="AFX839"/>
      <c r="AFY839"/>
      <c r="AFZ839"/>
      <c r="AGA839"/>
      <c r="AGB839"/>
      <c r="AGC839"/>
      <c r="AGD839"/>
      <c r="AGE839"/>
      <c r="AGF839"/>
      <c r="AGG839"/>
      <c r="AGH839"/>
      <c r="AGI839"/>
      <c r="AGJ839"/>
      <c r="AGK839"/>
      <c r="AGL839"/>
      <c r="AGM839"/>
      <c r="AGN839"/>
      <c r="AGO839"/>
      <c r="AGP839"/>
      <c r="AGQ839"/>
      <c r="AGR839"/>
      <c r="AGS839"/>
      <c r="AGT839"/>
      <c r="AGU839"/>
      <c r="AGV839"/>
      <c r="AGW839"/>
      <c r="AGX839"/>
      <c r="AGY839"/>
      <c r="AGZ839"/>
      <c r="AHA839"/>
      <c r="AHB839"/>
      <c r="AHC839"/>
      <c r="AHD839"/>
      <c r="AHE839"/>
      <c r="AHF839"/>
      <c r="AHG839"/>
      <c r="AHH839"/>
      <c r="AHI839"/>
      <c r="AHJ839"/>
      <c r="AHK839"/>
      <c r="AHL839"/>
      <c r="AHM839"/>
      <c r="AHN839"/>
      <c r="AHO839"/>
      <c r="AHP839"/>
      <c r="AHQ839"/>
      <c r="AHR839"/>
      <c r="AHS839"/>
      <c r="AHT839"/>
      <c r="AHU839"/>
      <c r="AHV839"/>
      <c r="AHW839"/>
      <c r="AHX839"/>
      <c r="AHY839"/>
      <c r="AHZ839"/>
      <c r="AIA839"/>
      <c r="AIB839"/>
      <c r="AIC839"/>
      <c r="AID839"/>
      <c r="AIE839"/>
      <c r="AIF839"/>
      <c r="AIG839"/>
      <c r="AIH839"/>
      <c r="AII839"/>
      <c r="AIJ839"/>
      <c r="AIK839"/>
      <c r="AIL839"/>
      <c r="AIM839"/>
      <c r="AIN839"/>
      <c r="AIO839"/>
      <c r="AIP839"/>
      <c r="AIQ839"/>
      <c r="AIR839"/>
      <c r="AIS839"/>
      <c r="AIT839"/>
      <c r="AIU839"/>
      <c r="AIV839"/>
      <c r="AIW839"/>
      <c r="AIX839"/>
      <c r="AIY839"/>
      <c r="AIZ839"/>
      <c r="AJA839"/>
      <c r="AJB839"/>
      <c r="AJC839"/>
      <c r="AJD839"/>
      <c r="AJE839"/>
      <c r="AJF839"/>
      <c r="AJG839"/>
      <c r="AJH839"/>
      <c r="AJI839"/>
      <c r="AJJ839"/>
      <c r="AJK839"/>
      <c r="AJL839"/>
      <c r="AJM839"/>
      <c r="AJN839"/>
      <c r="AJO839"/>
      <c r="AJP839"/>
      <c r="AJQ839"/>
      <c r="AJR839"/>
      <c r="AJS839"/>
      <c r="AJT839"/>
      <c r="AJU839"/>
      <c r="AJV839"/>
      <c r="AJW839"/>
      <c r="AJX839"/>
      <c r="AJY839"/>
      <c r="AJZ839"/>
      <c r="AKA839"/>
      <c r="AKB839"/>
      <c r="AKC839"/>
      <c r="AKD839"/>
      <c r="AKE839"/>
      <c r="AKF839"/>
      <c r="AKG839"/>
      <c r="AKH839"/>
      <c r="AKI839"/>
      <c r="AKJ839"/>
      <c r="AKK839"/>
      <c r="AKL839"/>
      <c r="AKM839"/>
      <c r="AKN839"/>
      <c r="AKO839"/>
      <c r="AKP839"/>
      <c r="AKQ839"/>
      <c r="AKR839"/>
      <c r="AKS839"/>
      <c r="AKT839"/>
      <c r="AKU839"/>
      <c r="AKV839"/>
      <c r="AKW839"/>
      <c r="AKX839"/>
      <c r="AKY839"/>
      <c r="AKZ839"/>
      <c r="ALA839"/>
      <c r="ALB839"/>
      <c r="ALC839"/>
      <c r="ALD839"/>
      <c r="ALE839"/>
      <c r="ALF839"/>
      <c r="ALG839"/>
      <c r="ALH839"/>
      <c r="ALI839"/>
      <c r="ALJ839"/>
      <c r="ALK839"/>
      <c r="ALL839"/>
      <c r="ALM839"/>
      <c r="ALN839"/>
      <c r="ALO839"/>
      <c r="ALP839"/>
      <c r="ALQ839"/>
      <c r="ALR839"/>
      <c r="ALS839"/>
      <c r="ALT839"/>
      <c r="ALU839"/>
      <c r="ALV839"/>
      <c r="ALW839"/>
      <c r="ALX839"/>
      <c r="ALY839"/>
      <c r="ALZ839"/>
      <c r="AMA839"/>
      <c r="AMB839"/>
      <c r="AMC839"/>
      <c r="AMD839"/>
      <c r="AME839"/>
      <c r="AMF839"/>
      <c r="AMG839"/>
      <c r="AMH839"/>
      <c r="AMI839"/>
      <c r="AMJ839"/>
    </row>
    <row r="840" spans="1:1024" ht="31.5" x14ac:dyDescent="0.25">
      <c r="A840" s="252">
        <v>4</v>
      </c>
      <c r="B840" s="253" t="s">
        <v>52</v>
      </c>
      <c r="C840" s="253">
        <v>2</v>
      </c>
      <c r="D840" s="253" t="s">
        <v>52</v>
      </c>
      <c r="E840" s="253">
        <v>20</v>
      </c>
      <c r="F840" s="254" t="s">
        <v>138</v>
      </c>
      <c r="G840" s="255" t="s">
        <v>231</v>
      </c>
      <c r="H840" s="256" t="s">
        <v>140</v>
      </c>
      <c r="I840" s="257">
        <v>6</v>
      </c>
      <c r="J840" s="258">
        <v>38.176666666666698</v>
      </c>
      <c r="K840" s="258">
        <v>13.3066666666667</v>
      </c>
      <c r="L840" s="259">
        <f t="shared" si="250"/>
        <v>51.483333333333398</v>
      </c>
      <c r="M840" s="259">
        <f t="shared" si="251"/>
        <v>308.90000000000038</v>
      </c>
      <c r="N840" s="260">
        <f t="shared" si="252"/>
        <v>0.2666</v>
      </c>
      <c r="O840" s="261">
        <f t="shared" si="253"/>
        <v>391.25274000000047</v>
      </c>
      <c r="P840" s="262">
        <f t="shared" si="254"/>
        <v>2.2701041911857427E-4</v>
      </c>
      <c r="Q840" s="242"/>
      <c r="R840" s="243"/>
      <c r="S840" s="263">
        <f t="shared" si="255"/>
        <v>0</v>
      </c>
      <c r="T840" s="263">
        <f t="shared" si="256"/>
        <v>0</v>
      </c>
      <c r="U840" s="83"/>
      <c r="V840" s="310" t="e">
        <f t="shared" si="257"/>
        <v>#DIV/0!</v>
      </c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  <c r="MM840"/>
      <c r="MN840"/>
      <c r="MO840"/>
      <c r="MP840"/>
      <c r="MQ840"/>
      <c r="MR840"/>
      <c r="MS840"/>
      <c r="MT840"/>
      <c r="MU840"/>
      <c r="MV840"/>
      <c r="MW840"/>
      <c r="MX840"/>
      <c r="MY840"/>
      <c r="MZ840"/>
      <c r="NA840"/>
      <c r="NB840"/>
      <c r="NC840"/>
      <c r="ND840"/>
      <c r="NE840"/>
      <c r="NF840"/>
      <c r="NG840"/>
      <c r="NH840"/>
      <c r="NI840"/>
      <c r="NJ840"/>
      <c r="NK840"/>
      <c r="NL840"/>
      <c r="NM840"/>
      <c r="NN840"/>
      <c r="NO840"/>
      <c r="NP840"/>
      <c r="NQ840"/>
      <c r="NR840"/>
      <c r="NS840"/>
      <c r="NT840"/>
      <c r="NU840"/>
      <c r="NV840"/>
      <c r="NW840"/>
      <c r="NX840"/>
      <c r="NY840"/>
      <c r="NZ840"/>
      <c r="OA840"/>
      <c r="OB840"/>
      <c r="OC840"/>
      <c r="OD840"/>
      <c r="OE840"/>
      <c r="OF840"/>
      <c r="OG840"/>
      <c r="OH840"/>
      <c r="OI840"/>
      <c r="OJ840"/>
      <c r="OK840"/>
      <c r="OL840"/>
      <c r="OM840"/>
      <c r="ON840"/>
      <c r="OO840"/>
      <c r="OP840"/>
      <c r="OQ840"/>
      <c r="OR840"/>
      <c r="OS840"/>
      <c r="OT840"/>
      <c r="OU840"/>
      <c r="OV840"/>
      <c r="OW840"/>
      <c r="OX840"/>
      <c r="OY840"/>
      <c r="OZ840"/>
      <c r="PA840"/>
      <c r="PB840"/>
      <c r="PC840"/>
      <c r="PD840"/>
      <c r="PE840"/>
      <c r="PF840"/>
      <c r="PG840"/>
      <c r="PH840"/>
      <c r="PI840"/>
      <c r="PJ840"/>
      <c r="PK840"/>
      <c r="PL840"/>
      <c r="PM840"/>
      <c r="PN840"/>
      <c r="PO840"/>
      <c r="PP840"/>
      <c r="PQ840"/>
      <c r="PR840"/>
      <c r="PS840"/>
      <c r="PT840"/>
      <c r="PU840"/>
      <c r="PV840"/>
      <c r="PW840"/>
      <c r="PX840"/>
      <c r="PY840"/>
      <c r="PZ840"/>
      <c r="QA840"/>
      <c r="QB840"/>
      <c r="QC840"/>
      <c r="QD840"/>
      <c r="QE840"/>
      <c r="QF840"/>
      <c r="QG840"/>
      <c r="QH840"/>
      <c r="QI840"/>
      <c r="QJ840"/>
      <c r="QK840"/>
      <c r="QL840"/>
      <c r="QM840"/>
      <c r="QN840"/>
      <c r="QO840"/>
      <c r="QP840"/>
      <c r="QQ840"/>
      <c r="QR840"/>
      <c r="QS840"/>
      <c r="QT840"/>
      <c r="QU840"/>
      <c r="QV840"/>
      <c r="QW840"/>
      <c r="QX840"/>
      <c r="QY840"/>
      <c r="QZ840"/>
      <c r="RA840"/>
      <c r="RB840"/>
      <c r="RC840"/>
      <c r="RD840"/>
      <c r="RE840"/>
      <c r="RF840"/>
      <c r="RG840"/>
      <c r="RH840"/>
      <c r="RI840"/>
      <c r="RJ840"/>
      <c r="RK840"/>
      <c r="RL840"/>
      <c r="RM840"/>
      <c r="RN840"/>
      <c r="RO840"/>
      <c r="RP840"/>
      <c r="RQ840"/>
      <c r="RR840"/>
      <c r="RS840"/>
      <c r="RT840"/>
      <c r="RU840"/>
      <c r="RV840"/>
      <c r="RW840"/>
      <c r="RX840"/>
      <c r="RY840"/>
      <c r="RZ840"/>
      <c r="SA840"/>
      <c r="SB840"/>
      <c r="SC840"/>
      <c r="SD840"/>
      <c r="SE840"/>
      <c r="SF840"/>
      <c r="SG840"/>
      <c r="SH840"/>
      <c r="SI840"/>
      <c r="SJ840"/>
      <c r="SK840"/>
      <c r="SL840"/>
      <c r="SM840"/>
      <c r="SN840"/>
      <c r="SO840"/>
      <c r="SP840"/>
      <c r="SQ840"/>
      <c r="SR840"/>
      <c r="SS840"/>
      <c r="ST840"/>
      <c r="SU840"/>
      <c r="SV840"/>
      <c r="SW840"/>
      <c r="SX840"/>
      <c r="SY840"/>
      <c r="SZ840"/>
      <c r="TA840"/>
      <c r="TB840"/>
      <c r="TC840"/>
      <c r="TD840"/>
      <c r="TE840"/>
      <c r="TF840"/>
      <c r="TG840"/>
      <c r="TH840"/>
      <c r="TI840"/>
      <c r="TJ840"/>
      <c r="TK840"/>
      <c r="TL840"/>
      <c r="TM840"/>
      <c r="TN840"/>
      <c r="TO840"/>
      <c r="TP840"/>
      <c r="TQ840"/>
      <c r="TR840"/>
      <c r="TS840"/>
      <c r="TT840"/>
      <c r="TU840"/>
      <c r="TV840"/>
      <c r="TW840"/>
      <c r="TX840"/>
      <c r="TY840"/>
      <c r="TZ840"/>
      <c r="UA840"/>
      <c r="UB840"/>
      <c r="UC840"/>
      <c r="UD840"/>
      <c r="UE840"/>
      <c r="UF840"/>
      <c r="UG840"/>
      <c r="UH840"/>
      <c r="UI840"/>
      <c r="UJ840"/>
      <c r="UK840"/>
      <c r="UL840"/>
      <c r="UM840"/>
      <c r="UN840"/>
      <c r="UO840"/>
      <c r="UP840"/>
      <c r="UQ840"/>
      <c r="UR840"/>
      <c r="US840"/>
      <c r="UT840"/>
      <c r="UU840"/>
      <c r="UV840"/>
      <c r="UW840"/>
      <c r="UX840"/>
      <c r="UY840"/>
      <c r="UZ840"/>
      <c r="VA840"/>
      <c r="VB840"/>
      <c r="VC840"/>
      <c r="VD840"/>
      <c r="VE840"/>
      <c r="VF840"/>
      <c r="VG840"/>
      <c r="VH840"/>
      <c r="VI840"/>
      <c r="VJ840"/>
      <c r="VK840"/>
      <c r="VL840"/>
      <c r="VM840"/>
      <c r="VN840"/>
      <c r="VO840"/>
      <c r="VP840"/>
      <c r="VQ840"/>
      <c r="VR840"/>
      <c r="VS840"/>
      <c r="VT840"/>
      <c r="VU840"/>
      <c r="VV840"/>
      <c r="VW840"/>
      <c r="VX840"/>
      <c r="VY840"/>
      <c r="VZ840"/>
      <c r="WA840"/>
      <c r="WB840"/>
      <c r="WC840"/>
      <c r="WD840"/>
      <c r="WE840"/>
      <c r="WF840"/>
      <c r="WG840"/>
      <c r="WH840"/>
      <c r="WI840"/>
      <c r="WJ840"/>
      <c r="WK840"/>
      <c r="WL840"/>
      <c r="WM840"/>
      <c r="WN840"/>
      <c r="WO840"/>
      <c r="WP840"/>
      <c r="WQ840"/>
      <c r="WR840"/>
      <c r="WS840"/>
      <c r="WT840"/>
      <c r="WU840"/>
      <c r="WV840"/>
      <c r="WW840"/>
      <c r="WX840"/>
      <c r="WY840"/>
      <c r="WZ840"/>
      <c r="XA840"/>
      <c r="XB840"/>
      <c r="XC840"/>
      <c r="XD840"/>
      <c r="XE840"/>
      <c r="XF840"/>
      <c r="XG840"/>
      <c r="XH840"/>
      <c r="XI840"/>
      <c r="XJ840"/>
      <c r="XK840"/>
      <c r="XL840"/>
      <c r="XM840"/>
      <c r="XN840"/>
      <c r="XO840"/>
      <c r="XP840"/>
      <c r="XQ840"/>
      <c r="XR840"/>
      <c r="XS840"/>
      <c r="XT840"/>
      <c r="XU840"/>
      <c r="XV840"/>
      <c r="XW840"/>
      <c r="XX840"/>
      <c r="XY840"/>
      <c r="XZ840"/>
      <c r="YA840"/>
      <c r="YB840"/>
      <c r="YC840"/>
      <c r="YD840"/>
      <c r="YE840"/>
      <c r="YF840"/>
      <c r="YG840"/>
      <c r="YH840"/>
      <c r="YI840"/>
      <c r="YJ840"/>
      <c r="YK840"/>
      <c r="YL840"/>
      <c r="YM840"/>
      <c r="YN840"/>
      <c r="YO840"/>
      <c r="YP840"/>
      <c r="YQ840"/>
      <c r="YR840"/>
      <c r="YS840"/>
      <c r="YT840"/>
      <c r="YU840"/>
      <c r="YV840"/>
      <c r="YW840"/>
      <c r="YX840"/>
      <c r="YY840"/>
      <c r="YZ840"/>
      <c r="ZA840"/>
      <c r="ZB840"/>
      <c r="ZC840"/>
      <c r="ZD840"/>
      <c r="ZE840"/>
      <c r="ZF840"/>
      <c r="ZG840"/>
      <c r="ZH840"/>
      <c r="ZI840"/>
      <c r="ZJ840"/>
      <c r="ZK840"/>
      <c r="ZL840"/>
      <c r="ZM840"/>
      <c r="ZN840"/>
      <c r="ZO840"/>
      <c r="ZP840"/>
      <c r="ZQ840"/>
      <c r="ZR840"/>
      <c r="ZS840"/>
      <c r="ZT840"/>
      <c r="ZU840"/>
      <c r="ZV840"/>
      <c r="ZW840"/>
      <c r="ZX840"/>
      <c r="ZY840"/>
      <c r="ZZ840"/>
      <c r="AAA840"/>
      <c r="AAB840"/>
      <c r="AAC840"/>
      <c r="AAD840"/>
      <c r="AAE840"/>
      <c r="AAF840"/>
      <c r="AAG840"/>
      <c r="AAH840"/>
      <c r="AAI840"/>
      <c r="AAJ840"/>
      <c r="AAK840"/>
      <c r="AAL840"/>
      <c r="AAM840"/>
      <c r="AAN840"/>
      <c r="AAO840"/>
      <c r="AAP840"/>
      <c r="AAQ840"/>
      <c r="AAR840"/>
      <c r="AAS840"/>
      <c r="AAT840"/>
      <c r="AAU840"/>
      <c r="AAV840"/>
      <c r="AAW840"/>
      <c r="AAX840"/>
      <c r="AAY840"/>
      <c r="AAZ840"/>
      <c r="ABA840"/>
      <c r="ABB840"/>
      <c r="ABC840"/>
      <c r="ABD840"/>
      <c r="ABE840"/>
      <c r="ABF840"/>
      <c r="ABG840"/>
      <c r="ABH840"/>
      <c r="ABI840"/>
      <c r="ABJ840"/>
      <c r="ABK840"/>
      <c r="ABL840"/>
      <c r="ABM840"/>
      <c r="ABN840"/>
      <c r="ABO840"/>
      <c r="ABP840"/>
      <c r="ABQ840"/>
      <c r="ABR840"/>
      <c r="ABS840"/>
      <c r="ABT840"/>
      <c r="ABU840"/>
      <c r="ABV840"/>
      <c r="ABW840"/>
      <c r="ABX840"/>
      <c r="ABY840"/>
      <c r="ABZ840"/>
      <c r="ACA840"/>
      <c r="ACB840"/>
      <c r="ACC840"/>
      <c r="ACD840"/>
      <c r="ACE840"/>
      <c r="ACF840"/>
      <c r="ACG840"/>
      <c r="ACH840"/>
      <c r="ACI840"/>
      <c r="ACJ840"/>
      <c r="ACK840"/>
      <c r="ACL840"/>
      <c r="ACM840"/>
      <c r="ACN840"/>
      <c r="ACO840"/>
      <c r="ACP840"/>
      <c r="ACQ840"/>
      <c r="ACR840"/>
      <c r="ACS840"/>
      <c r="ACT840"/>
      <c r="ACU840"/>
      <c r="ACV840"/>
      <c r="ACW840"/>
      <c r="ACX840"/>
      <c r="ACY840"/>
      <c r="ACZ840"/>
      <c r="ADA840"/>
      <c r="ADB840"/>
      <c r="ADC840"/>
      <c r="ADD840"/>
      <c r="ADE840"/>
      <c r="ADF840"/>
      <c r="ADG840"/>
      <c r="ADH840"/>
      <c r="ADI840"/>
      <c r="ADJ840"/>
      <c r="ADK840"/>
      <c r="ADL840"/>
      <c r="ADM840"/>
      <c r="ADN840"/>
      <c r="ADO840"/>
      <c r="ADP840"/>
      <c r="ADQ840"/>
      <c r="ADR840"/>
      <c r="ADS840"/>
      <c r="ADT840"/>
      <c r="ADU840"/>
      <c r="ADV840"/>
      <c r="ADW840"/>
      <c r="ADX840"/>
      <c r="ADY840"/>
      <c r="ADZ840"/>
      <c r="AEA840"/>
      <c r="AEB840"/>
      <c r="AEC840"/>
      <c r="AED840"/>
      <c r="AEE840"/>
      <c r="AEF840"/>
      <c r="AEG840"/>
      <c r="AEH840"/>
      <c r="AEI840"/>
      <c r="AEJ840"/>
      <c r="AEK840"/>
      <c r="AEL840"/>
      <c r="AEM840"/>
      <c r="AEN840"/>
      <c r="AEO840"/>
      <c r="AEP840"/>
      <c r="AEQ840"/>
      <c r="AER840"/>
      <c r="AES840"/>
      <c r="AET840"/>
      <c r="AEU840"/>
      <c r="AEV840"/>
      <c r="AEW840"/>
      <c r="AEX840"/>
      <c r="AEY840"/>
      <c r="AEZ840"/>
      <c r="AFA840"/>
      <c r="AFB840"/>
      <c r="AFC840"/>
      <c r="AFD840"/>
      <c r="AFE840"/>
      <c r="AFF840"/>
      <c r="AFG840"/>
      <c r="AFH840"/>
      <c r="AFI840"/>
      <c r="AFJ840"/>
      <c r="AFK840"/>
      <c r="AFL840"/>
      <c r="AFM840"/>
      <c r="AFN840"/>
      <c r="AFO840"/>
      <c r="AFP840"/>
      <c r="AFQ840"/>
      <c r="AFR840"/>
      <c r="AFS840"/>
      <c r="AFT840"/>
      <c r="AFU840"/>
      <c r="AFV840"/>
      <c r="AFW840"/>
      <c r="AFX840"/>
      <c r="AFY840"/>
      <c r="AFZ840"/>
      <c r="AGA840"/>
      <c r="AGB840"/>
      <c r="AGC840"/>
      <c r="AGD840"/>
      <c r="AGE840"/>
      <c r="AGF840"/>
      <c r="AGG840"/>
      <c r="AGH840"/>
      <c r="AGI840"/>
      <c r="AGJ840"/>
      <c r="AGK840"/>
      <c r="AGL840"/>
      <c r="AGM840"/>
      <c r="AGN840"/>
      <c r="AGO840"/>
      <c r="AGP840"/>
      <c r="AGQ840"/>
      <c r="AGR840"/>
      <c r="AGS840"/>
      <c r="AGT840"/>
      <c r="AGU840"/>
      <c r="AGV840"/>
      <c r="AGW840"/>
      <c r="AGX840"/>
      <c r="AGY840"/>
      <c r="AGZ840"/>
      <c r="AHA840"/>
      <c r="AHB840"/>
      <c r="AHC840"/>
      <c r="AHD840"/>
      <c r="AHE840"/>
      <c r="AHF840"/>
      <c r="AHG840"/>
      <c r="AHH840"/>
      <c r="AHI840"/>
      <c r="AHJ840"/>
      <c r="AHK840"/>
      <c r="AHL840"/>
      <c r="AHM840"/>
      <c r="AHN840"/>
      <c r="AHO840"/>
      <c r="AHP840"/>
      <c r="AHQ840"/>
      <c r="AHR840"/>
      <c r="AHS840"/>
      <c r="AHT840"/>
      <c r="AHU840"/>
      <c r="AHV840"/>
      <c r="AHW840"/>
      <c r="AHX840"/>
      <c r="AHY840"/>
      <c r="AHZ840"/>
      <c r="AIA840"/>
      <c r="AIB840"/>
      <c r="AIC840"/>
      <c r="AID840"/>
      <c r="AIE840"/>
      <c r="AIF840"/>
      <c r="AIG840"/>
      <c r="AIH840"/>
      <c r="AII840"/>
      <c r="AIJ840"/>
      <c r="AIK840"/>
      <c r="AIL840"/>
      <c r="AIM840"/>
      <c r="AIN840"/>
      <c r="AIO840"/>
      <c r="AIP840"/>
      <c r="AIQ840"/>
      <c r="AIR840"/>
      <c r="AIS840"/>
      <c r="AIT840"/>
      <c r="AIU840"/>
      <c r="AIV840"/>
      <c r="AIW840"/>
      <c r="AIX840"/>
      <c r="AIY840"/>
      <c r="AIZ840"/>
      <c r="AJA840"/>
      <c r="AJB840"/>
      <c r="AJC840"/>
      <c r="AJD840"/>
      <c r="AJE840"/>
      <c r="AJF840"/>
      <c r="AJG840"/>
      <c r="AJH840"/>
      <c r="AJI840"/>
      <c r="AJJ840"/>
      <c r="AJK840"/>
      <c r="AJL840"/>
      <c r="AJM840"/>
      <c r="AJN840"/>
      <c r="AJO840"/>
      <c r="AJP840"/>
      <c r="AJQ840"/>
      <c r="AJR840"/>
      <c r="AJS840"/>
      <c r="AJT840"/>
      <c r="AJU840"/>
      <c r="AJV840"/>
      <c r="AJW840"/>
      <c r="AJX840"/>
      <c r="AJY840"/>
      <c r="AJZ840"/>
      <c r="AKA840"/>
      <c r="AKB840"/>
      <c r="AKC840"/>
      <c r="AKD840"/>
      <c r="AKE840"/>
      <c r="AKF840"/>
      <c r="AKG840"/>
      <c r="AKH840"/>
      <c r="AKI840"/>
      <c r="AKJ840"/>
      <c r="AKK840"/>
      <c r="AKL840"/>
      <c r="AKM840"/>
      <c r="AKN840"/>
      <c r="AKO840"/>
      <c r="AKP840"/>
      <c r="AKQ840"/>
      <c r="AKR840"/>
      <c r="AKS840"/>
      <c r="AKT840"/>
      <c r="AKU840"/>
      <c r="AKV840"/>
      <c r="AKW840"/>
      <c r="AKX840"/>
      <c r="AKY840"/>
      <c r="AKZ840"/>
      <c r="ALA840"/>
      <c r="ALB840"/>
      <c r="ALC840"/>
      <c r="ALD840"/>
      <c r="ALE840"/>
      <c r="ALF840"/>
      <c r="ALG840"/>
      <c r="ALH840"/>
      <c r="ALI840"/>
      <c r="ALJ840"/>
      <c r="ALK840"/>
      <c r="ALL840"/>
      <c r="ALM840"/>
      <c r="ALN840"/>
      <c r="ALO840"/>
      <c r="ALP840"/>
      <c r="ALQ840"/>
      <c r="ALR840"/>
      <c r="ALS840"/>
      <c r="ALT840"/>
      <c r="ALU840"/>
      <c r="ALV840"/>
      <c r="ALW840"/>
      <c r="ALX840"/>
      <c r="ALY840"/>
      <c r="ALZ840"/>
      <c r="AMA840"/>
      <c r="AMB840"/>
      <c r="AMC840"/>
      <c r="AMD840"/>
      <c r="AME840"/>
      <c r="AMF840"/>
      <c r="AMG840"/>
      <c r="AMH840"/>
      <c r="AMI840"/>
      <c r="AMJ840"/>
    </row>
    <row r="841" spans="1:1024" ht="31.5" x14ac:dyDescent="0.25">
      <c r="A841" s="252">
        <v>4</v>
      </c>
      <c r="B841" s="253" t="s">
        <v>52</v>
      </c>
      <c r="C841" s="253">
        <v>2</v>
      </c>
      <c r="D841" s="253" t="s">
        <v>52</v>
      </c>
      <c r="E841" s="253">
        <v>21</v>
      </c>
      <c r="F841" s="254" t="s">
        <v>138</v>
      </c>
      <c r="G841" s="255" t="s">
        <v>230</v>
      </c>
      <c r="H841" s="256" t="s">
        <v>140</v>
      </c>
      <c r="I841" s="257">
        <v>6</v>
      </c>
      <c r="J841" s="258">
        <v>21.6816666666667</v>
      </c>
      <c r="K841" s="258">
        <v>7.5566666666666702</v>
      </c>
      <c r="L841" s="259">
        <f t="shared" si="250"/>
        <v>29.238333333333372</v>
      </c>
      <c r="M841" s="259">
        <f t="shared" si="251"/>
        <v>175.43000000000023</v>
      </c>
      <c r="N841" s="260">
        <f t="shared" si="252"/>
        <v>0.2666</v>
      </c>
      <c r="O841" s="261">
        <f t="shared" si="253"/>
        <v>222.19963800000028</v>
      </c>
      <c r="P841" s="262">
        <f t="shared" si="254"/>
        <v>1.2892339859492226E-4</v>
      </c>
      <c r="Q841" s="242"/>
      <c r="R841" s="243"/>
      <c r="S841" s="263">
        <f t="shared" si="255"/>
        <v>0</v>
      </c>
      <c r="T841" s="263">
        <f t="shared" si="256"/>
        <v>0</v>
      </c>
      <c r="U841" s="83"/>
      <c r="V841" s="310" t="e">
        <f t="shared" si="257"/>
        <v>#DIV/0!</v>
      </c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  <c r="MM841"/>
      <c r="MN841"/>
      <c r="MO841"/>
      <c r="MP841"/>
      <c r="MQ841"/>
      <c r="MR841"/>
      <c r="MS841"/>
      <c r="MT841"/>
      <c r="MU841"/>
      <c r="MV841"/>
      <c r="MW841"/>
      <c r="MX841"/>
      <c r="MY841"/>
      <c r="MZ841"/>
      <c r="NA841"/>
      <c r="NB841"/>
      <c r="NC841"/>
      <c r="ND841"/>
      <c r="NE841"/>
      <c r="NF841"/>
      <c r="NG841"/>
      <c r="NH841"/>
      <c r="NI841"/>
      <c r="NJ841"/>
      <c r="NK841"/>
      <c r="NL841"/>
      <c r="NM841"/>
      <c r="NN841"/>
      <c r="NO841"/>
      <c r="NP841"/>
      <c r="NQ841"/>
      <c r="NR841"/>
      <c r="NS841"/>
      <c r="NT841"/>
      <c r="NU841"/>
      <c r="NV841"/>
      <c r="NW841"/>
      <c r="NX841"/>
      <c r="NY841"/>
      <c r="NZ841"/>
      <c r="OA841"/>
      <c r="OB841"/>
      <c r="OC841"/>
      <c r="OD841"/>
      <c r="OE841"/>
      <c r="OF841"/>
      <c r="OG841"/>
      <c r="OH841"/>
      <c r="OI841"/>
      <c r="OJ841"/>
      <c r="OK841"/>
      <c r="OL841"/>
      <c r="OM841"/>
      <c r="ON841"/>
      <c r="OO841"/>
      <c r="OP841"/>
      <c r="OQ841"/>
      <c r="OR841"/>
      <c r="OS841"/>
      <c r="OT841"/>
      <c r="OU841"/>
      <c r="OV841"/>
      <c r="OW841"/>
      <c r="OX841"/>
      <c r="OY841"/>
      <c r="OZ841"/>
      <c r="PA841"/>
      <c r="PB841"/>
      <c r="PC841"/>
      <c r="PD841"/>
      <c r="PE841"/>
      <c r="PF841"/>
      <c r="PG841"/>
      <c r="PH841"/>
      <c r="PI841"/>
      <c r="PJ841"/>
      <c r="PK841"/>
      <c r="PL841"/>
      <c r="PM841"/>
      <c r="PN841"/>
      <c r="PO841"/>
      <c r="PP841"/>
      <c r="PQ841"/>
      <c r="PR841"/>
      <c r="PS841"/>
      <c r="PT841"/>
      <c r="PU841"/>
      <c r="PV841"/>
      <c r="PW841"/>
      <c r="PX841"/>
      <c r="PY841"/>
      <c r="PZ841"/>
      <c r="QA841"/>
      <c r="QB841"/>
      <c r="QC841"/>
      <c r="QD841"/>
      <c r="QE841"/>
      <c r="QF841"/>
      <c r="QG841"/>
      <c r="QH841"/>
      <c r="QI841"/>
      <c r="QJ841"/>
      <c r="QK841"/>
      <c r="QL841"/>
      <c r="QM841"/>
      <c r="QN841"/>
      <c r="QO841"/>
      <c r="QP841"/>
      <c r="QQ841"/>
      <c r="QR841"/>
      <c r="QS841"/>
      <c r="QT841"/>
      <c r="QU841"/>
      <c r="QV841"/>
      <c r="QW841"/>
      <c r="QX841"/>
      <c r="QY841"/>
      <c r="QZ841"/>
      <c r="RA841"/>
      <c r="RB841"/>
      <c r="RC841"/>
      <c r="RD841"/>
      <c r="RE841"/>
      <c r="RF841"/>
      <c r="RG841"/>
      <c r="RH841"/>
      <c r="RI841"/>
      <c r="RJ841"/>
      <c r="RK841"/>
      <c r="RL841"/>
      <c r="RM841"/>
      <c r="RN841"/>
      <c r="RO841"/>
      <c r="RP841"/>
      <c r="RQ841"/>
      <c r="RR841"/>
      <c r="RS841"/>
      <c r="RT841"/>
      <c r="RU841"/>
      <c r="RV841"/>
      <c r="RW841"/>
      <c r="RX841"/>
      <c r="RY841"/>
      <c r="RZ841"/>
      <c r="SA841"/>
      <c r="SB841"/>
      <c r="SC841"/>
      <c r="SD841"/>
      <c r="SE841"/>
      <c r="SF841"/>
      <c r="SG841"/>
      <c r="SH841"/>
      <c r="SI841"/>
      <c r="SJ841"/>
      <c r="SK841"/>
      <c r="SL841"/>
      <c r="SM841"/>
      <c r="SN841"/>
      <c r="SO841"/>
      <c r="SP841"/>
      <c r="SQ841"/>
      <c r="SR841"/>
      <c r="SS841"/>
      <c r="ST841"/>
      <c r="SU841"/>
      <c r="SV841"/>
      <c r="SW841"/>
      <c r="SX841"/>
      <c r="SY841"/>
      <c r="SZ841"/>
      <c r="TA841"/>
      <c r="TB841"/>
      <c r="TC841"/>
      <c r="TD841"/>
      <c r="TE841"/>
      <c r="TF841"/>
      <c r="TG841"/>
      <c r="TH841"/>
      <c r="TI841"/>
      <c r="TJ841"/>
      <c r="TK841"/>
      <c r="TL841"/>
      <c r="TM841"/>
      <c r="TN841"/>
      <c r="TO841"/>
      <c r="TP841"/>
      <c r="TQ841"/>
      <c r="TR841"/>
      <c r="TS841"/>
      <c r="TT841"/>
      <c r="TU841"/>
      <c r="TV841"/>
      <c r="TW841"/>
      <c r="TX841"/>
      <c r="TY841"/>
      <c r="TZ841"/>
      <c r="UA841"/>
      <c r="UB841"/>
      <c r="UC841"/>
      <c r="UD841"/>
      <c r="UE841"/>
      <c r="UF841"/>
      <c r="UG841"/>
      <c r="UH841"/>
      <c r="UI841"/>
      <c r="UJ841"/>
      <c r="UK841"/>
      <c r="UL841"/>
      <c r="UM841"/>
      <c r="UN841"/>
      <c r="UO841"/>
      <c r="UP841"/>
      <c r="UQ841"/>
      <c r="UR841"/>
      <c r="US841"/>
      <c r="UT841"/>
      <c r="UU841"/>
      <c r="UV841"/>
      <c r="UW841"/>
      <c r="UX841"/>
      <c r="UY841"/>
      <c r="UZ841"/>
      <c r="VA841"/>
      <c r="VB841"/>
      <c r="VC841"/>
      <c r="VD841"/>
      <c r="VE841"/>
      <c r="VF841"/>
      <c r="VG841"/>
      <c r="VH841"/>
      <c r="VI841"/>
      <c r="VJ841"/>
      <c r="VK841"/>
      <c r="VL841"/>
      <c r="VM841"/>
      <c r="VN841"/>
      <c r="VO841"/>
      <c r="VP841"/>
      <c r="VQ841"/>
      <c r="VR841"/>
      <c r="VS841"/>
      <c r="VT841"/>
      <c r="VU841"/>
      <c r="VV841"/>
      <c r="VW841"/>
      <c r="VX841"/>
      <c r="VY841"/>
      <c r="VZ841"/>
      <c r="WA841"/>
      <c r="WB841"/>
      <c r="WC841"/>
      <c r="WD841"/>
      <c r="WE841"/>
      <c r="WF841"/>
      <c r="WG841"/>
      <c r="WH841"/>
      <c r="WI841"/>
      <c r="WJ841"/>
      <c r="WK841"/>
      <c r="WL841"/>
      <c r="WM841"/>
      <c r="WN841"/>
      <c r="WO841"/>
      <c r="WP841"/>
      <c r="WQ841"/>
      <c r="WR841"/>
      <c r="WS841"/>
      <c r="WT841"/>
      <c r="WU841"/>
      <c r="WV841"/>
      <c r="WW841"/>
      <c r="WX841"/>
      <c r="WY841"/>
      <c r="WZ841"/>
      <c r="XA841"/>
      <c r="XB841"/>
      <c r="XC841"/>
      <c r="XD841"/>
      <c r="XE841"/>
      <c r="XF841"/>
      <c r="XG841"/>
      <c r="XH841"/>
      <c r="XI841"/>
      <c r="XJ841"/>
      <c r="XK841"/>
      <c r="XL841"/>
      <c r="XM841"/>
      <c r="XN841"/>
      <c r="XO841"/>
      <c r="XP841"/>
      <c r="XQ841"/>
      <c r="XR841"/>
      <c r="XS841"/>
      <c r="XT841"/>
      <c r="XU841"/>
      <c r="XV841"/>
      <c r="XW841"/>
      <c r="XX841"/>
      <c r="XY841"/>
      <c r="XZ841"/>
      <c r="YA841"/>
      <c r="YB841"/>
      <c r="YC841"/>
      <c r="YD841"/>
      <c r="YE841"/>
      <c r="YF841"/>
      <c r="YG841"/>
      <c r="YH841"/>
      <c r="YI841"/>
      <c r="YJ841"/>
      <c r="YK841"/>
      <c r="YL841"/>
      <c r="YM841"/>
      <c r="YN841"/>
      <c r="YO841"/>
      <c r="YP841"/>
      <c r="YQ841"/>
      <c r="YR841"/>
      <c r="YS841"/>
      <c r="YT841"/>
      <c r="YU841"/>
      <c r="YV841"/>
      <c r="YW841"/>
      <c r="YX841"/>
      <c r="YY841"/>
      <c r="YZ841"/>
      <c r="ZA841"/>
      <c r="ZB841"/>
      <c r="ZC841"/>
      <c r="ZD841"/>
      <c r="ZE841"/>
      <c r="ZF841"/>
      <c r="ZG841"/>
      <c r="ZH841"/>
      <c r="ZI841"/>
      <c r="ZJ841"/>
      <c r="ZK841"/>
      <c r="ZL841"/>
      <c r="ZM841"/>
      <c r="ZN841"/>
      <c r="ZO841"/>
      <c r="ZP841"/>
      <c r="ZQ841"/>
      <c r="ZR841"/>
      <c r="ZS841"/>
      <c r="ZT841"/>
      <c r="ZU841"/>
      <c r="ZV841"/>
      <c r="ZW841"/>
      <c r="ZX841"/>
      <c r="ZY841"/>
      <c r="ZZ841"/>
      <c r="AAA841"/>
      <c r="AAB841"/>
      <c r="AAC841"/>
      <c r="AAD841"/>
      <c r="AAE841"/>
      <c r="AAF841"/>
      <c r="AAG841"/>
      <c r="AAH841"/>
      <c r="AAI841"/>
      <c r="AAJ841"/>
      <c r="AAK841"/>
      <c r="AAL841"/>
      <c r="AAM841"/>
      <c r="AAN841"/>
      <c r="AAO841"/>
      <c r="AAP841"/>
      <c r="AAQ841"/>
      <c r="AAR841"/>
      <c r="AAS841"/>
      <c r="AAT841"/>
      <c r="AAU841"/>
      <c r="AAV841"/>
      <c r="AAW841"/>
      <c r="AAX841"/>
      <c r="AAY841"/>
      <c r="AAZ841"/>
      <c r="ABA841"/>
      <c r="ABB841"/>
      <c r="ABC841"/>
      <c r="ABD841"/>
      <c r="ABE841"/>
      <c r="ABF841"/>
      <c r="ABG841"/>
      <c r="ABH841"/>
      <c r="ABI841"/>
      <c r="ABJ841"/>
      <c r="ABK841"/>
      <c r="ABL841"/>
      <c r="ABM841"/>
      <c r="ABN841"/>
      <c r="ABO841"/>
      <c r="ABP841"/>
      <c r="ABQ841"/>
      <c r="ABR841"/>
      <c r="ABS841"/>
      <c r="ABT841"/>
      <c r="ABU841"/>
      <c r="ABV841"/>
      <c r="ABW841"/>
      <c r="ABX841"/>
      <c r="ABY841"/>
      <c r="ABZ841"/>
      <c r="ACA841"/>
      <c r="ACB841"/>
      <c r="ACC841"/>
      <c r="ACD841"/>
      <c r="ACE841"/>
      <c r="ACF841"/>
      <c r="ACG841"/>
      <c r="ACH841"/>
      <c r="ACI841"/>
      <c r="ACJ841"/>
      <c r="ACK841"/>
      <c r="ACL841"/>
      <c r="ACM841"/>
      <c r="ACN841"/>
      <c r="ACO841"/>
      <c r="ACP841"/>
      <c r="ACQ841"/>
      <c r="ACR841"/>
      <c r="ACS841"/>
      <c r="ACT841"/>
      <c r="ACU841"/>
      <c r="ACV841"/>
      <c r="ACW841"/>
      <c r="ACX841"/>
      <c r="ACY841"/>
      <c r="ACZ841"/>
      <c r="ADA841"/>
      <c r="ADB841"/>
      <c r="ADC841"/>
      <c r="ADD841"/>
      <c r="ADE841"/>
      <c r="ADF841"/>
      <c r="ADG841"/>
      <c r="ADH841"/>
      <c r="ADI841"/>
      <c r="ADJ841"/>
      <c r="ADK841"/>
      <c r="ADL841"/>
      <c r="ADM841"/>
      <c r="ADN841"/>
      <c r="ADO841"/>
      <c r="ADP841"/>
      <c r="ADQ841"/>
      <c r="ADR841"/>
      <c r="ADS841"/>
      <c r="ADT841"/>
      <c r="ADU841"/>
      <c r="ADV841"/>
      <c r="ADW841"/>
      <c r="ADX841"/>
      <c r="ADY841"/>
      <c r="ADZ841"/>
      <c r="AEA841"/>
      <c r="AEB841"/>
      <c r="AEC841"/>
      <c r="AED841"/>
      <c r="AEE841"/>
      <c r="AEF841"/>
      <c r="AEG841"/>
      <c r="AEH841"/>
      <c r="AEI841"/>
      <c r="AEJ841"/>
      <c r="AEK841"/>
      <c r="AEL841"/>
      <c r="AEM841"/>
      <c r="AEN841"/>
      <c r="AEO841"/>
      <c r="AEP841"/>
      <c r="AEQ841"/>
      <c r="AER841"/>
      <c r="AES841"/>
      <c r="AET841"/>
      <c r="AEU841"/>
      <c r="AEV841"/>
      <c r="AEW841"/>
      <c r="AEX841"/>
      <c r="AEY841"/>
      <c r="AEZ841"/>
      <c r="AFA841"/>
      <c r="AFB841"/>
      <c r="AFC841"/>
      <c r="AFD841"/>
      <c r="AFE841"/>
      <c r="AFF841"/>
      <c r="AFG841"/>
      <c r="AFH841"/>
      <c r="AFI841"/>
      <c r="AFJ841"/>
      <c r="AFK841"/>
      <c r="AFL841"/>
      <c r="AFM841"/>
      <c r="AFN841"/>
      <c r="AFO841"/>
      <c r="AFP841"/>
      <c r="AFQ841"/>
      <c r="AFR841"/>
      <c r="AFS841"/>
      <c r="AFT841"/>
      <c r="AFU841"/>
      <c r="AFV841"/>
      <c r="AFW841"/>
      <c r="AFX841"/>
      <c r="AFY841"/>
      <c r="AFZ841"/>
      <c r="AGA841"/>
      <c r="AGB841"/>
      <c r="AGC841"/>
      <c r="AGD841"/>
      <c r="AGE841"/>
      <c r="AGF841"/>
      <c r="AGG841"/>
      <c r="AGH841"/>
      <c r="AGI841"/>
      <c r="AGJ841"/>
      <c r="AGK841"/>
      <c r="AGL841"/>
      <c r="AGM841"/>
      <c r="AGN841"/>
      <c r="AGO841"/>
      <c r="AGP841"/>
      <c r="AGQ841"/>
      <c r="AGR841"/>
      <c r="AGS841"/>
      <c r="AGT841"/>
      <c r="AGU841"/>
      <c r="AGV841"/>
      <c r="AGW841"/>
      <c r="AGX841"/>
      <c r="AGY841"/>
      <c r="AGZ841"/>
      <c r="AHA841"/>
      <c r="AHB841"/>
      <c r="AHC841"/>
      <c r="AHD841"/>
      <c r="AHE841"/>
      <c r="AHF841"/>
      <c r="AHG841"/>
      <c r="AHH841"/>
      <c r="AHI841"/>
      <c r="AHJ841"/>
      <c r="AHK841"/>
      <c r="AHL841"/>
      <c r="AHM841"/>
      <c r="AHN841"/>
      <c r="AHO841"/>
      <c r="AHP841"/>
      <c r="AHQ841"/>
      <c r="AHR841"/>
      <c r="AHS841"/>
      <c r="AHT841"/>
      <c r="AHU841"/>
      <c r="AHV841"/>
      <c r="AHW841"/>
      <c r="AHX841"/>
      <c r="AHY841"/>
      <c r="AHZ841"/>
      <c r="AIA841"/>
      <c r="AIB841"/>
      <c r="AIC841"/>
      <c r="AID841"/>
      <c r="AIE841"/>
      <c r="AIF841"/>
      <c r="AIG841"/>
      <c r="AIH841"/>
      <c r="AII841"/>
      <c r="AIJ841"/>
      <c r="AIK841"/>
      <c r="AIL841"/>
      <c r="AIM841"/>
      <c r="AIN841"/>
      <c r="AIO841"/>
      <c r="AIP841"/>
      <c r="AIQ841"/>
      <c r="AIR841"/>
      <c r="AIS841"/>
      <c r="AIT841"/>
      <c r="AIU841"/>
      <c r="AIV841"/>
      <c r="AIW841"/>
      <c r="AIX841"/>
      <c r="AIY841"/>
      <c r="AIZ841"/>
      <c r="AJA841"/>
      <c r="AJB841"/>
      <c r="AJC841"/>
      <c r="AJD841"/>
      <c r="AJE841"/>
      <c r="AJF841"/>
      <c r="AJG841"/>
      <c r="AJH841"/>
      <c r="AJI841"/>
      <c r="AJJ841"/>
      <c r="AJK841"/>
      <c r="AJL841"/>
      <c r="AJM841"/>
      <c r="AJN841"/>
      <c r="AJO841"/>
      <c r="AJP841"/>
      <c r="AJQ841"/>
      <c r="AJR841"/>
      <c r="AJS841"/>
      <c r="AJT841"/>
      <c r="AJU841"/>
      <c r="AJV841"/>
      <c r="AJW841"/>
      <c r="AJX841"/>
      <c r="AJY841"/>
      <c r="AJZ841"/>
      <c r="AKA841"/>
      <c r="AKB841"/>
      <c r="AKC841"/>
      <c r="AKD841"/>
      <c r="AKE841"/>
      <c r="AKF841"/>
      <c r="AKG841"/>
      <c r="AKH841"/>
      <c r="AKI841"/>
      <c r="AKJ841"/>
      <c r="AKK841"/>
      <c r="AKL841"/>
      <c r="AKM841"/>
      <c r="AKN841"/>
      <c r="AKO841"/>
      <c r="AKP841"/>
      <c r="AKQ841"/>
      <c r="AKR841"/>
      <c r="AKS841"/>
      <c r="AKT841"/>
      <c r="AKU841"/>
      <c r="AKV841"/>
      <c r="AKW841"/>
      <c r="AKX841"/>
      <c r="AKY841"/>
      <c r="AKZ841"/>
      <c r="ALA841"/>
      <c r="ALB841"/>
      <c r="ALC841"/>
      <c r="ALD841"/>
      <c r="ALE841"/>
      <c r="ALF841"/>
      <c r="ALG841"/>
      <c r="ALH841"/>
      <c r="ALI841"/>
      <c r="ALJ841"/>
      <c r="ALK841"/>
      <c r="ALL841"/>
      <c r="ALM841"/>
      <c r="ALN841"/>
      <c r="ALO841"/>
      <c r="ALP841"/>
      <c r="ALQ841"/>
      <c r="ALR841"/>
      <c r="ALS841"/>
      <c r="ALT841"/>
      <c r="ALU841"/>
      <c r="ALV841"/>
      <c r="ALW841"/>
      <c r="ALX841"/>
      <c r="ALY841"/>
      <c r="ALZ841"/>
      <c r="AMA841"/>
      <c r="AMB841"/>
      <c r="AMC841"/>
      <c r="AMD841"/>
      <c r="AME841"/>
      <c r="AMF841"/>
      <c r="AMG841"/>
      <c r="AMH841"/>
      <c r="AMI841"/>
      <c r="AMJ841"/>
    </row>
    <row r="842" spans="1:1024" ht="31.5" x14ac:dyDescent="0.25">
      <c r="A842" s="252">
        <v>4</v>
      </c>
      <c r="B842" s="253" t="s">
        <v>52</v>
      </c>
      <c r="C842" s="253">
        <v>2</v>
      </c>
      <c r="D842" s="253" t="s">
        <v>52</v>
      </c>
      <c r="E842" s="253">
        <v>22</v>
      </c>
      <c r="F842" s="254" t="s">
        <v>232</v>
      </c>
      <c r="G842" s="255" t="s">
        <v>233</v>
      </c>
      <c r="H842" s="256" t="s">
        <v>140</v>
      </c>
      <c r="I842" s="257">
        <v>1</v>
      </c>
      <c r="J842" s="258">
        <v>1.35</v>
      </c>
      <c r="K842" s="258">
        <v>0.14000000000000001</v>
      </c>
      <c r="L842" s="259">
        <f t="shared" si="250"/>
        <v>1.4900000000000002</v>
      </c>
      <c r="M842" s="259">
        <f t="shared" si="251"/>
        <v>1.4900000000000002</v>
      </c>
      <c r="N842" s="260">
        <f t="shared" si="252"/>
        <v>0.2666</v>
      </c>
      <c r="O842" s="261">
        <f t="shared" si="253"/>
        <v>1.8872340000000003</v>
      </c>
      <c r="P842" s="262">
        <f t="shared" si="254"/>
        <v>1.0950000792705579E-6</v>
      </c>
      <c r="Q842" s="242"/>
      <c r="R842" s="243"/>
      <c r="S842" s="263">
        <f t="shared" si="255"/>
        <v>0</v>
      </c>
      <c r="T842" s="263">
        <f t="shared" si="256"/>
        <v>0</v>
      </c>
      <c r="U842" s="83"/>
      <c r="V842" s="310" t="e">
        <f t="shared" si="257"/>
        <v>#DIV/0!</v>
      </c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  <c r="AMG842"/>
      <c r="AMH842"/>
      <c r="AMI842"/>
      <c r="AMJ842"/>
    </row>
    <row r="843" spans="1:1024" ht="31.5" x14ac:dyDescent="0.25">
      <c r="A843" s="252">
        <v>4</v>
      </c>
      <c r="B843" s="253" t="s">
        <v>52</v>
      </c>
      <c r="C843" s="253">
        <v>2</v>
      </c>
      <c r="D843" s="253" t="s">
        <v>52</v>
      </c>
      <c r="E843" s="253">
        <v>23</v>
      </c>
      <c r="F843" s="254" t="s">
        <v>238</v>
      </c>
      <c r="G843" s="255" t="s">
        <v>239</v>
      </c>
      <c r="H843" s="256" t="s">
        <v>140</v>
      </c>
      <c r="I843" s="257">
        <v>90</v>
      </c>
      <c r="J843" s="258">
        <v>0.26</v>
      </c>
      <c r="K843" s="258">
        <v>3.4769230769230802E-2</v>
      </c>
      <c r="L843" s="259">
        <f t="shared" si="250"/>
        <v>0.29476923076923078</v>
      </c>
      <c r="M843" s="259">
        <f t="shared" si="251"/>
        <v>26.529230769230772</v>
      </c>
      <c r="N843" s="260">
        <f t="shared" si="252"/>
        <v>0.2666</v>
      </c>
      <c r="O843" s="261">
        <f t="shared" si="253"/>
        <v>33.601923692307693</v>
      </c>
      <c r="P843" s="262">
        <f t="shared" si="254"/>
        <v>1.9496315298855443E-5</v>
      </c>
      <c r="Q843" s="242"/>
      <c r="R843" s="243"/>
      <c r="S843" s="263">
        <f t="shared" si="255"/>
        <v>0</v>
      </c>
      <c r="T843" s="263">
        <f t="shared" si="256"/>
        <v>0</v>
      </c>
      <c r="U843" s="83"/>
      <c r="V843" s="310" t="e">
        <f t="shared" si="257"/>
        <v>#DIV/0!</v>
      </c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</row>
    <row r="844" spans="1:1024" ht="31.5" x14ac:dyDescent="0.25">
      <c r="A844" s="252">
        <v>4</v>
      </c>
      <c r="B844" s="253" t="s">
        <v>52</v>
      </c>
      <c r="C844" s="253">
        <v>2</v>
      </c>
      <c r="D844" s="253" t="s">
        <v>52</v>
      </c>
      <c r="E844" s="253">
        <v>24</v>
      </c>
      <c r="F844" s="254" t="s">
        <v>240</v>
      </c>
      <c r="G844" s="255" t="s">
        <v>241</v>
      </c>
      <c r="H844" s="256" t="s">
        <v>140</v>
      </c>
      <c r="I844" s="257">
        <v>10</v>
      </c>
      <c r="J844" s="258">
        <v>0.54</v>
      </c>
      <c r="K844" s="258">
        <v>1.4999999999999999E-2</v>
      </c>
      <c r="L844" s="259">
        <f t="shared" si="250"/>
        <v>0.55500000000000005</v>
      </c>
      <c r="M844" s="259">
        <f t="shared" si="251"/>
        <v>5.5500000000000007</v>
      </c>
      <c r="N844" s="260">
        <f t="shared" si="252"/>
        <v>0.2666</v>
      </c>
      <c r="O844" s="261">
        <f t="shared" si="253"/>
        <v>7.0296300000000009</v>
      </c>
      <c r="P844" s="262">
        <f t="shared" si="254"/>
        <v>4.0786915704373122E-6</v>
      </c>
      <c r="Q844" s="242"/>
      <c r="R844" s="243"/>
      <c r="S844" s="263">
        <f t="shared" si="255"/>
        <v>0</v>
      </c>
      <c r="T844" s="263">
        <f t="shared" si="256"/>
        <v>0</v>
      </c>
      <c r="U844" s="83"/>
      <c r="V844" s="310" t="e">
        <f t="shared" si="257"/>
        <v>#DIV/0!</v>
      </c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  <c r="AMG844"/>
      <c r="AMH844"/>
      <c r="AMI844"/>
      <c r="AMJ844"/>
    </row>
    <row r="845" spans="1:1024" ht="47.25" x14ac:dyDescent="0.25">
      <c r="A845" s="252">
        <v>4</v>
      </c>
      <c r="B845" s="253" t="s">
        <v>52</v>
      </c>
      <c r="C845" s="253">
        <v>2</v>
      </c>
      <c r="D845" s="253" t="s">
        <v>52</v>
      </c>
      <c r="E845" s="253">
        <v>25</v>
      </c>
      <c r="F845" s="254" t="s">
        <v>234</v>
      </c>
      <c r="G845" s="255" t="s">
        <v>235</v>
      </c>
      <c r="H845" s="256" t="s">
        <v>140</v>
      </c>
      <c r="I845" s="257">
        <v>14</v>
      </c>
      <c r="J845" s="258">
        <v>0.79</v>
      </c>
      <c r="K845" s="258">
        <v>2.1000000000000001E-2</v>
      </c>
      <c r="L845" s="259">
        <f t="shared" si="250"/>
        <v>0.81100000000000005</v>
      </c>
      <c r="M845" s="259">
        <f t="shared" si="251"/>
        <v>11.354000000000001</v>
      </c>
      <c r="N845" s="260">
        <f t="shared" si="252"/>
        <v>0.2666</v>
      </c>
      <c r="O845" s="261">
        <f t="shared" si="253"/>
        <v>14.3809764</v>
      </c>
      <c r="P845" s="262">
        <f t="shared" si="254"/>
        <v>8.3440475839180613E-6</v>
      </c>
      <c r="Q845" s="242"/>
      <c r="R845" s="243"/>
      <c r="S845" s="263">
        <f t="shared" si="255"/>
        <v>0</v>
      </c>
      <c r="T845" s="263">
        <f t="shared" si="256"/>
        <v>0</v>
      </c>
      <c r="U845" s="83"/>
      <c r="V845" s="310" t="e">
        <f t="shared" si="257"/>
        <v>#DIV/0!</v>
      </c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  <c r="MM845"/>
      <c r="MN845"/>
      <c r="MO845"/>
      <c r="MP845"/>
      <c r="MQ845"/>
      <c r="MR845"/>
      <c r="MS845"/>
      <c r="MT845"/>
      <c r="MU845"/>
      <c r="MV845"/>
      <c r="MW845"/>
      <c r="MX845"/>
      <c r="MY845"/>
      <c r="MZ845"/>
      <c r="NA845"/>
      <c r="NB845"/>
      <c r="NC845"/>
      <c r="ND845"/>
      <c r="NE845"/>
      <c r="NF845"/>
      <c r="NG845"/>
      <c r="NH845"/>
      <c r="NI845"/>
      <c r="NJ845"/>
      <c r="NK845"/>
      <c r="NL845"/>
      <c r="NM845"/>
      <c r="NN845"/>
      <c r="NO845"/>
      <c r="NP845"/>
      <c r="NQ845"/>
      <c r="NR845"/>
      <c r="NS845"/>
      <c r="NT845"/>
      <c r="NU845"/>
      <c r="NV845"/>
      <c r="NW845"/>
      <c r="NX845"/>
      <c r="NY845"/>
      <c r="NZ845"/>
      <c r="OA845"/>
      <c r="OB845"/>
      <c r="OC845"/>
      <c r="OD845"/>
      <c r="OE845"/>
      <c r="OF845"/>
      <c r="OG845"/>
      <c r="OH845"/>
      <c r="OI845"/>
      <c r="OJ845"/>
      <c r="OK845"/>
      <c r="OL845"/>
      <c r="OM845"/>
      <c r="ON845"/>
      <c r="OO845"/>
      <c r="OP845"/>
      <c r="OQ845"/>
      <c r="OR845"/>
      <c r="OS845"/>
      <c r="OT845"/>
      <c r="OU845"/>
      <c r="OV845"/>
      <c r="OW845"/>
      <c r="OX845"/>
      <c r="OY845"/>
      <c r="OZ845"/>
      <c r="PA845"/>
      <c r="PB845"/>
      <c r="PC845"/>
      <c r="PD845"/>
      <c r="PE845"/>
      <c r="PF845"/>
      <c r="PG845"/>
      <c r="PH845"/>
      <c r="PI845"/>
      <c r="PJ845"/>
      <c r="PK845"/>
      <c r="PL845"/>
      <c r="PM845"/>
      <c r="PN845"/>
      <c r="PO845"/>
      <c r="PP845"/>
      <c r="PQ845"/>
      <c r="PR845"/>
      <c r="PS845"/>
      <c r="PT845"/>
      <c r="PU845"/>
      <c r="PV845"/>
      <c r="PW845"/>
      <c r="PX845"/>
      <c r="PY845"/>
      <c r="PZ845"/>
      <c r="QA845"/>
      <c r="QB845"/>
      <c r="QC845"/>
      <c r="QD845"/>
      <c r="QE845"/>
      <c r="QF845"/>
      <c r="QG845"/>
      <c r="QH845"/>
      <c r="QI845"/>
      <c r="QJ845"/>
      <c r="QK845"/>
      <c r="QL845"/>
      <c r="QM845"/>
      <c r="QN845"/>
      <c r="QO845"/>
      <c r="QP845"/>
      <c r="QQ845"/>
      <c r="QR845"/>
      <c r="QS845"/>
      <c r="QT845"/>
      <c r="QU845"/>
      <c r="QV845"/>
      <c r="QW845"/>
      <c r="QX845"/>
      <c r="QY845"/>
      <c r="QZ845"/>
      <c r="RA845"/>
      <c r="RB845"/>
      <c r="RC845"/>
      <c r="RD845"/>
      <c r="RE845"/>
      <c r="RF845"/>
      <c r="RG845"/>
      <c r="RH845"/>
      <c r="RI845"/>
      <c r="RJ845"/>
      <c r="RK845"/>
      <c r="RL845"/>
      <c r="RM845"/>
      <c r="RN845"/>
      <c r="RO845"/>
      <c r="RP845"/>
      <c r="RQ845"/>
      <c r="RR845"/>
      <c r="RS845"/>
      <c r="RT845"/>
      <c r="RU845"/>
      <c r="RV845"/>
      <c r="RW845"/>
      <c r="RX845"/>
      <c r="RY845"/>
      <c r="RZ845"/>
      <c r="SA845"/>
      <c r="SB845"/>
      <c r="SC845"/>
      <c r="SD845"/>
      <c r="SE845"/>
      <c r="SF845"/>
      <c r="SG845"/>
      <c r="SH845"/>
      <c r="SI845"/>
      <c r="SJ845"/>
      <c r="SK845"/>
      <c r="SL845"/>
      <c r="SM845"/>
      <c r="SN845"/>
      <c r="SO845"/>
      <c r="SP845"/>
      <c r="SQ845"/>
      <c r="SR845"/>
      <c r="SS845"/>
      <c r="ST845"/>
      <c r="SU845"/>
      <c r="SV845"/>
      <c r="SW845"/>
      <c r="SX845"/>
      <c r="SY845"/>
      <c r="SZ845"/>
      <c r="TA845"/>
      <c r="TB845"/>
      <c r="TC845"/>
      <c r="TD845"/>
      <c r="TE845"/>
      <c r="TF845"/>
      <c r="TG845"/>
      <c r="TH845"/>
      <c r="TI845"/>
      <c r="TJ845"/>
      <c r="TK845"/>
      <c r="TL845"/>
      <c r="TM845"/>
      <c r="TN845"/>
      <c r="TO845"/>
      <c r="TP845"/>
      <c r="TQ845"/>
      <c r="TR845"/>
      <c r="TS845"/>
      <c r="TT845"/>
      <c r="TU845"/>
      <c r="TV845"/>
      <c r="TW845"/>
      <c r="TX845"/>
      <c r="TY845"/>
      <c r="TZ845"/>
      <c r="UA845"/>
      <c r="UB845"/>
      <c r="UC845"/>
      <c r="UD845"/>
      <c r="UE845"/>
      <c r="UF845"/>
      <c r="UG845"/>
      <c r="UH845"/>
      <c r="UI845"/>
      <c r="UJ845"/>
      <c r="UK845"/>
      <c r="UL845"/>
      <c r="UM845"/>
      <c r="UN845"/>
      <c r="UO845"/>
      <c r="UP845"/>
      <c r="UQ845"/>
      <c r="UR845"/>
      <c r="US845"/>
      <c r="UT845"/>
      <c r="UU845"/>
      <c r="UV845"/>
      <c r="UW845"/>
      <c r="UX845"/>
      <c r="UY845"/>
      <c r="UZ845"/>
      <c r="VA845"/>
      <c r="VB845"/>
      <c r="VC845"/>
      <c r="VD845"/>
      <c r="VE845"/>
      <c r="VF845"/>
      <c r="VG845"/>
      <c r="VH845"/>
      <c r="VI845"/>
      <c r="VJ845"/>
      <c r="VK845"/>
      <c r="VL845"/>
      <c r="VM845"/>
      <c r="VN845"/>
      <c r="VO845"/>
      <c r="VP845"/>
      <c r="VQ845"/>
      <c r="VR845"/>
      <c r="VS845"/>
      <c r="VT845"/>
      <c r="VU845"/>
      <c r="VV845"/>
      <c r="VW845"/>
      <c r="VX845"/>
      <c r="VY845"/>
      <c r="VZ845"/>
      <c r="WA845"/>
      <c r="WB845"/>
      <c r="WC845"/>
      <c r="WD845"/>
      <c r="WE845"/>
      <c r="WF845"/>
      <c r="WG845"/>
      <c r="WH845"/>
      <c r="WI845"/>
      <c r="WJ845"/>
      <c r="WK845"/>
      <c r="WL845"/>
      <c r="WM845"/>
      <c r="WN845"/>
      <c r="WO845"/>
      <c r="WP845"/>
      <c r="WQ845"/>
      <c r="WR845"/>
      <c r="WS845"/>
      <c r="WT845"/>
      <c r="WU845"/>
      <c r="WV845"/>
      <c r="WW845"/>
      <c r="WX845"/>
      <c r="WY845"/>
      <c r="WZ845"/>
      <c r="XA845"/>
      <c r="XB845"/>
      <c r="XC845"/>
      <c r="XD845"/>
      <c r="XE845"/>
      <c r="XF845"/>
      <c r="XG845"/>
      <c r="XH845"/>
      <c r="XI845"/>
      <c r="XJ845"/>
      <c r="XK845"/>
      <c r="XL845"/>
      <c r="XM845"/>
      <c r="XN845"/>
      <c r="XO845"/>
      <c r="XP845"/>
      <c r="XQ845"/>
      <c r="XR845"/>
      <c r="XS845"/>
      <c r="XT845"/>
      <c r="XU845"/>
      <c r="XV845"/>
      <c r="XW845"/>
      <c r="XX845"/>
      <c r="XY845"/>
      <c r="XZ845"/>
      <c r="YA845"/>
      <c r="YB845"/>
      <c r="YC845"/>
      <c r="YD845"/>
      <c r="YE845"/>
      <c r="YF845"/>
      <c r="YG845"/>
      <c r="YH845"/>
      <c r="YI845"/>
      <c r="YJ845"/>
      <c r="YK845"/>
      <c r="YL845"/>
      <c r="YM845"/>
      <c r="YN845"/>
      <c r="YO845"/>
      <c r="YP845"/>
      <c r="YQ845"/>
      <c r="YR845"/>
      <c r="YS845"/>
      <c r="YT845"/>
      <c r="YU845"/>
      <c r="YV845"/>
      <c r="YW845"/>
      <c r="YX845"/>
      <c r="YY845"/>
      <c r="YZ845"/>
      <c r="ZA845"/>
      <c r="ZB845"/>
      <c r="ZC845"/>
      <c r="ZD845"/>
      <c r="ZE845"/>
      <c r="ZF845"/>
      <c r="ZG845"/>
      <c r="ZH845"/>
      <c r="ZI845"/>
      <c r="ZJ845"/>
      <c r="ZK845"/>
      <c r="ZL845"/>
      <c r="ZM845"/>
      <c r="ZN845"/>
      <c r="ZO845"/>
      <c r="ZP845"/>
      <c r="ZQ845"/>
      <c r="ZR845"/>
      <c r="ZS845"/>
      <c r="ZT845"/>
      <c r="ZU845"/>
      <c r="ZV845"/>
      <c r="ZW845"/>
      <c r="ZX845"/>
      <c r="ZY845"/>
      <c r="ZZ845"/>
      <c r="AAA845"/>
      <c r="AAB845"/>
      <c r="AAC845"/>
      <c r="AAD845"/>
      <c r="AAE845"/>
      <c r="AAF845"/>
      <c r="AAG845"/>
      <c r="AAH845"/>
      <c r="AAI845"/>
      <c r="AAJ845"/>
      <c r="AAK845"/>
      <c r="AAL845"/>
      <c r="AAM845"/>
      <c r="AAN845"/>
      <c r="AAO845"/>
      <c r="AAP845"/>
      <c r="AAQ845"/>
      <c r="AAR845"/>
      <c r="AAS845"/>
      <c r="AAT845"/>
      <c r="AAU845"/>
      <c r="AAV845"/>
      <c r="AAW845"/>
      <c r="AAX845"/>
      <c r="AAY845"/>
      <c r="AAZ845"/>
      <c r="ABA845"/>
      <c r="ABB845"/>
      <c r="ABC845"/>
      <c r="ABD845"/>
      <c r="ABE845"/>
      <c r="ABF845"/>
      <c r="ABG845"/>
      <c r="ABH845"/>
      <c r="ABI845"/>
      <c r="ABJ845"/>
      <c r="ABK845"/>
      <c r="ABL845"/>
      <c r="ABM845"/>
      <c r="ABN845"/>
      <c r="ABO845"/>
      <c r="ABP845"/>
      <c r="ABQ845"/>
      <c r="ABR845"/>
      <c r="ABS845"/>
      <c r="ABT845"/>
      <c r="ABU845"/>
      <c r="ABV845"/>
      <c r="ABW845"/>
      <c r="ABX845"/>
      <c r="ABY845"/>
      <c r="ABZ845"/>
      <c r="ACA845"/>
      <c r="ACB845"/>
      <c r="ACC845"/>
      <c r="ACD845"/>
      <c r="ACE845"/>
      <c r="ACF845"/>
      <c r="ACG845"/>
      <c r="ACH845"/>
      <c r="ACI845"/>
      <c r="ACJ845"/>
      <c r="ACK845"/>
      <c r="ACL845"/>
      <c r="ACM845"/>
      <c r="ACN845"/>
      <c r="ACO845"/>
      <c r="ACP845"/>
      <c r="ACQ845"/>
      <c r="ACR845"/>
      <c r="ACS845"/>
      <c r="ACT845"/>
      <c r="ACU845"/>
      <c r="ACV845"/>
      <c r="ACW845"/>
      <c r="ACX845"/>
      <c r="ACY845"/>
      <c r="ACZ845"/>
      <c r="ADA845"/>
      <c r="ADB845"/>
      <c r="ADC845"/>
      <c r="ADD845"/>
      <c r="ADE845"/>
      <c r="ADF845"/>
      <c r="ADG845"/>
      <c r="ADH845"/>
      <c r="ADI845"/>
      <c r="ADJ845"/>
      <c r="ADK845"/>
      <c r="ADL845"/>
      <c r="ADM845"/>
      <c r="ADN845"/>
      <c r="ADO845"/>
      <c r="ADP845"/>
      <c r="ADQ845"/>
      <c r="ADR845"/>
      <c r="ADS845"/>
      <c r="ADT845"/>
      <c r="ADU845"/>
      <c r="ADV845"/>
      <c r="ADW845"/>
      <c r="ADX845"/>
      <c r="ADY845"/>
      <c r="ADZ845"/>
      <c r="AEA845"/>
      <c r="AEB845"/>
      <c r="AEC845"/>
      <c r="AED845"/>
      <c r="AEE845"/>
      <c r="AEF845"/>
      <c r="AEG845"/>
      <c r="AEH845"/>
      <c r="AEI845"/>
      <c r="AEJ845"/>
      <c r="AEK845"/>
      <c r="AEL845"/>
      <c r="AEM845"/>
      <c r="AEN845"/>
      <c r="AEO845"/>
      <c r="AEP845"/>
      <c r="AEQ845"/>
      <c r="AER845"/>
      <c r="AES845"/>
      <c r="AET845"/>
      <c r="AEU845"/>
      <c r="AEV845"/>
      <c r="AEW845"/>
      <c r="AEX845"/>
      <c r="AEY845"/>
      <c r="AEZ845"/>
      <c r="AFA845"/>
      <c r="AFB845"/>
      <c r="AFC845"/>
      <c r="AFD845"/>
      <c r="AFE845"/>
      <c r="AFF845"/>
      <c r="AFG845"/>
      <c r="AFH845"/>
      <c r="AFI845"/>
      <c r="AFJ845"/>
      <c r="AFK845"/>
      <c r="AFL845"/>
      <c r="AFM845"/>
      <c r="AFN845"/>
      <c r="AFO845"/>
      <c r="AFP845"/>
      <c r="AFQ845"/>
      <c r="AFR845"/>
      <c r="AFS845"/>
      <c r="AFT845"/>
      <c r="AFU845"/>
      <c r="AFV845"/>
      <c r="AFW845"/>
      <c r="AFX845"/>
      <c r="AFY845"/>
      <c r="AFZ845"/>
      <c r="AGA845"/>
      <c r="AGB845"/>
      <c r="AGC845"/>
      <c r="AGD845"/>
      <c r="AGE845"/>
      <c r="AGF845"/>
      <c r="AGG845"/>
      <c r="AGH845"/>
      <c r="AGI845"/>
      <c r="AGJ845"/>
      <c r="AGK845"/>
      <c r="AGL845"/>
      <c r="AGM845"/>
      <c r="AGN845"/>
      <c r="AGO845"/>
      <c r="AGP845"/>
      <c r="AGQ845"/>
      <c r="AGR845"/>
      <c r="AGS845"/>
      <c r="AGT845"/>
      <c r="AGU845"/>
      <c r="AGV845"/>
      <c r="AGW845"/>
      <c r="AGX845"/>
      <c r="AGY845"/>
      <c r="AGZ845"/>
      <c r="AHA845"/>
      <c r="AHB845"/>
      <c r="AHC845"/>
      <c r="AHD845"/>
      <c r="AHE845"/>
      <c r="AHF845"/>
      <c r="AHG845"/>
      <c r="AHH845"/>
      <c r="AHI845"/>
      <c r="AHJ845"/>
      <c r="AHK845"/>
      <c r="AHL845"/>
      <c r="AHM845"/>
      <c r="AHN845"/>
      <c r="AHO845"/>
      <c r="AHP845"/>
      <c r="AHQ845"/>
      <c r="AHR845"/>
      <c r="AHS845"/>
      <c r="AHT845"/>
      <c r="AHU845"/>
      <c r="AHV845"/>
      <c r="AHW845"/>
      <c r="AHX845"/>
      <c r="AHY845"/>
      <c r="AHZ845"/>
      <c r="AIA845"/>
      <c r="AIB845"/>
      <c r="AIC845"/>
      <c r="AID845"/>
      <c r="AIE845"/>
      <c r="AIF845"/>
      <c r="AIG845"/>
      <c r="AIH845"/>
      <c r="AII845"/>
      <c r="AIJ845"/>
      <c r="AIK845"/>
      <c r="AIL845"/>
      <c r="AIM845"/>
      <c r="AIN845"/>
      <c r="AIO845"/>
      <c r="AIP845"/>
      <c r="AIQ845"/>
      <c r="AIR845"/>
      <c r="AIS845"/>
      <c r="AIT845"/>
      <c r="AIU845"/>
      <c r="AIV845"/>
      <c r="AIW845"/>
      <c r="AIX845"/>
      <c r="AIY845"/>
      <c r="AIZ845"/>
      <c r="AJA845"/>
      <c r="AJB845"/>
      <c r="AJC845"/>
      <c r="AJD845"/>
      <c r="AJE845"/>
      <c r="AJF845"/>
      <c r="AJG845"/>
      <c r="AJH845"/>
      <c r="AJI845"/>
      <c r="AJJ845"/>
      <c r="AJK845"/>
      <c r="AJL845"/>
      <c r="AJM845"/>
      <c r="AJN845"/>
      <c r="AJO845"/>
      <c r="AJP845"/>
      <c r="AJQ845"/>
      <c r="AJR845"/>
      <c r="AJS845"/>
      <c r="AJT845"/>
      <c r="AJU845"/>
      <c r="AJV845"/>
      <c r="AJW845"/>
      <c r="AJX845"/>
      <c r="AJY845"/>
      <c r="AJZ845"/>
      <c r="AKA845"/>
      <c r="AKB845"/>
      <c r="AKC845"/>
      <c r="AKD845"/>
      <c r="AKE845"/>
      <c r="AKF845"/>
      <c r="AKG845"/>
      <c r="AKH845"/>
      <c r="AKI845"/>
      <c r="AKJ845"/>
      <c r="AKK845"/>
      <c r="AKL845"/>
      <c r="AKM845"/>
      <c r="AKN845"/>
      <c r="AKO845"/>
      <c r="AKP845"/>
      <c r="AKQ845"/>
      <c r="AKR845"/>
      <c r="AKS845"/>
      <c r="AKT845"/>
      <c r="AKU845"/>
      <c r="AKV845"/>
      <c r="AKW845"/>
      <c r="AKX845"/>
      <c r="AKY845"/>
      <c r="AKZ845"/>
      <c r="ALA845"/>
      <c r="ALB845"/>
      <c r="ALC845"/>
      <c r="ALD845"/>
      <c r="ALE845"/>
      <c r="ALF845"/>
      <c r="ALG845"/>
      <c r="ALH845"/>
      <c r="ALI845"/>
      <c r="ALJ845"/>
      <c r="ALK845"/>
      <c r="ALL845"/>
      <c r="ALM845"/>
      <c r="ALN845"/>
      <c r="ALO845"/>
      <c r="ALP845"/>
      <c r="ALQ845"/>
      <c r="ALR845"/>
      <c r="ALS845"/>
      <c r="ALT845"/>
      <c r="ALU845"/>
      <c r="ALV845"/>
      <c r="ALW845"/>
      <c r="ALX845"/>
      <c r="ALY845"/>
      <c r="ALZ845"/>
      <c r="AMA845"/>
      <c r="AMB845"/>
      <c r="AMC845"/>
      <c r="AMD845"/>
      <c r="AME845"/>
      <c r="AMF845"/>
      <c r="AMG845"/>
      <c r="AMH845"/>
      <c r="AMI845"/>
      <c r="AMJ845"/>
    </row>
    <row r="846" spans="1:1024" ht="31.5" x14ac:dyDescent="0.25">
      <c r="A846" s="252">
        <v>4</v>
      </c>
      <c r="B846" s="253" t="s">
        <v>52</v>
      </c>
      <c r="C846" s="253">
        <v>2</v>
      </c>
      <c r="D846" s="253" t="s">
        <v>52</v>
      </c>
      <c r="E846" s="253">
        <v>26</v>
      </c>
      <c r="F846" s="254" t="s">
        <v>138</v>
      </c>
      <c r="G846" s="255" t="s">
        <v>258</v>
      </c>
      <c r="H846" s="256" t="s">
        <v>140</v>
      </c>
      <c r="I846" s="257">
        <v>3</v>
      </c>
      <c r="J846" s="258">
        <v>96.867500000000007</v>
      </c>
      <c r="K846" s="258">
        <v>35.384999999999998</v>
      </c>
      <c r="L846" s="259">
        <f t="shared" si="250"/>
        <v>132.2525</v>
      </c>
      <c r="M846" s="259">
        <f t="shared" si="251"/>
        <v>396.75749999999999</v>
      </c>
      <c r="N846" s="260">
        <f t="shared" si="252"/>
        <v>0.2666</v>
      </c>
      <c r="O846" s="261">
        <f t="shared" si="253"/>
        <v>502.53304949999995</v>
      </c>
      <c r="P846" s="262">
        <f t="shared" si="254"/>
        <v>2.9157684157797868E-4</v>
      </c>
      <c r="Q846" s="242"/>
      <c r="R846" s="243"/>
      <c r="S846" s="263">
        <f t="shared" si="255"/>
        <v>0</v>
      </c>
      <c r="T846" s="263">
        <f t="shared" si="256"/>
        <v>0</v>
      </c>
      <c r="U846" s="83"/>
      <c r="V846" s="310" t="e">
        <f t="shared" si="257"/>
        <v>#DIV/0!</v>
      </c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  <c r="AMG846"/>
      <c r="AMH846"/>
      <c r="AMI846"/>
      <c r="AMJ846"/>
    </row>
    <row r="847" spans="1:1024" ht="47.25" x14ac:dyDescent="0.25">
      <c r="A847" s="252">
        <v>4</v>
      </c>
      <c r="B847" s="253" t="s">
        <v>52</v>
      </c>
      <c r="C847" s="253">
        <v>2</v>
      </c>
      <c r="D847" s="253" t="s">
        <v>52</v>
      </c>
      <c r="E847" s="253">
        <v>27</v>
      </c>
      <c r="F847" s="254">
        <v>91925</v>
      </c>
      <c r="G847" s="255" t="s">
        <v>247</v>
      </c>
      <c r="H847" s="256" t="s">
        <v>86</v>
      </c>
      <c r="I847" s="257">
        <v>20</v>
      </c>
      <c r="J847" s="258">
        <v>1.32</v>
      </c>
      <c r="K847" s="258">
        <v>0.56000000000000005</v>
      </c>
      <c r="L847" s="259">
        <f t="shared" si="250"/>
        <v>1.8800000000000001</v>
      </c>
      <c r="M847" s="259">
        <f t="shared" si="251"/>
        <v>37.6</v>
      </c>
      <c r="N847" s="260">
        <f t="shared" si="252"/>
        <v>0.2666</v>
      </c>
      <c r="O847" s="261">
        <f t="shared" si="253"/>
        <v>47.624160000000003</v>
      </c>
      <c r="P847" s="262">
        <f t="shared" si="254"/>
        <v>2.7632216765485216E-5</v>
      </c>
      <c r="Q847" s="242"/>
      <c r="R847" s="243"/>
      <c r="S847" s="263">
        <f t="shared" si="255"/>
        <v>0</v>
      </c>
      <c r="T847" s="263">
        <f t="shared" si="256"/>
        <v>0</v>
      </c>
      <c r="U847" s="83"/>
      <c r="V847" s="310" t="e">
        <f t="shared" si="257"/>
        <v>#DIV/0!</v>
      </c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  <c r="AMG847"/>
      <c r="AMH847"/>
      <c r="AMI847"/>
      <c r="AMJ847"/>
    </row>
    <row r="848" spans="1:1024" ht="47.25" x14ac:dyDescent="0.25">
      <c r="A848" s="252">
        <v>4</v>
      </c>
      <c r="B848" s="253" t="s">
        <v>52</v>
      </c>
      <c r="C848" s="253">
        <v>2</v>
      </c>
      <c r="D848" s="253" t="s">
        <v>52</v>
      </c>
      <c r="E848" s="253">
        <v>28</v>
      </c>
      <c r="F848" s="254">
        <v>91927</v>
      </c>
      <c r="G848" s="255" t="s">
        <v>248</v>
      </c>
      <c r="H848" s="256" t="s">
        <v>86</v>
      </c>
      <c r="I848" s="257">
        <v>30</v>
      </c>
      <c r="J848" s="258">
        <v>1.81</v>
      </c>
      <c r="K848" s="258">
        <v>0.7</v>
      </c>
      <c r="L848" s="259">
        <f t="shared" si="250"/>
        <v>2.5099999999999998</v>
      </c>
      <c r="M848" s="259">
        <f t="shared" si="251"/>
        <v>75.3</v>
      </c>
      <c r="N848" s="260">
        <f t="shared" si="252"/>
        <v>0.2666</v>
      </c>
      <c r="O848" s="261">
        <f t="shared" si="253"/>
        <v>95.374979999999994</v>
      </c>
      <c r="P848" s="262">
        <f t="shared" si="254"/>
        <v>5.5337923469176503E-5</v>
      </c>
      <c r="Q848" s="242"/>
      <c r="R848" s="243"/>
      <c r="S848" s="263">
        <f t="shared" si="255"/>
        <v>0</v>
      </c>
      <c r="T848" s="263">
        <f t="shared" si="256"/>
        <v>0</v>
      </c>
      <c r="U848" s="83"/>
      <c r="V848" s="310" t="e">
        <f t="shared" si="257"/>
        <v>#DIV/0!</v>
      </c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  <c r="AMG848"/>
      <c r="AMH848"/>
      <c r="AMI848"/>
      <c r="AMJ848"/>
    </row>
    <row r="849" spans="1:1024" ht="47.25" x14ac:dyDescent="0.25">
      <c r="A849" s="252">
        <v>4</v>
      </c>
      <c r="B849" s="253" t="s">
        <v>52</v>
      </c>
      <c r="C849" s="253">
        <v>2</v>
      </c>
      <c r="D849" s="253" t="s">
        <v>52</v>
      </c>
      <c r="E849" s="253">
        <v>29</v>
      </c>
      <c r="F849" s="254">
        <v>91927</v>
      </c>
      <c r="G849" s="255" t="s">
        <v>249</v>
      </c>
      <c r="H849" s="256" t="s">
        <v>86</v>
      </c>
      <c r="I849" s="257">
        <v>30</v>
      </c>
      <c r="J849" s="258">
        <v>1.81</v>
      </c>
      <c r="K849" s="258">
        <v>0.7</v>
      </c>
      <c r="L849" s="259">
        <f t="shared" si="250"/>
        <v>2.5099999999999998</v>
      </c>
      <c r="M849" s="259">
        <f t="shared" si="251"/>
        <v>75.3</v>
      </c>
      <c r="N849" s="260">
        <f t="shared" si="252"/>
        <v>0.2666</v>
      </c>
      <c r="O849" s="261">
        <f t="shared" si="253"/>
        <v>95.374979999999994</v>
      </c>
      <c r="P849" s="262">
        <f t="shared" si="254"/>
        <v>5.5337923469176503E-5</v>
      </c>
      <c r="Q849" s="242"/>
      <c r="R849" s="243"/>
      <c r="S849" s="263">
        <f t="shared" si="255"/>
        <v>0</v>
      </c>
      <c r="T849" s="263">
        <f t="shared" si="256"/>
        <v>0</v>
      </c>
      <c r="U849" s="83"/>
      <c r="V849" s="310" t="e">
        <f t="shared" si="257"/>
        <v>#DIV/0!</v>
      </c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</row>
    <row r="850" spans="1:1024" ht="47.25" x14ac:dyDescent="0.25">
      <c r="A850" s="252">
        <v>4</v>
      </c>
      <c r="B850" s="253" t="s">
        <v>52</v>
      </c>
      <c r="C850" s="253">
        <v>2</v>
      </c>
      <c r="D850" s="253" t="s">
        <v>52</v>
      </c>
      <c r="E850" s="253">
        <v>30</v>
      </c>
      <c r="F850" s="254">
        <v>91927</v>
      </c>
      <c r="G850" s="255" t="s">
        <v>250</v>
      </c>
      <c r="H850" s="256" t="s">
        <v>86</v>
      </c>
      <c r="I850" s="257">
        <v>30</v>
      </c>
      <c r="J850" s="258">
        <v>1.81</v>
      </c>
      <c r="K850" s="258">
        <v>0.7</v>
      </c>
      <c r="L850" s="259">
        <f t="shared" si="250"/>
        <v>2.5099999999999998</v>
      </c>
      <c r="M850" s="259">
        <f t="shared" si="251"/>
        <v>75.3</v>
      </c>
      <c r="N850" s="260">
        <f t="shared" si="252"/>
        <v>0.2666</v>
      </c>
      <c r="O850" s="261">
        <f t="shared" si="253"/>
        <v>95.374979999999994</v>
      </c>
      <c r="P850" s="262">
        <f t="shared" si="254"/>
        <v>5.5337923469176503E-5</v>
      </c>
      <c r="Q850" s="242"/>
      <c r="R850" s="243"/>
      <c r="S850" s="263">
        <f t="shared" si="255"/>
        <v>0</v>
      </c>
      <c r="T850" s="263">
        <f t="shared" si="256"/>
        <v>0</v>
      </c>
      <c r="U850" s="83"/>
      <c r="V850" s="310" t="e">
        <f t="shared" si="257"/>
        <v>#DIV/0!</v>
      </c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  <c r="AMG850"/>
      <c r="AMH850"/>
      <c r="AMI850"/>
      <c r="AMJ850"/>
    </row>
    <row r="851" spans="1:1024" ht="47.25" x14ac:dyDescent="0.25">
      <c r="A851" s="252">
        <v>4</v>
      </c>
      <c r="B851" s="253" t="s">
        <v>52</v>
      </c>
      <c r="C851" s="253">
        <v>2</v>
      </c>
      <c r="D851" s="253" t="s">
        <v>52</v>
      </c>
      <c r="E851" s="253">
        <v>31</v>
      </c>
      <c r="F851" s="254">
        <v>91928</v>
      </c>
      <c r="G851" s="255" t="s">
        <v>251</v>
      </c>
      <c r="H851" s="256" t="s">
        <v>86</v>
      </c>
      <c r="I851" s="257">
        <v>1</v>
      </c>
      <c r="J851" s="258">
        <v>2.19</v>
      </c>
      <c r="K851" s="258">
        <v>0.95</v>
      </c>
      <c r="L851" s="259">
        <f t="shared" si="250"/>
        <v>3.1399999999999997</v>
      </c>
      <c r="M851" s="259">
        <f t="shared" si="251"/>
        <v>3.1399999999999997</v>
      </c>
      <c r="N851" s="260">
        <f t="shared" si="252"/>
        <v>0.2666</v>
      </c>
      <c r="O851" s="261">
        <f t="shared" si="253"/>
        <v>3.9771239999999994</v>
      </c>
      <c r="P851" s="262">
        <f t="shared" si="254"/>
        <v>2.3075840596708391E-6</v>
      </c>
      <c r="Q851" s="242"/>
      <c r="R851" s="243"/>
      <c r="S851" s="263">
        <f t="shared" si="255"/>
        <v>0</v>
      </c>
      <c r="T851" s="263">
        <f t="shared" si="256"/>
        <v>0</v>
      </c>
      <c r="U851" s="83"/>
      <c r="V851" s="310" t="e">
        <f t="shared" si="257"/>
        <v>#DIV/0!</v>
      </c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  <c r="AMG851"/>
      <c r="AMH851"/>
      <c r="AMI851"/>
      <c r="AMJ851"/>
    </row>
    <row r="852" spans="1:1024" ht="31.5" x14ac:dyDescent="0.25">
      <c r="A852" s="252">
        <v>4</v>
      </c>
      <c r="B852" s="253" t="s">
        <v>52</v>
      </c>
      <c r="C852" s="253">
        <v>2</v>
      </c>
      <c r="D852" s="253" t="s">
        <v>52</v>
      </c>
      <c r="E852" s="253">
        <v>32</v>
      </c>
      <c r="F852" s="254" t="s">
        <v>138</v>
      </c>
      <c r="G852" s="255" t="s">
        <v>541</v>
      </c>
      <c r="H852" s="256" t="s">
        <v>86</v>
      </c>
      <c r="I852" s="257">
        <v>15</v>
      </c>
      <c r="J852" s="258">
        <v>2.2646666666666699</v>
      </c>
      <c r="K852" s="258">
        <v>0.82066666666666699</v>
      </c>
      <c r="L852" s="259">
        <f t="shared" si="250"/>
        <v>3.0853333333333368</v>
      </c>
      <c r="M852" s="259">
        <f t="shared" si="251"/>
        <v>46.280000000000051</v>
      </c>
      <c r="N852" s="260">
        <f t="shared" si="252"/>
        <v>0.2666</v>
      </c>
      <c r="O852" s="261">
        <f t="shared" si="253"/>
        <v>58.618248000000065</v>
      </c>
      <c r="P852" s="262">
        <f t="shared" si="254"/>
        <v>3.4011143401772794E-5</v>
      </c>
      <c r="Q852" s="242"/>
      <c r="R852" s="243"/>
      <c r="S852" s="263">
        <f t="shared" si="255"/>
        <v>0</v>
      </c>
      <c r="T852" s="263">
        <f t="shared" si="256"/>
        <v>0</v>
      </c>
      <c r="U852" s="83"/>
      <c r="V852" s="310" t="e">
        <f t="shared" si="257"/>
        <v>#DIV/0!</v>
      </c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  <c r="AMG852"/>
      <c r="AMH852"/>
      <c r="AMI852"/>
      <c r="AMJ852"/>
    </row>
    <row r="853" spans="1:1024" ht="31.5" x14ac:dyDescent="0.25">
      <c r="A853" s="252">
        <v>4</v>
      </c>
      <c r="B853" s="253" t="s">
        <v>52</v>
      </c>
      <c r="C853" s="253">
        <v>2</v>
      </c>
      <c r="D853" s="253" t="s">
        <v>52</v>
      </c>
      <c r="E853" s="253">
        <v>33</v>
      </c>
      <c r="F853" s="254" t="s">
        <v>138</v>
      </c>
      <c r="G853" s="255" t="s">
        <v>542</v>
      </c>
      <c r="H853" s="256" t="s">
        <v>86</v>
      </c>
      <c r="I853" s="257">
        <v>3</v>
      </c>
      <c r="J853" s="258">
        <v>3.7433333333333301</v>
      </c>
      <c r="K853" s="258">
        <v>1.35666666666667</v>
      </c>
      <c r="L853" s="259">
        <f t="shared" ref="L853:L884" si="258">SUM(J853:K853)</f>
        <v>5.0999999999999996</v>
      </c>
      <c r="M853" s="259">
        <f t="shared" ref="M853:M884" si="259">L853*I853</f>
        <v>15.299999999999999</v>
      </c>
      <c r="N853" s="260">
        <f t="shared" ref="N853:N884" si="260">$P$7</f>
        <v>0.2666</v>
      </c>
      <c r="O853" s="261">
        <f t="shared" ref="O853:O884" si="261">M853*(1+N853)</f>
        <v>19.378979999999999</v>
      </c>
      <c r="P853" s="262">
        <f t="shared" ref="P853:P884" si="262">O853/$O$1113</f>
        <v>1.1243960545529886E-5</v>
      </c>
      <c r="Q853" s="242"/>
      <c r="R853" s="243"/>
      <c r="S853" s="263">
        <f t="shared" ref="S853:S884" si="263">IF($V$7=0,0,L853*(1+$V$7)*(1-$V$6))</f>
        <v>0</v>
      </c>
      <c r="T853" s="263">
        <f t="shared" ref="T853:T884" si="264">S853*I853</f>
        <v>0</v>
      </c>
      <c r="U853" s="83"/>
      <c r="V853" s="310" t="e">
        <f t="shared" ref="V853:V884" si="265">T853/$T$1113</f>
        <v>#DIV/0!</v>
      </c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  <c r="MM853"/>
      <c r="MN853"/>
      <c r="MO853"/>
      <c r="MP853"/>
      <c r="MQ853"/>
      <c r="MR853"/>
      <c r="MS853"/>
      <c r="MT853"/>
      <c r="MU853"/>
      <c r="MV853"/>
      <c r="MW853"/>
      <c r="MX853"/>
      <c r="MY853"/>
      <c r="MZ853"/>
      <c r="NA853"/>
      <c r="NB853"/>
      <c r="NC853"/>
      <c r="ND853"/>
      <c r="NE853"/>
      <c r="NF853"/>
      <c r="NG853"/>
      <c r="NH853"/>
      <c r="NI853"/>
      <c r="NJ853"/>
      <c r="NK853"/>
      <c r="NL853"/>
      <c r="NM853"/>
      <c r="NN853"/>
      <c r="NO853"/>
      <c r="NP853"/>
      <c r="NQ853"/>
      <c r="NR853"/>
      <c r="NS853"/>
      <c r="NT853"/>
      <c r="NU853"/>
      <c r="NV853"/>
      <c r="NW853"/>
      <c r="NX853"/>
      <c r="NY853"/>
      <c r="NZ853"/>
      <c r="OA853"/>
      <c r="OB853"/>
      <c r="OC853"/>
      <c r="OD853"/>
      <c r="OE853"/>
      <c r="OF853"/>
      <c r="OG853"/>
      <c r="OH853"/>
      <c r="OI853"/>
      <c r="OJ853"/>
      <c r="OK853"/>
      <c r="OL853"/>
      <c r="OM853"/>
      <c r="ON853"/>
      <c r="OO853"/>
      <c r="OP853"/>
      <c r="OQ853"/>
      <c r="OR853"/>
      <c r="OS853"/>
      <c r="OT853"/>
      <c r="OU853"/>
      <c r="OV853"/>
      <c r="OW853"/>
      <c r="OX853"/>
      <c r="OY853"/>
      <c r="OZ853"/>
      <c r="PA853"/>
      <c r="PB853"/>
      <c r="PC853"/>
      <c r="PD853"/>
      <c r="PE853"/>
      <c r="PF853"/>
      <c r="PG853"/>
      <c r="PH853"/>
      <c r="PI853"/>
      <c r="PJ853"/>
      <c r="PK853"/>
      <c r="PL853"/>
      <c r="PM853"/>
      <c r="PN853"/>
      <c r="PO853"/>
      <c r="PP853"/>
      <c r="PQ853"/>
      <c r="PR853"/>
      <c r="PS853"/>
      <c r="PT853"/>
      <c r="PU853"/>
      <c r="PV853"/>
      <c r="PW853"/>
      <c r="PX853"/>
      <c r="PY853"/>
      <c r="PZ853"/>
      <c r="QA853"/>
      <c r="QB853"/>
      <c r="QC853"/>
      <c r="QD853"/>
      <c r="QE853"/>
      <c r="QF853"/>
      <c r="QG853"/>
      <c r="QH853"/>
      <c r="QI853"/>
      <c r="QJ853"/>
      <c r="QK853"/>
      <c r="QL853"/>
      <c r="QM853"/>
      <c r="QN853"/>
      <c r="QO853"/>
      <c r="QP853"/>
      <c r="QQ853"/>
      <c r="QR853"/>
      <c r="QS853"/>
      <c r="QT853"/>
      <c r="QU853"/>
      <c r="QV853"/>
      <c r="QW853"/>
      <c r="QX853"/>
      <c r="QY853"/>
      <c r="QZ853"/>
      <c r="RA853"/>
      <c r="RB853"/>
      <c r="RC853"/>
      <c r="RD853"/>
      <c r="RE853"/>
      <c r="RF853"/>
      <c r="RG853"/>
      <c r="RH853"/>
      <c r="RI853"/>
      <c r="RJ853"/>
      <c r="RK853"/>
      <c r="RL853"/>
      <c r="RM853"/>
      <c r="RN853"/>
      <c r="RO853"/>
      <c r="RP853"/>
      <c r="RQ853"/>
      <c r="RR853"/>
      <c r="RS853"/>
      <c r="RT853"/>
      <c r="RU853"/>
      <c r="RV853"/>
      <c r="RW853"/>
      <c r="RX853"/>
      <c r="RY853"/>
      <c r="RZ853"/>
      <c r="SA853"/>
      <c r="SB853"/>
      <c r="SC853"/>
      <c r="SD853"/>
      <c r="SE853"/>
      <c r="SF853"/>
      <c r="SG853"/>
      <c r="SH853"/>
      <c r="SI853"/>
      <c r="SJ853"/>
      <c r="SK853"/>
      <c r="SL853"/>
      <c r="SM853"/>
      <c r="SN853"/>
      <c r="SO853"/>
      <c r="SP853"/>
      <c r="SQ853"/>
      <c r="SR853"/>
      <c r="SS853"/>
      <c r="ST853"/>
      <c r="SU853"/>
      <c r="SV853"/>
      <c r="SW853"/>
      <c r="SX853"/>
      <c r="SY853"/>
      <c r="SZ853"/>
      <c r="TA853"/>
      <c r="TB853"/>
      <c r="TC853"/>
      <c r="TD853"/>
      <c r="TE853"/>
      <c r="TF853"/>
      <c r="TG853"/>
      <c r="TH853"/>
      <c r="TI853"/>
      <c r="TJ853"/>
      <c r="TK853"/>
      <c r="TL853"/>
      <c r="TM853"/>
      <c r="TN853"/>
      <c r="TO853"/>
      <c r="TP853"/>
      <c r="TQ853"/>
      <c r="TR853"/>
      <c r="TS853"/>
      <c r="TT853"/>
      <c r="TU853"/>
      <c r="TV853"/>
      <c r="TW853"/>
      <c r="TX853"/>
      <c r="TY853"/>
      <c r="TZ853"/>
      <c r="UA853"/>
      <c r="UB853"/>
      <c r="UC853"/>
      <c r="UD853"/>
      <c r="UE853"/>
      <c r="UF853"/>
      <c r="UG853"/>
      <c r="UH853"/>
      <c r="UI853"/>
      <c r="UJ853"/>
      <c r="UK853"/>
      <c r="UL853"/>
      <c r="UM853"/>
      <c r="UN853"/>
      <c r="UO853"/>
      <c r="UP853"/>
      <c r="UQ853"/>
      <c r="UR853"/>
      <c r="US853"/>
      <c r="UT853"/>
      <c r="UU853"/>
      <c r="UV853"/>
      <c r="UW853"/>
      <c r="UX853"/>
      <c r="UY853"/>
      <c r="UZ853"/>
      <c r="VA853"/>
      <c r="VB853"/>
      <c r="VC853"/>
      <c r="VD853"/>
      <c r="VE853"/>
      <c r="VF853"/>
      <c r="VG853"/>
      <c r="VH853"/>
      <c r="VI853"/>
      <c r="VJ853"/>
      <c r="VK853"/>
      <c r="VL853"/>
      <c r="VM853"/>
      <c r="VN853"/>
      <c r="VO853"/>
      <c r="VP853"/>
      <c r="VQ853"/>
      <c r="VR853"/>
      <c r="VS853"/>
      <c r="VT853"/>
      <c r="VU853"/>
      <c r="VV853"/>
      <c r="VW853"/>
      <c r="VX853"/>
      <c r="VY853"/>
      <c r="VZ853"/>
      <c r="WA853"/>
      <c r="WB853"/>
      <c r="WC853"/>
      <c r="WD853"/>
      <c r="WE853"/>
      <c r="WF853"/>
      <c r="WG853"/>
      <c r="WH853"/>
      <c r="WI853"/>
      <c r="WJ853"/>
      <c r="WK853"/>
      <c r="WL853"/>
      <c r="WM853"/>
      <c r="WN853"/>
      <c r="WO853"/>
      <c r="WP853"/>
      <c r="WQ853"/>
      <c r="WR853"/>
      <c r="WS853"/>
      <c r="WT853"/>
      <c r="WU853"/>
      <c r="WV853"/>
      <c r="WW853"/>
      <c r="WX853"/>
      <c r="WY853"/>
      <c r="WZ853"/>
      <c r="XA853"/>
      <c r="XB853"/>
      <c r="XC853"/>
      <c r="XD853"/>
      <c r="XE853"/>
      <c r="XF853"/>
      <c r="XG853"/>
      <c r="XH853"/>
      <c r="XI853"/>
      <c r="XJ853"/>
      <c r="XK853"/>
      <c r="XL853"/>
      <c r="XM853"/>
      <c r="XN853"/>
      <c r="XO853"/>
      <c r="XP853"/>
      <c r="XQ853"/>
      <c r="XR853"/>
      <c r="XS853"/>
      <c r="XT853"/>
      <c r="XU853"/>
      <c r="XV853"/>
      <c r="XW853"/>
      <c r="XX853"/>
      <c r="XY853"/>
      <c r="XZ853"/>
      <c r="YA853"/>
      <c r="YB853"/>
      <c r="YC853"/>
      <c r="YD853"/>
      <c r="YE853"/>
      <c r="YF853"/>
      <c r="YG853"/>
      <c r="YH853"/>
      <c r="YI853"/>
      <c r="YJ853"/>
      <c r="YK853"/>
      <c r="YL853"/>
      <c r="YM853"/>
      <c r="YN853"/>
      <c r="YO853"/>
      <c r="YP853"/>
      <c r="YQ853"/>
      <c r="YR853"/>
      <c r="YS853"/>
      <c r="YT853"/>
      <c r="YU853"/>
      <c r="YV853"/>
      <c r="YW853"/>
      <c r="YX853"/>
      <c r="YY853"/>
      <c r="YZ853"/>
      <c r="ZA853"/>
      <c r="ZB853"/>
      <c r="ZC853"/>
      <c r="ZD853"/>
      <c r="ZE853"/>
      <c r="ZF853"/>
      <c r="ZG853"/>
      <c r="ZH853"/>
      <c r="ZI853"/>
      <c r="ZJ853"/>
      <c r="ZK853"/>
      <c r="ZL853"/>
      <c r="ZM853"/>
      <c r="ZN853"/>
      <c r="ZO853"/>
      <c r="ZP853"/>
      <c r="ZQ853"/>
      <c r="ZR853"/>
      <c r="ZS853"/>
      <c r="ZT853"/>
      <c r="ZU853"/>
      <c r="ZV853"/>
      <c r="ZW853"/>
      <c r="ZX853"/>
      <c r="ZY853"/>
      <c r="ZZ853"/>
      <c r="AAA853"/>
      <c r="AAB853"/>
      <c r="AAC853"/>
      <c r="AAD853"/>
      <c r="AAE853"/>
      <c r="AAF853"/>
      <c r="AAG853"/>
      <c r="AAH853"/>
      <c r="AAI853"/>
      <c r="AAJ853"/>
      <c r="AAK853"/>
      <c r="AAL853"/>
      <c r="AAM853"/>
      <c r="AAN853"/>
      <c r="AAO853"/>
      <c r="AAP853"/>
      <c r="AAQ853"/>
      <c r="AAR853"/>
      <c r="AAS853"/>
      <c r="AAT853"/>
      <c r="AAU853"/>
      <c r="AAV853"/>
      <c r="AAW853"/>
      <c r="AAX853"/>
      <c r="AAY853"/>
      <c r="AAZ853"/>
      <c r="ABA853"/>
      <c r="ABB853"/>
      <c r="ABC853"/>
      <c r="ABD853"/>
      <c r="ABE853"/>
      <c r="ABF853"/>
      <c r="ABG853"/>
      <c r="ABH853"/>
      <c r="ABI853"/>
      <c r="ABJ853"/>
      <c r="ABK853"/>
      <c r="ABL853"/>
      <c r="ABM853"/>
      <c r="ABN853"/>
      <c r="ABO853"/>
      <c r="ABP853"/>
      <c r="ABQ853"/>
      <c r="ABR853"/>
      <c r="ABS853"/>
      <c r="ABT853"/>
      <c r="ABU853"/>
      <c r="ABV853"/>
      <c r="ABW853"/>
      <c r="ABX853"/>
      <c r="ABY853"/>
      <c r="ABZ853"/>
      <c r="ACA853"/>
      <c r="ACB853"/>
      <c r="ACC853"/>
      <c r="ACD853"/>
      <c r="ACE853"/>
      <c r="ACF853"/>
      <c r="ACG853"/>
      <c r="ACH853"/>
      <c r="ACI853"/>
      <c r="ACJ853"/>
      <c r="ACK853"/>
      <c r="ACL853"/>
      <c r="ACM853"/>
      <c r="ACN853"/>
      <c r="ACO853"/>
      <c r="ACP853"/>
      <c r="ACQ853"/>
      <c r="ACR853"/>
      <c r="ACS853"/>
      <c r="ACT853"/>
      <c r="ACU853"/>
      <c r="ACV853"/>
      <c r="ACW853"/>
      <c r="ACX853"/>
      <c r="ACY853"/>
      <c r="ACZ853"/>
      <c r="ADA853"/>
      <c r="ADB853"/>
      <c r="ADC853"/>
      <c r="ADD853"/>
      <c r="ADE853"/>
      <c r="ADF853"/>
      <c r="ADG853"/>
      <c r="ADH853"/>
      <c r="ADI853"/>
      <c r="ADJ853"/>
      <c r="ADK853"/>
      <c r="ADL853"/>
      <c r="ADM853"/>
      <c r="ADN853"/>
      <c r="ADO853"/>
      <c r="ADP853"/>
      <c r="ADQ853"/>
      <c r="ADR853"/>
      <c r="ADS853"/>
      <c r="ADT853"/>
      <c r="ADU853"/>
      <c r="ADV853"/>
      <c r="ADW853"/>
      <c r="ADX853"/>
      <c r="ADY853"/>
      <c r="ADZ853"/>
      <c r="AEA853"/>
      <c r="AEB853"/>
      <c r="AEC853"/>
      <c r="AED853"/>
      <c r="AEE853"/>
      <c r="AEF853"/>
      <c r="AEG853"/>
      <c r="AEH853"/>
      <c r="AEI853"/>
      <c r="AEJ853"/>
      <c r="AEK853"/>
      <c r="AEL853"/>
      <c r="AEM853"/>
      <c r="AEN853"/>
      <c r="AEO853"/>
      <c r="AEP853"/>
      <c r="AEQ853"/>
      <c r="AER853"/>
      <c r="AES853"/>
      <c r="AET853"/>
      <c r="AEU853"/>
      <c r="AEV853"/>
      <c r="AEW853"/>
      <c r="AEX853"/>
      <c r="AEY853"/>
      <c r="AEZ853"/>
      <c r="AFA853"/>
      <c r="AFB853"/>
      <c r="AFC853"/>
      <c r="AFD853"/>
      <c r="AFE853"/>
      <c r="AFF853"/>
      <c r="AFG853"/>
      <c r="AFH853"/>
      <c r="AFI853"/>
      <c r="AFJ853"/>
      <c r="AFK853"/>
      <c r="AFL853"/>
      <c r="AFM853"/>
      <c r="AFN853"/>
      <c r="AFO853"/>
      <c r="AFP853"/>
      <c r="AFQ853"/>
      <c r="AFR853"/>
      <c r="AFS853"/>
      <c r="AFT853"/>
      <c r="AFU853"/>
      <c r="AFV853"/>
      <c r="AFW853"/>
      <c r="AFX853"/>
      <c r="AFY853"/>
      <c r="AFZ853"/>
      <c r="AGA853"/>
      <c r="AGB853"/>
      <c r="AGC853"/>
      <c r="AGD853"/>
      <c r="AGE853"/>
      <c r="AGF853"/>
      <c r="AGG853"/>
      <c r="AGH853"/>
      <c r="AGI853"/>
      <c r="AGJ853"/>
      <c r="AGK853"/>
      <c r="AGL853"/>
      <c r="AGM853"/>
      <c r="AGN853"/>
      <c r="AGO853"/>
      <c r="AGP853"/>
      <c r="AGQ853"/>
      <c r="AGR853"/>
      <c r="AGS853"/>
      <c r="AGT853"/>
      <c r="AGU853"/>
      <c r="AGV853"/>
      <c r="AGW853"/>
      <c r="AGX853"/>
      <c r="AGY853"/>
      <c r="AGZ853"/>
      <c r="AHA853"/>
      <c r="AHB853"/>
      <c r="AHC853"/>
      <c r="AHD853"/>
      <c r="AHE853"/>
      <c r="AHF853"/>
      <c r="AHG853"/>
      <c r="AHH853"/>
      <c r="AHI853"/>
      <c r="AHJ853"/>
      <c r="AHK853"/>
      <c r="AHL853"/>
      <c r="AHM853"/>
      <c r="AHN853"/>
      <c r="AHO853"/>
      <c r="AHP853"/>
      <c r="AHQ853"/>
      <c r="AHR853"/>
      <c r="AHS853"/>
      <c r="AHT853"/>
      <c r="AHU853"/>
      <c r="AHV853"/>
      <c r="AHW853"/>
      <c r="AHX853"/>
      <c r="AHY853"/>
      <c r="AHZ853"/>
      <c r="AIA853"/>
      <c r="AIB853"/>
      <c r="AIC853"/>
      <c r="AID853"/>
      <c r="AIE853"/>
      <c r="AIF853"/>
      <c r="AIG853"/>
      <c r="AIH853"/>
      <c r="AII853"/>
      <c r="AIJ853"/>
      <c r="AIK853"/>
      <c r="AIL853"/>
      <c r="AIM853"/>
      <c r="AIN853"/>
      <c r="AIO853"/>
      <c r="AIP853"/>
      <c r="AIQ853"/>
      <c r="AIR853"/>
      <c r="AIS853"/>
      <c r="AIT853"/>
      <c r="AIU853"/>
      <c r="AIV853"/>
      <c r="AIW853"/>
      <c r="AIX853"/>
      <c r="AIY853"/>
      <c r="AIZ853"/>
      <c r="AJA853"/>
      <c r="AJB853"/>
      <c r="AJC853"/>
      <c r="AJD853"/>
      <c r="AJE853"/>
      <c r="AJF853"/>
      <c r="AJG853"/>
      <c r="AJH853"/>
      <c r="AJI853"/>
      <c r="AJJ853"/>
      <c r="AJK853"/>
      <c r="AJL853"/>
      <c r="AJM853"/>
      <c r="AJN853"/>
      <c r="AJO853"/>
      <c r="AJP853"/>
      <c r="AJQ853"/>
      <c r="AJR853"/>
      <c r="AJS853"/>
      <c r="AJT853"/>
      <c r="AJU853"/>
      <c r="AJV853"/>
      <c r="AJW853"/>
      <c r="AJX853"/>
      <c r="AJY853"/>
      <c r="AJZ853"/>
      <c r="AKA853"/>
      <c r="AKB853"/>
      <c r="AKC853"/>
      <c r="AKD853"/>
      <c r="AKE853"/>
      <c r="AKF853"/>
      <c r="AKG853"/>
      <c r="AKH853"/>
      <c r="AKI853"/>
      <c r="AKJ853"/>
      <c r="AKK853"/>
      <c r="AKL853"/>
      <c r="AKM853"/>
      <c r="AKN853"/>
      <c r="AKO853"/>
      <c r="AKP853"/>
      <c r="AKQ853"/>
      <c r="AKR853"/>
      <c r="AKS853"/>
      <c r="AKT853"/>
      <c r="AKU853"/>
      <c r="AKV853"/>
      <c r="AKW853"/>
      <c r="AKX853"/>
      <c r="AKY853"/>
      <c r="AKZ853"/>
      <c r="ALA853"/>
      <c r="ALB853"/>
      <c r="ALC853"/>
      <c r="ALD853"/>
      <c r="ALE853"/>
      <c r="ALF853"/>
      <c r="ALG853"/>
      <c r="ALH853"/>
      <c r="ALI853"/>
      <c r="ALJ853"/>
      <c r="ALK853"/>
      <c r="ALL853"/>
      <c r="ALM853"/>
      <c r="ALN853"/>
      <c r="ALO853"/>
      <c r="ALP853"/>
      <c r="ALQ853"/>
      <c r="ALR853"/>
      <c r="ALS853"/>
      <c r="ALT853"/>
      <c r="ALU853"/>
      <c r="ALV853"/>
      <c r="ALW853"/>
      <c r="ALX853"/>
      <c r="ALY853"/>
      <c r="ALZ853"/>
      <c r="AMA853"/>
      <c r="AMB853"/>
      <c r="AMC853"/>
      <c r="AMD853"/>
      <c r="AME853"/>
      <c r="AMF853"/>
      <c r="AMG853"/>
      <c r="AMH853"/>
      <c r="AMI853"/>
      <c r="AMJ853"/>
    </row>
    <row r="854" spans="1:1024" ht="31.5" x14ac:dyDescent="0.25">
      <c r="A854" s="252">
        <v>4</v>
      </c>
      <c r="B854" s="253" t="s">
        <v>52</v>
      </c>
      <c r="C854" s="253">
        <v>2</v>
      </c>
      <c r="D854" s="253" t="s">
        <v>52</v>
      </c>
      <c r="E854" s="253">
        <v>34</v>
      </c>
      <c r="F854" s="254">
        <v>72253</v>
      </c>
      <c r="G854" s="255" t="s">
        <v>244</v>
      </c>
      <c r="H854" s="256" t="s">
        <v>86</v>
      </c>
      <c r="I854" s="257">
        <v>65</v>
      </c>
      <c r="J854" s="258">
        <v>13.82</v>
      </c>
      <c r="K854" s="258">
        <v>4.92</v>
      </c>
      <c r="L854" s="259">
        <f t="shared" si="258"/>
        <v>18.740000000000002</v>
      </c>
      <c r="M854" s="259">
        <f t="shared" si="259"/>
        <v>1218.1000000000001</v>
      </c>
      <c r="N854" s="260">
        <f t="shared" si="260"/>
        <v>0.2666</v>
      </c>
      <c r="O854" s="261">
        <f t="shared" si="261"/>
        <v>1542.84546</v>
      </c>
      <c r="P854" s="262">
        <f t="shared" si="262"/>
        <v>8.9518093728823236E-4</v>
      </c>
      <c r="Q854" s="242"/>
      <c r="R854" s="243"/>
      <c r="S854" s="263">
        <f t="shared" si="263"/>
        <v>0</v>
      </c>
      <c r="T854" s="263">
        <f t="shared" si="264"/>
        <v>0</v>
      </c>
      <c r="U854" s="83"/>
      <c r="V854" s="310" t="e">
        <f t="shared" si="265"/>
        <v>#DIV/0!</v>
      </c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  <c r="ML854"/>
      <c r="MM854"/>
      <c r="MN854"/>
      <c r="MO854"/>
      <c r="MP854"/>
      <c r="MQ854"/>
      <c r="MR854"/>
      <c r="MS854"/>
      <c r="MT854"/>
      <c r="MU854"/>
      <c r="MV854"/>
      <c r="MW854"/>
      <c r="MX854"/>
      <c r="MY854"/>
      <c r="MZ854"/>
      <c r="NA854"/>
      <c r="NB854"/>
      <c r="NC854"/>
      <c r="ND854"/>
      <c r="NE854"/>
      <c r="NF854"/>
      <c r="NG854"/>
      <c r="NH854"/>
      <c r="NI854"/>
      <c r="NJ854"/>
      <c r="NK854"/>
      <c r="NL854"/>
      <c r="NM854"/>
      <c r="NN854"/>
      <c r="NO854"/>
      <c r="NP854"/>
      <c r="NQ854"/>
      <c r="NR854"/>
      <c r="NS854"/>
      <c r="NT854"/>
      <c r="NU854"/>
      <c r="NV854"/>
      <c r="NW854"/>
      <c r="NX854"/>
      <c r="NY854"/>
      <c r="NZ854"/>
      <c r="OA854"/>
      <c r="OB854"/>
      <c r="OC854"/>
      <c r="OD854"/>
      <c r="OE854"/>
      <c r="OF854"/>
      <c r="OG854"/>
      <c r="OH854"/>
      <c r="OI854"/>
      <c r="OJ854"/>
      <c r="OK854"/>
      <c r="OL854"/>
      <c r="OM854"/>
      <c r="ON854"/>
      <c r="OO854"/>
      <c r="OP854"/>
      <c r="OQ854"/>
      <c r="OR854"/>
      <c r="OS854"/>
      <c r="OT854"/>
      <c r="OU854"/>
      <c r="OV854"/>
      <c r="OW854"/>
      <c r="OX854"/>
      <c r="OY854"/>
      <c r="OZ854"/>
      <c r="PA854"/>
      <c r="PB854"/>
      <c r="PC854"/>
      <c r="PD854"/>
      <c r="PE854"/>
      <c r="PF854"/>
      <c r="PG854"/>
      <c r="PH854"/>
      <c r="PI854"/>
      <c r="PJ854"/>
      <c r="PK854"/>
      <c r="PL854"/>
      <c r="PM854"/>
      <c r="PN854"/>
      <c r="PO854"/>
      <c r="PP854"/>
      <c r="PQ854"/>
      <c r="PR854"/>
      <c r="PS854"/>
      <c r="PT854"/>
      <c r="PU854"/>
      <c r="PV854"/>
      <c r="PW854"/>
      <c r="PX854"/>
      <c r="PY854"/>
      <c r="PZ854"/>
      <c r="QA854"/>
      <c r="QB854"/>
      <c r="QC854"/>
      <c r="QD854"/>
      <c r="QE854"/>
      <c r="QF854"/>
      <c r="QG854"/>
      <c r="QH854"/>
      <c r="QI854"/>
      <c r="QJ854"/>
      <c r="QK854"/>
      <c r="QL854"/>
      <c r="QM854"/>
      <c r="QN854"/>
      <c r="QO854"/>
      <c r="QP854"/>
      <c r="QQ854"/>
      <c r="QR854"/>
      <c r="QS854"/>
      <c r="QT854"/>
      <c r="QU854"/>
      <c r="QV854"/>
      <c r="QW854"/>
      <c r="QX854"/>
      <c r="QY854"/>
      <c r="QZ854"/>
      <c r="RA854"/>
      <c r="RB854"/>
      <c r="RC854"/>
      <c r="RD854"/>
      <c r="RE854"/>
      <c r="RF854"/>
      <c r="RG854"/>
      <c r="RH854"/>
      <c r="RI854"/>
      <c r="RJ854"/>
      <c r="RK854"/>
      <c r="RL854"/>
      <c r="RM854"/>
      <c r="RN854"/>
      <c r="RO854"/>
      <c r="RP854"/>
      <c r="RQ854"/>
      <c r="RR854"/>
      <c r="RS854"/>
      <c r="RT854"/>
      <c r="RU854"/>
      <c r="RV854"/>
      <c r="RW854"/>
      <c r="RX854"/>
      <c r="RY854"/>
      <c r="RZ854"/>
      <c r="SA854"/>
      <c r="SB854"/>
      <c r="SC854"/>
      <c r="SD854"/>
      <c r="SE854"/>
      <c r="SF854"/>
      <c r="SG854"/>
      <c r="SH854"/>
      <c r="SI854"/>
      <c r="SJ854"/>
      <c r="SK854"/>
      <c r="SL854"/>
      <c r="SM854"/>
      <c r="SN854"/>
      <c r="SO854"/>
      <c r="SP854"/>
      <c r="SQ854"/>
      <c r="SR854"/>
      <c r="SS854"/>
      <c r="ST854"/>
      <c r="SU854"/>
      <c r="SV854"/>
      <c r="SW854"/>
      <c r="SX854"/>
      <c r="SY854"/>
      <c r="SZ854"/>
      <c r="TA854"/>
      <c r="TB854"/>
      <c r="TC854"/>
      <c r="TD854"/>
      <c r="TE854"/>
      <c r="TF854"/>
      <c r="TG854"/>
      <c r="TH854"/>
      <c r="TI854"/>
      <c r="TJ854"/>
      <c r="TK854"/>
      <c r="TL854"/>
      <c r="TM854"/>
      <c r="TN854"/>
      <c r="TO854"/>
      <c r="TP854"/>
      <c r="TQ854"/>
      <c r="TR854"/>
      <c r="TS854"/>
      <c r="TT854"/>
      <c r="TU854"/>
      <c r="TV854"/>
      <c r="TW854"/>
      <c r="TX854"/>
      <c r="TY854"/>
      <c r="TZ854"/>
      <c r="UA854"/>
      <c r="UB854"/>
      <c r="UC854"/>
      <c r="UD854"/>
      <c r="UE854"/>
      <c r="UF854"/>
      <c r="UG854"/>
      <c r="UH854"/>
      <c r="UI854"/>
      <c r="UJ854"/>
      <c r="UK854"/>
      <c r="UL854"/>
      <c r="UM854"/>
      <c r="UN854"/>
      <c r="UO854"/>
      <c r="UP854"/>
      <c r="UQ854"/>
      <c r="UR854"/>
      <c r="US854"/>
      <c r="UT854"/>
      <c r="UU854"/>
      <c r="UV854"/>
      <c r="UW854"/>
      <c r="UX854"/>
      <c r="UY854"/>
      <c r="UZ854"/>
      <c r="VA854"/>
      <c r="VB854"/>
      <c r="VC854"/>
      <c r="VD854"/>
      <c r="VE854"/>
      <c r="VF854"/>
      <c r="VG854"/>
      <c r="VH854"/>
      <c r="VI854"/>
      <c r="VJ854"/>
      <c r="VK854"/>
      <c r="VL854"/>
      <c r="VM854"/>
      <c r="VN854"/>
      <c r="VO854"/>
      <c r="VP854"/>
      <c r="VQ854"/>
      <c r="VR854"/>
      <c r="VS854"/>
      <c r="VT854"/>
      <c r="VU854"/>
      <c r="VV854"/>
      <c r="VW854"/>
      <c r="VX854"/>
      <c r="VY854"/>
      <c r="VZ854"/>
      <c r="WA854"/>
      <c r="WB854"/>
      <c r="WC854"/>
      <c r="WD854"/>
      <c r="WE854"/>
      <c r="WF854"/>
      <c r="WG854"/>
      <c r="WH854"/>
      <c r="WI854"/>
      <c r="WJ854"/>
      <c r="WK854"/>
      <c r="WL854"/>
      <c r="WM854"/>
      <c r="WN854"/>
      <c r="WO854"/>
      <c r="WP854"/>
      <c r="WQ854"/>
      <c r="WR854"/>
      <c r="WS854"/>
      <c r="WT854"/>
      <c r="WU854"/>
      <c r="WV854"/>
      <c r="WW854"/>
      <c r="WX854"/>
      <c r="WY854"/>
      <c r="WZ854"/>
      <c r="XA854"/>
      <c r="XB854"/>
      <c r="XC854"/>
      <c r="XD854"/>
      <c r="XE854"/>
      <c r="XF854"/>
      <c r="XG854"/>
      <c r="XH854"/>
      <c r="XI854"/>
      <c r="XJ854"/>
      <c r="XK854"/>
      <c r="XL854"/>
      <c r="XM854"/>
      <c r="XN854"/>
      <c r="XO854"/>
      <c r="XP854"/>
      <c r="XQ854"/>
      <c r="XR854"/>
      <c r="XS854"/>
      <c r="XT854"/>
      <c r="XU854"/>
      <c r="XV854"/>
      <c r="XW854"/>
      <c r="XX854"/>
      <c r="XY854"/>
      <c r="XZ854"/>
      <c r="YA854"/>
      <c r="YB854"/>
      <c r="YC854"/>
      <c r="YD854"/>
      <c r="YE854"/>
      <c r="YF854"/>
      <c r="YG854"/>
      <c r="YH854"/>
      <c r="YI854"/>
      <c r="YJ854"/>
      <c r="YK854"/>
      <c r="YL854"/>
      <c r="YM854"/>
      <c r="YN854"/>
      <c r="YO854"/>
      <c r="YP854"/>
      <c r="YQ854"/>
      <c r="YR854"/>
      <c r="YS854"/>
      <c r="YT854"/>
      <c r="YU854"/>
      <c r="YV854"/>
      <c r="YW854"/>
      <c r="YX854"/>
      <c r="YY854"/>
      <c r="YZ854"/>
      <c r="ZA854"/>
      <c r="ZB854"/>
      <c r="ZC854"/>
      <c r="ZD854"/>
      <c r="ZE854"/>
      <c r="ZF854"/>
      <c r="ZG854"/>
      <c r="ZH854"/>
      <c r="ZI854"/>
      <c r="ZJ854"/>
      <c r="ZK854"/>
      <c r="ZL854"/>
      <c r="ZM854"/>
      <c r="ZN854"/>
      <c r="ZO854"/>
      <c r="ZP854"/>
      <c r="ZQ854"/>
      <c r="ZR854"/>
      <c r="ZS854"/>
      <c r="ZT854"/>
      <c r="ZU854"/>
      <c r="ZV854"/>
      <c r="ZW854"/>
      <c r="ZX854"/>
      <c r="ZY854"/>
      <c r="ZZ854"/>
      <c r="AAA854"/>
      <c r="AAB854"/>
      <c r="AAC854"/>
      <c r="AAD854"/>
      <c r="AAE854"/>
      <c r="AAF854"/>
      <c r="AAG854"/>
      <c r="AAH854"/>
      <c r="AAI854"/>
      <c r="AAJ854"/>
      <c r="AAK854"/>
      <c r="AAL854"/>
      <c r="AAM854"/>
      <c r="AAN854"/>
      <c r="AAO854"/>
      <c r="AAP854"/>
      <c r="AAQ854"/>
      <c r="AAR854"/>
      <c r="AAS854"/>
      <c r="AAT854"/>
      <c r="AAU854"/>
      <c r="AAV854"/>
      <c r="AAW854"/>
      <c r="AAX854"/>
      <c r="AAY854"/>
      <c r="AAZ854"/>
      <c r="ABA854"/>
      <c r="ABB854"/>
      <c r="ABC854"/>
      <c r="ABD854"/>
      <c r="ABE854"/>
      <c r="ABF854"/>
      <c r="ABG854"/>
      <c r="ABH854"/>
      <c r="ABI854"/>
      <c r="ABJ854"/>
      <c r="ABK854"/>
      <c r="ABL854"/>
      <c r="ABM854"/>
      <c r="ABN854"/>
      <c r="ABO854"/>
      <c r="ABP854"/>
      <c r="ABQ854"/>
      <c r="ABR854"/>
      <c r="ABS854"/>
      <c r="ABT854"/>
      <c r="ABU854"/>
      <c r="ABV854"/>
      <c r="ABW854"/>
      <c r="ABX854"/>
      <c r="ABY854"/>
      <c r="ABZ854"/>
      <c r="ACA854"/>
      <c r="ACB854"/>
      <c r="ACC854"/>
      <c r="ACD854"/>
      <c r="ACE854"/>
      <c r="ACF854"/>
      <c r="ACG854"/>
      <c r="ACH854"/>
      <c r="ACI854"/>
      <c r="ACJ854"/>
      <c r="ACK854"/>
      <c r="ACL854"/>
      <c r="ACM854"/>
      <c r="ACN854"/>
      <c r="ACO854"/>
      <c r="ACP854"/>
      <c r="ACQ854"/>
      <c r="ACR854"/>
      <c r="ACS854"/>
      <c r="ACT854"/>
      <c r="ACU854"/>
      <c r="ACV854"/>
      <c r="ACW854"/>
      <c r="ACX854"/>
      <c r="ACY854"/>
      <c r="ACZ854"/>
      <c r="ADA854"/>
      <c r="ADB854"/>
      <c r="ADC854"/>
      <c r="ADD854"/>
      <c r="ADE854"/>
      <c r="ADF854"/>
      <c r="ADG854"/>
      <c r="ADH854"/>
      <c r="ADI854"/>
      <c r="ADJ854"/>
      <c r="ADK854"/>
      <c r="ADL854"/>
      <c r="ADM854"/>
      <c r="ADN854"/>
      <c r="ADO854"/>
      <c r="ADP854"/>
      <c r="ADQ854"/>
      <c r="ADR854"/>
      <c r="ADS854"/>
      <c r="ADT854"/>
      <c r="ADU854"/>
      <c r="ADV854"/>
      <c r="ADW854"/>
      <c r="ADX854"/>
      <c r="ADY854"/>
      <c r="ADZ854"/>
      <c r="AEA854"/>
      <c r="AEB854"/>
      <c r="AEC854"/>
      <c r="AED854"/>
      <c r="AEE854"/>
      <c r="AEF854"/>
      <c r="AEG854"/>
      <c r="AEH854"/>
      <c r="AEI854"/>
      <c r="AEJ854"/>
      <c r="AEK854"/>
      <c r="AEL854"/>
      <c r="AEM854"/>
      <c r="AEN854"/>
      <c r="AEO854"/>
      <c r="AEP854"/>
      <c r="AEQ854"/>
      <c r="AER854"/>
      <c r="AES854"/>
      <c r="AET854"/>
      <c r="AEU854"/>
      <c r="AEV854"/>
      <c r="AEW854"/>
      <c r="AEX854"/>
      <c r="AEY854"/>
      <c r="AEZ854"/>
      <c r="AFA854"/>
      <c r="AFB854"/>
      <c r="AFC854"/>
      <c r="AFD854"/>
      <c r="AFE854"/>
      <c r="AFF854"/>
      <c r="AFG854"/>
      <c r="AFH854"/>
      <c r="AFI854"/>
      <c r="AFJ854"/>
      <c r="AFK854"/>
      <c r="AFL854"/>
      <c r="AFM854"/>
      <c r="AFN854"/>
      <c r="AFO854"/>
      <c r="AFP854"/>
      <c r="AFQ854"/>
      <c r="AFR854"/>
      <c r="AFS854"/>
      <c r="AFT854"/>
      <c r="AFU854"/>
      <c r="AFV854"/>
      <c r="AFW854"/>
      <c r="AFX854"/>
      <c r="AFY854"/>
      <c r="AFZ854"/>
      <c r="AGA854"/>
      <c r="AGB854"/>
      <c r="AGC854"/>
      <c r="AGD854"/>
      <c r="AGE854"/>
      <c r="AGF854"/>
      <c r="AGG854"/>
      <c r="AGH854"/>
      <c r="AGI854"/>
      <c r="AGJ854"/>
      <c r="AGK854"/>
      <c r="AGL854"/>
      <c r="AGM854"/>
      <c r="AGN854"/>
      <c r="AGO854"/>
      <c r="AGP854"/>
      <c r="AGQ854"/>
      <c r="AGR854"/>
      <c r="AGS854"/>
      <c r="AGT854"/>
      <c r="AGU854"/>
      <c r="AGV854"/>
      <c r="AGW854"/>
      <c r="AGX854"/>
      <c r="AGY854"/>
      <c r="AGZ854"/>
      <c r="AHA854"/>
      <c r="AHB854"/>
      <c r="AHC854"/>
      <c r="AHD854"/>
      <c r="AHE854"/>
      <c r="AHF854"/>
      <c r="AHG854"/>
      <c r="AHH854"/>
      <c r="AHI854"/>
      <c r="AHJ854"/>
      <c r="AHK854"/>
      <c r="AHL854"/>
      <c r="AHM854"/>
      <c r="AHN854"/>
      <c r="AHO854"/>
      <c r="AHP854"/>
      <c r="AHQ854"/>
      <c r="AHR854"/>
      <c r="AHS854"/>
      <c r="AHT854"/>
      <c r="AHU854"/>
      <c r="AHV854"/>
      <c r="AHW854"/>
      <c r="AHX854"/>
      <c r="AHY854"/>
      <c r="AHZ854"/>
      <c r="AIA854"/>
      <c r="AIB854"/>
      <c r="AIC854"/>
      <c r="AID854"/>
      <c r="AIE854"/>
      <c r="AIF854"/>
      <c r="AIG854"/>
      <c r="AIH854"/>
      <c r="AII854"/>
      <c r="AIJ854"/>
      <c r="AIK854"/>
      <c r="AIL854"/>
      <c r="AIM854"/>
      <c r="AIN854"/>
      <c r="AIO854"/>
      <c r="AIP854"/>
      <c r="AIQ854"/>
      <c r="AIR854"/>
      <c r="AIS854"/>
      <c r="AIT854"/>
      <c r="AIU854"/>
      <c r="AIV854"/>
      <c r="AIW854"/>
      <c r="AIX854"/>
      <c r="AIY854"/>
      <c r="AIZ854"/>
      <c r="AJA854"/>
      <c r="AJB854"/>
      <c r="AJC854"/>
      <c r="AJD854"/>
      <c r="AJE854"/>
      <c r="AJF854"/>
      <c r="AJG854"/>
      <c r="AJH854"/>
      <c r="AJI854"/>
      <c r="AJJ854"/>
      <c r="AJK854"/>
      <c r="AJL854"/>
      <c r="AJM854"/>
      <c r="AJN854"/>
      <c r="AJO854"/>
      <c r="AJP854"/>
      <c r="AJQ854"/>
      <c r="AJR854"/>
      <c r="AJS854"/>
      <c r="AJT854"/>
      <c r="AJU854"/>
      <c r="AJV854"/>
      <c r="AJW854"/>
      <c r="AJX854"/>
      <c r="AJY854"/>
      <c r="AJZ854"/>
      <c r="AKA854"/>
      <c r="AKB854"/>
      <c r="AKC854"/>
      <c r="AKD854"/>
      <c r="AKE854"/>
      <c r="AKF854"/>
      <c r="AKG854"/>
      <c r="AKH854"/>
      <c r="AKI854"/>
      <c r="AKJ854"/>
      <c r="AKK854"/>
      <c r="AKL854"/>
      <c r="AKM854"/>
      <c r="AKN854"/>
      <c r="AKO854"/>
      <c r="AKP854"/>
      <c r="AKQ854"/>
      <c r="AKR854"/>
      <c r="AKS854"/>
      <c r="AKT854"/>
      <c r="AKU854"/>
      <c r="AKV854"/>
      <c r="AKW854"/>
      <c r="AKX854"/>
      <c r="AKY854"/>
      <c r="AKZ854"/>
      <c r="ALA854"/>
      <c r="ALB854"/>
      <c r="ALC854"/>
      <c r="ALD854"/>
      <c r="ALE854"/>
      <c r="ALF854"/>
      <c r="ALG854"/>
      <c r="ALH854"/>
      <c r="ALI854"/>
      <c r="ALJ854"/>
      <c r="ALK854"/>
      <c r="ALL854"/>
      <c r="ALM854"/>
      <c r="ALN854"/>
      <c r="ALO854"/>
      <c r="ALP854"/>
      <c r="ALQ854"/>
      <c r="ALR854"/>
      <c r="ALS854"/>
      <c r="ALT854"/>
      <c r="ALU854"/>
      <c r="ALV854"/>
      <c r="ALW854"/>
      <c r="ALX854"/>
      <c r="ALY854"/>
      <c r="ALZ854"/>
      <c r="AMA854"/>
      <c r="AMB854"/>
      <c r="AMC854"/>
      <c r="AMD854"/>
      <c r="AME854"/>
      <c r="AMF854"/>
      <c r="AMG854"/>
      <c r="AMH854"/>
      <c r="AMI854"/>
      <c r="AMJ854"/>
    </row>
    <row r="855" spans="1:1024" ht="31.5" x14ac:dyDescent="0.25">
      <c r="A855" s="252">
        <v>4</v>
      </c>
      <c r="B855" s="253" t="s">
        <v>52</v>
      </c>
      <c r="C855" s="253">
        <v>2</v>
      </c>
      <c r="D855" s="253" t="s">
        <v>52</v>
      </c>
      <c r="E855" s="253">
        <v>35</v>
      </c>
      <c r="F855" s="254">
        <v>72254</v>
      </c>
      <c r="G855" s="255" t="s">
        <v>245</v>
      </c>
      <c r="H855" s="256" t="s">
        <v>86</v>
      </c>
      <c r="I855" s="257">
        <v>85</v>
      </c>
      <c r="J855" s="258">
        <v>19.38</v>
      </c>
      <c r="K855" s="258">
        <v>7.26</v>
      </c>
      <c r="L855" s="259">
        <f t="shared" si="258"/>
        <v>26.64</v>
      </c>
      <c r="M855" s="259">
        <f t="shared" si="259"/>
        <v>2264.4</v>
      </c>
      <c r="N855" s="260">
        <f t="shared" si="260"/>
        <v>0.2666</v>
      </c>
      <c r="O855" s="261">
        <f t="shared" si="261"/>
        <v>2868.0890399999998</v>
      </c>
      <c r="P855" s="262">
        <f t="shared" si="262"/>
        <v>1.6641061607384233E-3</v>
      </c>
      <c r="Q855" s="242"/>
      <c r="R855" s="243"/>
      <c r="S855" s="263">
        <f t="shared" si="263"/>
        <v>0</v>
      </c>
      <c r="T855" s="263">
        <f t="shared" si="264"/>
        <v>0</v>
      </c>
      <c r="U855" s="83"/>
      <c r="V855" s="310" t="e">
        <f t="shared" si="265"/>
        <v>#DIV/0!</v>
      </c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  <c r="MM855"/>
      <c r="MN855"/>
      <c r="MO855"/>
      <c r="MP855"/>
      <c r="MQ855"/>
      <c r="MR855"/>
      <c r="MS855"/>
      <c r="MT855"/>
      <c r="MU855"/>
      <c r="MV855"/>
      <c r="MW855"/>
      <c r="MX855"/>
      <c r="MY855"/>
      <c r="MZ855"/>
      <c r="NA855"/>
      <c r="NB855"/>
      <c r="NC855"/>
      <c r="ND855"/>
      <c r="NE855"/>
      <c r="NF855"/>
      <c r="NG855"/>
      <c r="NH855"/>
      <c r="NI855"/>
      <c r="NJ855"/>
      <c r="NK855"/>
      <c r="NL855"/>
      <c r="NM855"/>
      <c r="NN855"/>
      <c r="NO855"/>
      <c r="NP855"/>
      <c r="NQ855"/>
      <c r="NR855"/>
      <c r="NS855"/>
      <c r="NT855"/>
      <c r="NU855"/>
      <c r="NV855"/>
      <c r="NW855"/>
      <c r="NX855"/>
      <c r="NY855"/>
      <c r="NZ855"/>
      <c r="OA855"/>
      <c r="OB855"/>
      <c r="OC855"/>
      <c r="OD855"/>
      <c r="OE855"/>
      <c r="OF855"/>
      <c r="OG855"/>
      <c r="OH855"/>
      <c r="OI855"/>
      <c r="OJ855"/>
      <c r="OK855"/>
      <c r="OL855"/>
      <c r="OM855"/>
      <c r="ON855"/>
      <c r="OO855"/>
      <c r="OP855"/>
      <c r="OQ855"/>
      <c r="OR855"/>
      <c r="OS855"/>
      <c r="OT855"/>
      <c r="OU855"/>
      <c r="OV855"/>
      <c r="OW855"/>
      <c r="OX855"/>
      <c r="OY855"/>
      <c r="OZ855"/>
      <c r="PA855"/>
      <c r="PB855"/>
      <c r="PC855"/>
      <c r="PD855"/>
      <c r="PE855"/>
      <c r="PF855"/>
      <c r="PG855"/>
      <c r="PH855"/>
      <c r="PI855"/>
      <c r="PJ855"/>
      <c r="PK855"/>
      <c r="PL855"/>
      <c r="PM855"/>
      <c r="PN855"/>
      <c r="PO855"/>
      <c r="PP855"/>
      <c r="PQ855"/>
      <c r="PR855"/>
      <c r="PS855"/>
      <c r="PT855"/>
      <c r="PU855"/>
      <c r="PV855"/>
      <c r="PW855"/>
      <c r="PX855"/>
      <c r="PY855"/>
      <c r="PZ855"/>
      <c r="QA855"/>
      <c r="QB855"/>
      <c r="QC855"/>
      <c r="QD855"/>
      <c r="QE855"/>
      <c r="QF855"/>
      <c r="QG855"/>
      <c r="QH855"/>
      <c r="QI855"/>
      <c r="QJ855"/>
      <c r="QK855"/>
      <c r="QL855"/>
      <c r="QM855"/>
      <c r="QN855"/>
      <c r="QO855"/>
      <c r="QP855"/>
      <c r="QQ855"/>
      <c r="QR855"/>
      <c r="QS855"/>
      <c r="QT855"/>
      <c r="QU855"/>
      <c r="QV855"/>
      <c r="QW855"/>
      <c r="QX855"/>
      <c r="QY855"/>
      <c r="QZ855"/>
      <c r="RA855"/>
      <c r="RB855"/>
      <c r="RC855"/>
      <c r="RD855"/>
      <c r="RE855"/>
      <c r="RF855"/>
      <c r="RG855"/>
      <c r="RH855"/>
      <c r="RI855"/>
      <c r="RJ855"/>
      <c r="RK855"/>
      <c r="RL855"/>
      <c r="RM855"/>
      <c r="RN855"/>
      <c r="RO855"/>
      <c r="RP855"/>
      <c r="RQ855"/>
      <c r="RR855"/>
      <c r="RS855"/>
      <c r="RT855"/>
      <c r="RU855"/>
      <c r="RV855"/>
      <c r="RW855"/>
      <c r="RX855"/>
      <c r="RY855"/>
      <c r="RZ855"/>
      <c r="SA855"/>
      <c r="SB855"/>
      <c r="SC855"/>
      <c r="SD855"/>
      <c r="SE855"/>
      <c r="SF855"/>
      <c r="SG855"/>
      <c r="SH855"/>
      <c r="SI855"/>
      <c r="SJ855"/>
      <c r="SK855"/>
      <c r="SL855"/>
      <c r="SM855"/>
      <c r="SN855"/>
      <c r="SO855"/>
      <c r="SP855"/>
      <c r="SQ855"/>
      <c r="SR855"/>
      <c r="SS855"/>
      <c r="ST855"/>
      <c r="SU855"/>
      <c r="SV855"/>
      <c r="SW855"/>
      <c r="SX855"/>
      <c r="SY855"/>
      <c r="SZ855"/>
      <c r="TA855"/>
      <c r="TB855"/>
      <c r="TC855"/>
      <c r="TD855"/>
      <c r="TE855"/>
      <c r="TF855"/>
      <c r="TG855"/>
      <c r="TH855"/>
      <c r="TI855"/>
      <c r="TJ855"/>
      <c r="TK855"/>
      <c r="TL855"/>
      <c r="TM855"/>
      <c r="TN855"/>
      <c r="TO855"/>
      <c r="TP855"/>
      <c r="TQ855"/>
      <c r="TR855"/>
      <c r="TS855"/>
      <c r="TT855"/>
      <c r="TU855"/>
      <c r="TV855"/>
      <c r="TW855"/>
      <c r="TX855"/>
      <c r="TY855"/>
      <c r="TZ855"/>
      <c r="UA855"/>
      <c r="UB855"/>
      <c r="UC855"/>
      <c r="UD855"/>
      <c r="UE855"/>
      <c r="UF855"/>
      <c r="UG855"/>
      <c r="UH855"/>
      <c r="UI855"/>
      <c r="UJ855"/>
      <c r="UK855"/>
      <c r="UL855"/>
      <c r="UM855"/>
      <c r="UN855"/>
      <c r="UO855"/>
      <c r="UP855"/>
      <c r="UQ855"/>
      <c r="UR855"/>
      <c r="US855"/>
      <c r="UT855"/>
      <c r="UU855"/>
      <c r="UV855"/>
      <c r="UW855"/>
      <c r="UX855"/>
      <c r="UY855"/>
      <c r="UZ855"/>
      <c r="VA855"/>
      <c r="VB855"/>
      <c r="VC855"/>
      <c r="VD855"/>
      <c r="VE855"/>
      <c r="VF855"/>
      <c r="VG855"/>
      <c r="VH855"/>
      <c r="VI855"/>
      <c r="VJ855"/>
      <c r="VK855"/>
      <c r="VL855"/>
      <c r="VM855"/>
      <c r="VN855"/>
      <c r="VO855"/>
      <c r="VP855"/>
      <c r="VQ855"/>
      <c r="VR855"/>
      <c r="VS855"/>
      <c r="VT855"/>
      <c r="VU855"/>
      <c r="VV855"/>
      <c r="VW855"/>
      <c r="VX855"/>
      <c r="VY855"/>
      <c r="VZ855"/>
      <c r="WA855"/>
      <c r="WB855"/>
      <c r="WC855"/>
      <c r="WD855"/>
      <c r="WE855"/>
      <c r="WF855"/>
      <c r="WG855"/>
      <c r="WH855"/>
      <c r="WI855"/>
      <c r="WJ855"/>
      <c r="WK855"/>
      <c r="WL855"/>
      <c r="WM855"/>
      <c r="WN855"/>
      <c r="WO855"/>
      <c r="WP855"/>
      <c r="WQ855"/>
      <c r="WR855"/>
      <c r="WS855"/>
      <c r="WT855"/>
      <c r="WU855"/>
      <c r="WV855"/>
      <c r="WW855"/>
      <c r="WX855"/>
      <c r="WY855"/>
      <c r="WZ855"/>
      <c r="XA855"/>
      <c r="XB855"/>
      <c r="XC855"/>
      <c r="XD855"/>
      <c r="XE855"/>
      <c r="XF855"/>
      <c r="XG855"/>
      <c r="XH855"/>
      <c r="XI855"/>
      <c r="XJ855"/>
      <c r="XK855"/>
      <c r="XL855"/>
      <c r="XM855"/>
      <c r="XN855"/>
      <c r="XO855"/>
      <c r="XP855"/>
      <c r="XQ855"/>
      <c r="XR855"/>
      <c r="XS855"/>
      <c r="XT855"/>
      <c r="XU855"/>
      <c r="XV855"/>
      <c r="XW855"/>
      <c r="XX855"/>
      <c r="XY855"/>
      <c r="XZ855"/>
      <c r="YA855"/>
      <c r="YB855"/>
      <c r="YC855"/>
      <c r="YD855"/>
      <c r="YE855"/>
      <c r="YF855"/>
      <c r="YG855"/>
      <c r="YH855"/>
      <c r="YI855"/>
      <c r="YJ855"/>
      <c r="YK855"/>
      <c r="YL855"/>
      <c r="YM855"/>
      <c r="YN855"/>
      <c r="YO855"/>
      <c r="YP855"/>
      <c r="YQ855"/>
      <c r="YR855"/>
      <c r="YS855"/>
      <c r="YT855"/>
      <c r="YU855"/>
      <c r="YV855"/>
      <c r="YW855"/>
      <c r="YX855"/>
      <c r="YY855"/>
      <c r="YZ855"/>
      <c r="ZA855"/>
      <c r="ZB855"/>
      <c r="ZC855"/>
      <c r="ZD855"/>
      <c r="ZE855"/>
      <c r="ZF855"/>
      <c r="ZG855"/>
      <c r="ZH855"/>
      <c r="ZI855"/>
      <c r="ZJ855"/>
      <c r="ZK855"/>
      <c r="ZL855"/>
      <c r="ZM855"/>
      <c r="ZN855"/>
      <c r="ZO855"/>
      <c r="ZP855"/>
      <c r="ZQ855"/>
      <c r="ZR855"/>
      <c r="ZS855"/>
      <c r="ZT855"/>
      <c r="ZU855"/>
      <c r="ZV855"/>
      <c r="ZW855"/>
      <c r="ZX855"/>
      <c r="ZY855"/>
      <c r="ZZ855"/>
      <c r="AAA855"/>
      <c r="AAB855"/>
      <c r="AAC855"/>
      <c r="AAD855"/>
      <c r="AAE855"/>
      <c r="AAF855"/>
      <c r="AAG855"/>
      <c r="AAH855"/>
      <c r="AAI855"/>
      <c r="AAJ855"/>
      <c r="AAK855"/>
      <c r="AAL855"/>
      <c r="AAM855"/>
      <c r="AAN855"/>
      <c r="AAO855"/>
      <c r="AAP855"/>
      <c r="AAQ855"/>
      <c r="AAR855"/>
      <c r="AAS855"/>
      <c r="AAT855"/>
      <c r="AAU855"/>
      <c r="AAV855"/>
      <c r="AAW855"/>
      <c r="AAX855"/>
      <c r="AAY855"/>
      <c r="AAZ855"/>
      <c r="ABA855"/>
      <c r="ABB855"/>
      <c r="ABC855"/>
      <c r="ABD855"/>
      <c r="ABE855"/>
      <c r="ABF855"/>
      <c r="ABG855"/>
      <c r="ABH855"/>
      <c r="ABI855"/>
      <c r="ABJ855"/>
      <c r="ABK855"/>
      <c r="ABL855"/>
      <c r="ABM855"/>
      <c r="ABN855"/>
      <c r="ABO855"/>
      <c r="ABP855"/>
      <c r="ABQ855"/>
      <c r="ABR855"/>
      <c r="ABS855"/>
      <c r="ABT855"/>
      <c r="ABU855"/>
      <c r="ABV855"/>
      <c r="ABW855"/>
      <c r="ABX855"/>
      <c r="ABY855"/>
      <c r="ABZ855"/>
      <c r="ACA855"/>
      <c r="ACB855"/>
      <c r="ACC855"/>
      <c r="ACD855"/>
      <c r="ACE855"/>
      <c r="ACF855"/>
      <c r="ACG855"/>
      <c r="ACH855"/>
      <c r="ACI855"/>
      <c r="ACJ855"/>
      <c r="ACK855"/>
      <c r="ACL855"/>
      <c r="ACM855"/>
      <c r="ACN855"/>
      <c r="ACO855"/>
      <c r="ACP855"/>
      <c r="ACQ855"/>
      <c r="ACR855"/>
      <c r="ACS855"/>
      <c r="ACT855"/>
      <c r="ACU855"/>
      <c r="ACV855"/>
      <c r="ACW855"/>
      <c r="ACX855"/>
      <c r="ACY855"/>
      <c r="ACZ855"/>
      <c r="ADA855"/>
      <c r="ADB855"/>
      <c r="ADC855"/>
      <c r="ADD855"/>
      <c r="ADE855"/>
      <c r="ADF855"/>
      <c r="ADG855"/>
      <c r="ADH855"/>
      <c r="ADI855"/>
      <c r="ADJ855"/>
      <c r="ADK855"/>
      <c r="ADL855"/>
      <c r="ADM855"/>
      <c r="ADN855"/>
      <c r="ADO855"/>
      <c r="ADP855"/>
      <c r="ADQ855"/>
      <c r="ADR855"/>
      <c r="ADS855"/>
      <c r="ADT855"/>
      <c r="ADU855"/>
      <c r="ADV855"/>
      <c r="ADW855"/>
      <c r="ADX855"/>
      <c r="ADY855"/>
      <c r="ADZ855"/>
      <c r="AEA855"/>
      <c r="AEB855"/>
      <c r="AEC855"/>
      <c r="AED855"/>
      <c r="AEE855"/>
      <c r="AEF855"/>
      <c r="AEG855"/>
      <c r="AEH855"/>
      <c r="AEI855"/>
      <c r="AEJ855"/>
      <c r="AEK855"/>
      <c r="AEL855"/>
      <c r="AEM855"/>
      <c r="AEN855"/>
      <c r="AEO855"/>
      <c r="AEP855"/>
      <c r="AEQ855"/>
      <c r="AER855"/>
      <c r="AES855"/>
      <c r="AET855"/>
      <c r="AEU855"/>
      <c r="AEV855"/>
      <c r="AEW855"/>
      <c r="AEX855"/>
      <c r="AEY855"/>
      <c r="AEZ855"/>
      <c r="AFA855"/>
      <c r="AFB855"/>
      <c r="AFC855"/>
      <c r="AFD855"/>
      <c r="AFE855"/>
      <c r="AFF855"/>
      <c r="AFG855"/>
      <c r="AFH855"/>
      <c r="AFI855"/>
      <c r="AFJ855"/>
      <c r="AFK855"/>
      <c r="AFL855"/>
      <c r="AFM855"/>
      <c r="AFN855"/>
      <c r="AFO855"/>
      <c r="AFP855"/>
      <c r="AFQ855"/>
      <c r="AFR855"/>
      <c r="AFS855"/>
      <c r="AFT855"/>
      <c r="AFU855"/>
      <c r="AFV855"/>
      <c r="AFW855"/>
      <c r="AFX855"/>
      <c r="AFY855"/>
      <c r="AFZ855"/>
      <c r="AGA855"/>
      <c r="AGB855"/>
      <c r="AGC855"/>
      <c r="AGD855"/>
      <c r="AGE855"/>
      <c r="AGF855"/>
      <c r="AGG855"/>
      <c r="AGH855"/>
      <c r="AGI855"/>
      <c r="AGJ855"/>
      <c r="AGK855"/>
      <c r="AGL855"/>
      <c r="AGM855"/>
      <c r="AGN855"/>
      <c r="AGO855"/>
      <c r="AGP855"/>
      <c r="AGQ855"/>
      <c r="AGR855"/>
      <c r="AGS855"/>
      <c r="AGT855"/>
      <c r="AGU855"/>
      <c r="AGV855"/>
      <c r="AGW855"/>
      <c r="AGX855"/>
      <c r="AGY855"/>
      <c r="AGZ855"/>
      <c r="AHA855"/>
      <c r="AHB855"/>
      <c r="AHC855"/>
      <c r="AHD855"/>
      <c r="AHE855"/>
      <c r="AHF855"/>
      <c r="AHG855"/>
      <c r="AHH855"/>
      <c r="AHI855"/>
      <c r="AHJ855"/>
      <c r="AHK855"/>
      <c r="AHL855"/>
      <c r="AHM855"/>
      <c r="AHN855"/>
      <c r="AHO855"/>
      <c r="AHP855"/>
      <c r="AHQ855"/>
      <c r="AHR855"/>
      <c r="AHS855"/>
      <c r="AHT855"/>
      <c r="AHU855"/>
      <c r="AHV855"/>
      <c r="AHW855"/>
      <c r="AHX855"/>
      <c r="AHY855"/>
      <c r="AHZ855"/>
      <c r="AIA855"/>
      <c r="AIB855"/>
      <c r="AIC855"/>
      <c r="AID855"/>
      <c r="AIE855"/>
      <c r="AIF855"/>
      <c r="AIG855"/>
      <c r="AIH855"/>
      <c r="AII855"/>
      <c r="AIJ855"/>
      <c r="AIK855"/>
      <c r="AIL855"/>
      <c r="AIM855"/>
      <c r="AIN855"/>
      <c r="AIO855"/>
      <c r="AIP855"/>
      <c r="AIQ855"/>
      <c r="AIR855"/>
      <c r="AIS855"/>
      <c r="AIT855"/>
      <c r="AIU855"/>
      <c r="AIV855"/>
      <c r="AIW855"/>
      <c r="AIX855"/>
      <c r="AIY855"/>
      <c r="AIZ855"/>
      <c r="AJA855"/>
      <c r="AJB855"/>
      <c r="AJC855"/>
      <c r="AJD855"/>
      <c r="AJE855"/>
      <c r="AJF855"/>
      <c r="AJG855"/>
      <c r="AJH855"/>
      <c r="AJI855"/>
      <c r="AJJ855"/>
      <c r="AJK855"/>
      <c r="AJL855"/>
      <c r="AJM855"/>
      <c r="AJN855"/>
      <c r="AJO855"/>
      <c r="AJP855"/>
      <c r="AJQ855"/>
      <c r="AJR855"/>
      <c r="AJS855"/>
      <c r="AJT855"/>
      <c r="AJU855"/>
      <c r="AJV855"/>
      <c r="AJW855"/>
      <c r="AJX855"/>
      <c r="AJY855"/>
      <c r="AJZ855"/>
      <c r="AKA855"/>
      <c r="AKB855"/>
      <c r="AKC855"/>
      <c r="AKD855"/>
      <c r="AKE855"/>
      <c r="AKF855"/>
      <c r="AKG855"/>
      <c r="AKH855"/>
      <c r="AKI855"/>
      <c r="AKJ855"/>
      <c r="AKK855"/>
      <c r="AKL855"/>
      <c r="AKM855"/>
      <c r="AKN855"/>
      <c r="AKO855"/>
      <c r="AKP855"/>
      <c r="AKQ855"/>
      <c r="AKR855"/>
      <c r="AKS855"/>
      <c r="AKT855"/>
      <c r="AKU855"/>
      <c r="AKV855"/>
      <c r="AKW855"/>
      <c r="AKX855"/>
      <c r="AKY855"/>
      <c r="AKZ855"/>
      <c r="ALA855"/>
      <c r="ALB855"/>
      <c r="ALC855"/>
      <c r="ALD855"/>
      <c r="ALE855"/>
      <c r="ALF855"/>
      <c r="ALG855"/>
      <c r="ALH855"/>
      <c r="ALI855"/>
      <c r="ALJ855"/>
      <c r="ALK855"/>
      <c r="ALL855"/>
      <c r="ALM855"/>
      <c r="ALN855"/>
      <c r="ALO855"/>
      <c r="ALP855"/>
      <c r="ALQ855"/>
      <c r="ALR855"/>
      <c r="ALS855"/>
      <c r="ALT855"/>
      <c r="ALU855"/>
      <c r="ALV855"/>
      <c r="ALW855"/>
      <c r="ALX855"/>
      <c r="ALY855"/>
      <c r="ALZ855"/>
      <c r="AMA855"/>
      <c r="AMB855"/>
      <c r="AMC855"/>
      <c r="AMD855"/>
      <c r="AME855"/>
      <c r="AMF855"/>
      <c r="AMG855"/>
      <c r="AMH855"/>
      <c r="AMI855"/>
      <c r="AMJ855"/>
    </row>
    <row r="856" spans="1:1024" ht="31.5" x14ac:dyDescent="0.25">
      <c r="A856" s="252">
        <v>4</v>
      </c>
      <c r="B856" s="253" t="s">
        <v>52</v>
      </c>
      <c r="C856" s="253">
        <v>2</v>
      </c>
      <c r="D856" s="253" t="s">
        <v>52</v>
      </c>
      <c r="E856" s="253">
        <v>36</v>
      </c>
      <c r="F856" s="254" t="s">
        <v>138</v>
      </c>
      <c r="G856" s="255" t="s">
        <v>259</v>
      </c>
      <c r="H856" s="256" t="s">
        <v>140</v>
      </c>
      <c r="I856" s="257">
        <v>12</v>
      </c>
      <c r="J856" s="258">
        <v>13.7183333333333</v>
      </c>
      <c r="K856" s="258">
        <v>5.5616666666666701</v>
      </c>
      <c r="L856" s="259">
        <f t="shared" si="258"/>
        <v>19.279999999999969</v>
      </c>
      <c r="M856" s="259">
        <f t="shared" si="259"/>
        <v>231.35999999999962</v>
      </c>
      <c r="N856" s="260">
        <f t="shared" si="260"/>
        <v>0.2666</v>
      </c>
      <c r="O856" s="261">
        <f t="shared" si="261"/>
        <v>293.04057599999948</v>
      </c>
      <c r="P856" s="262">
        <f t="shared" si="262"/>
        <v>1.7002632103358105E-4</v>
      </c>
      <c r="Q856" s="242"/>
      <c r="R856" s="243"/>
      <c r="S856" s="263">
        <f t="shared" si="263"/>
        <v>0</v>
      </c>
      <c r="T856" s="263">
        <f t="shared" si="264"/>
        <v>0</v>
      </c>
      <c r="U856" s="83"/>
      <c r="V856" s="310" t="e">
        <f t="shared" si="265"/>
        <v>#DIV/0!</v>
      </c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  <c r="MM856"/>
      <c r="MN856"/>
      <c r="MO856"/>
      <c r="MP856"/>
      <c r="MQ856"/>
      <c r="MR856"/>
      <c r="MS856"/>
      <c r="MT856"/>
      <c r="MU856"/>
      <c r="MV856"/>
      <c r="MW856"/>
      <c r="MX856"/>
      <c r="MY856"/>
      <c r="MZ856"/>
      <c r="NA856"/>
      <c r="NB856"/>
      <c r="NC856"/>
      <c r="ND856"/>
      <c r="NE856"/>
      <c r="NF856"/>
      <c r="NG856"/>
      <c r="NH856"/>
      <c r="NI856"/>
      <c r="NJ856"/>
      <c r="NK856"/>
      <c r="NL856"/>
      <c r="NM856"/>
      <c r="NN856"/>
      <c r="NO856"/>
      <c r="NP856"/>
      <c r="NQ856"/>
      <c r="NR856"/>
      <c r="NS856"/>
      <c r="NT856"/>
      <c r="NU856"/>
      <c r="NV856"/>
      <c r="NW856"/>
      <c r="NX856"/>
      <c r="NY856"/>
      <c r="NZ856"/>
      <c r="OA856"/>
      <c r="OB856"/>
      <c r="OC856"/>
      <c r="OD856"/>
      <c r="OE856"/>
      <c r="OF856"/>
      <c r="OG856"/>
      <c r="OH856"/>
      <c r="OI856"/>
      <c r="OJ856"/>
      <c r="OK856"/>
      <c r="OL856"/>
      <c r="OM856"/>
      <c r="ON856"/>
      <c r="OO856"/>
      <c r="OP856"/>
      <c r="OQ856"/>
      <c r="OR856"/>
      <c r="OS856"/>
      <c r="OT856"/>
      <c r="OU856"/>
      <c r="OV856"/>
      <c r="OW856"/>
      <c r="OX856"/>
      <c r="OY856"/>
      <c r="OZ856"/>
      <c r="PA856"/>
      <c r="PB856"/>
      <c r="PC856"/>
      <c r="PD856"/>
      <c r="PE856"/>
      <c r="PF856"/>
      <c r="PG856"/>
      <c r="PH856"/>
      <c r="PI856"/>
      <c r="PJ856"/>
      <c r="PK856"/>
      <c r="PL856"/>
      <c r="PM856"/>
      <c r="PN856"/>
      <c r="PO856"/>
      <c r="PP856"/>
      <c r="PQ856"/>
      <c r="PR856"/>
      <c r="PS856"/>
      <c r="PT856"/>
      <c r="PU856"/>
      <c r="PV856"/>
      <c r="PW856"/>
      <c r="PX856"/>
      <c r="PY856"/>
      <c r="PZ856"/>
      <c r="QA856"/>
      <c r="QB856"/>
      <c r="QC856"/>
      <c r="QD856"/>
      <c r="QE856"/>
      <c r="QF856"/>
      <c r="QG856"/>
      <c r="QH856"/>
      <c r="QI856"/>
      <c r="QJ856"/>
      <c r="QK856"/>
      <c r="QL856"/>
      <c r="QM856"/>
      <c r="QN856"/>
      <c r="QO856"/>
      <c r="QP856"/>
      <c r="QQ856"/>
      <c r="QR856"/>
      <c r="QS856"/>
      <c r="QT856"/>
      <c r="QU856"/>
      <c r="QV856"/>
      <c r="QW856"/>
      <c r="QX856"/>
      <c r="QY856"/>
      <c r="QZ856"/>
      <c r="RA856"/>
      <c r="RB856"/>
      <c r="RC856"/>
      <c r="RD856"/>
      <c r="RE856"/>
      <c r="RF856"/>
      <c r="RG856"/>
      <c r="RH856"/>
      <c r="RI856"/>
      <c r="RJ856"/>
      <c r="RK856"/>
      <c r="RL856"/>
      <c r="RM856"/>
      <c r="RN856"/>
      <c r="RO856"/>
      <c r="RP856"/>
      <c r="RQ856"/>
      <c r="RR856"/>
      <c r="RS856"/>
      <c r="RT856"/>
      <c r="RU856"/>
      <c r="RV856"/>
      <c r="RW856"/>
      <c r="RX856"/>
      <c r="RY856"/>
      <c r="RZ856"/>
      <c r="SA856"/>
      <c r="SB856"/>
      <c r="SC856"/>
      <c r="SD856"/>
      <c r="SE856"/>
      <c r="SF856"/>
      <c r="SG856"/>
      <c r="SH856"/>
      <c r="SI856"/>
      <c r="SJ856"/>
      <c r="SK856"/>
      <c r="SL856"/>
      <c r="SM856"/>
      <c r="SN856"/>
      <c r="SO856"/>
      <c r="SP856"/>
      <c r="SQ856"/>
      <c r="SR856"/>
      <c r="SS856"/>
      <c r="ST856"/>
      <c r="SU856"/>
      <c r="SV856"/>
      <c r="SW856"/>
      <c r="SX856"/>
      <c r="SY856"/>
      <c r="SZ856"/>
      <c r="TA856"/>
      <c r="TB856"/>
      <c r="TC856"/>
      <c r="TD856"/>
      <c r="TE856"/>
      <c r="TF856"/>
      <c r="TG856"/>
      <c r="TH856"/>
      <c r="TI856"/>
      <c r="TJ856"/>
      <c r="TK856"/>
      <c r="TL856"/>
      <c r="TM856"/>
      <c r="TN856"/>
      <c r="TO856"/>
      <c r="TP856"/>
      <c r="TQ856"/>
      <c r="TR856"/>
      <c r="TS856"/>
      <c r="TT856"/>
      <c r="TU856"/>
      <c r="TV856"/>
      <c r="TW856"/>
      <c r="TX856"/>
      <c r="TY856"/>
      <c r="TZ856"/>
      <c r="UA856"/>
      <c r="UB856"/>
      <c r="UC856"/>
      <c r="UD856"/>
      <c r="UE856"/>
      <c r="UF856"/>
      <c r="UG856"/>
      <c r="UH856"/>
      <c r="UI856"/>
      <c r="UJ856"/>
      <c r="UK856"/>
      <c r="UL856"/>
      <c r="UM856"/>
      <c r="UN856"/>
      <c r="UO856"/>
      <c r="UP856"/>
      <c r="UQ856"/>
      <c r="UR856"/>
      <c r="US856"/>
      <c r="UT856"/>
      <c r="UU856"/>
      <c r="UV856"/>
      <c r="UW856"/>
      <c r="UX856"/>
      <c r="UY856"/>
      <c r="UZ856"/>
      <c r="VA856"/>
      <c r="VB856"/>
      <c r="VC856"/>
      <c r="VD856"/>
      <c r="VE856"/>
      <c r="VF856"/>
      <c r="VG856"/>
      <c r="VH856"/>
      <c r="VI856"/>
      <c r="VJ856"/>
      <c r="VK856"/>
      <c r="VL856"/>
      <c r="VM856"/>
      <c r="VN856"/>
      <c r="VO856"/>
      <c r="VP856"/>
      <c r="VQ856"/>
      <c r="VR856"/>
      <c r="VS856"/>
      <c r="VT856"/>
      <c r="VU856"/>
      <c r="VV856"/>
      <c r="VW856"/>
      <c r="VX856"/>
      <c r="VY856"/>
      <c r="VZ856"/>
      <c r="WA856"/>
      <c r="WB856"/>
      <c r="WC856"/>
      <c r="WD856"/>
      <c r="WE856"/>
      <c r="WF856"/>
      <c r="WG856"/>
      <c r="WH856"/>
      <c r="WI856"/>
      <c r="WJ856"/>
      <c r="WK856"/>
      <c r="WL856"/>
      <c r="WM856"/>
      <c r="WN856"/>
      <c r="WO856"/>
      <c r="WP856"/>
      <c r="WQ856"/>
      <c r="WR856"/>
      <c r="WS856"/>
      <c r="WT856"/>
      <c r="WU856"/>
      <c r="WV856"/>
      <c r="WW856"/>
      <c r="WX856"/>
      <c r="WY856"/>
      <c r="WZ856"/>
      <c r="XA856"/>
      <c r="XB856"/>
      <c r="XC856"/>
      <c r="XD856"/>
      <c r="XE856"/>
      <c r="XF856"/>
      <c r="XG856"/>
      <c r="XH856"/>
      <c r="XI856"/>
      <c r="XJ856"/>
      <c r="XK856"/>
      <c r="XL856"/>
      <c r="XM856"/>
      <c r="XN856"/>
      <c r="XO856"/>
      <c r="XP856"/>
      <c r="XQ856"/>
      <c r="XR856"/>
      <c r="XS856"/>
      <c r="XT856"/>
      <c r="XU856"/>
      <c r="XV856"/>
      <c r="XW856"/>
      <c r="XX856"/>
      <c r="XY856"/>
      <c r="XZ856"/>
      <c r="YA856"/>
      <c r="YB856"/>
      <c r="YC856"/>
      <c r="YD856"/>
      <c r="YE856"/>
      <c r="YF856"/>
      <c r="YG856"/>
      <c r="YH856"/>
      <c r="YI856"/>
      <c r="YJ856"/>
      <c r="YK856"/>
      <c r="YL856"/>
      <c r="YM856"/>
      <c r="YN856"/>
      <c r="YO856"/>
      <c r="YP856"/>
      <c r="YQ856"/>
      <c r="YR856"/>
      <c r="YS856"/>
      <c r="YT856"/>
      <c r="YU856"/>
      <c r="YV856"/>
      <c r="YW856"/>
      <c r="YX856"/>
      <c r="YY856"/>
      <c r="YZ856"/>
      <c r="ZA856"/>
      <c r="ZB856"/>
      <c r="ZC856"/>
      <c r="ZD856"/>
      <c r="ZE856"/>
      <c r="ZF856"/>
      <c r="ZG856"/>
      <c r="ZH856"/>
      <c r="ZI856"/>
      <c r="ZJ856"/>
      <c r="ZK856"/>
      <c r="ZL856"/>
      <c r="ZM856"/>
      <c r="ZN856"/>
      <c r="ZO856"/>
      <c r="ZP856"/>
      <c r="ZQ856"/>
      <c r="ZR856"/>
      <c r="ZS856"/>
      <c r="ZT856"/>
      <c r="ZU856"/>
      <c r="ZV856"/>
      <c r="ZW856"/>
      <c r="ZX856"/>
      <c r="ZY856"/>
      <c r="ZZ856"/>
      <c r="AAA856"/>
      <c r="AAB856"/>
      <c r="AAC856"/>
      <c r="AAD856"/>
      <c r="AAE856"/>
      <c r="AAF856"/>
      <c r="AAG856"/>
      <c r="AAH856"/>
      <c r="AAI856"/>
      <c r="AAJ856"/>
      <c r="AAK856"/>
      <c r="AAL856"/>
      <c r="AAM856"/>
      <c r="AAN856"/>
      <c r="AAO856"/>
      <c r="AAP856"/>
      <c r="AAQ856"/>
      <c r="AAR856"/>
      <c r="AAS856"/>
      <c r="AAT856"/>
      <c r="AAU856"/>
      <c r="AAV856"/>
      <c r="AAW856"/>
      <c r="AAX856"/>
      <c r="AAY856"/>
      <c r="AAZ856"/>
      <c r="ABA856"/>
      <c r="ABB856"/>
      <c r="ABC856"/>
      <c r="ABD856"/>
      <c r="ABE856"/>
      <c r="ABF856"/>
      <c r="ABG856"/>
      <c r="ABH856"/>
      <c r="ABI856"/>
      <c r="ABJ856"/>
      <c r="ABK856"/>
      <c r="ABL856"/>
      <c r="ABM856"/>
      <c r="ABN856"/>
      <c r="ABO856"/>
      <c r="ABP856"/>
      <c r="ABQ856"/>
      <c r="ABR856"/>
      <c r="ABS856"/>
      <c r="ABT856"/>
      <c r="ABU856"/>
      <c r="ABV856"/>
      <c r="ABW856"/>
      <c r="ABX856"/>
      <c r="ABY856"/>
      <c r="ABZ856"/>
      <c r="ACA856"/>
      <c r="ACB856"/>
      <c r="ACC856"/>
      <c r="ACD856"/>
      <c r="ACE856"/>
      <c r="ACF856"/>
      <c r="ACG856"/>
      <c r="ACH856"/>
      <c r="ACI856"/>
      <c r="ACJ856"/>
      <c r="ACK856"/>
      <c r="ACL856"/>
      <c r="ACM856"/>
      <c r="ACN856"/>
      <c r="ACO856"/>
      <c r="ACP856"/>
      <c r="ACQ856"/>
      <c r="ACR856"/>
      <c r="ACS856"/>
      <c r="ACT856"/>
      <c r="ACU856"/>
      <c r="ACV856"/>
      <c r="ACW856"/>
      <c r="ACX856"/>
      <c r="ACY856"/>
      <c r="ACZ856"/>
      <c r="ADA856"/>
      <c r="ADB856"/>
      <c r="ADC856"/>
      <c r="ADD856"/>
      <c r="ADE856"/>
      <c r="ADF856"/>
      <c r="ADG856"/>
      <c r="ADH856"/>
      <c r="ADI856"/>
      <c r="ADJ856"/>
      <c r="ADK856"/>
      <c r="ADL856"/>
      <c r="ADM856"/>
      <c r="ADN856"/>
      <c r="ADO856"/>
      <c r="ADP856"/>
      <c r="ADQ856"/>
      <c r="ADR856"/>
      <c r="ADS856"/>
      <c r="ADT856"/>
      <c r="ADU856"/>
      <c r="ADV856"/>
      <c r="ADW856"/>
      <c r="ADX856"/>
      <c r="ADY856"/>
      <c r="ADZ856"/>
      <c r="AEA856"/>
      <c r="AEB856"/>
      <c r="AEC856"/>
      <c r="AED856"/>
      <c r="AEE856"/>
      <c r="AEF856"/>
      <c r="AEG856"/>
      <c r="AEH856"/>
      <c r="AEI856"/>
      <c r="AEJ856"/>
      <c r="AEK856"/>
      <c r="AEL856"/>
      <c r="AEM856"/>
      <c r="AEN856"/>
      <c r="AEO856"/>
      <c r="AEP856"/>
      <c r="AEQ856"/>
      <c r="AER856"/>
      <c r="AES856"/>
      <c r="AET856"/>
      <c r="AEU856"/>
      <c r="AEV856"/>
      <c r="AEW856"/>
      <c r="AEX856"/>
      <c r="AEY856"/>
      <c r="AEZ856"/>
      <c r="AFA856"/>
      <c r="AFB856"/>
      <c r="AFC856"/>
      <c r="AFD856"/>
      <c r="AFE856"/>
      <c r="AFF856"/>
      <c r="AFG856"/>
      <c r="AFH856"/>
      <c r="AFI856"/>
      <c r="AFJ856"/>
      <c r="AFK856"/>
      <c r="AFL856"/>
      <c r="AFM856"/>
      <c r="AFN856"/>
      <c r="AFO856"/>
      <c r="AFP856"/>
      <c r="AFQ856"/>
      <c r="AFR856"/>
      <c r="AFS856"/>
      <c r="AFT856"/>
      <c r="AFU856"/>
      <c r="AFV856"/>
      <c r="AFW856"/>
      <c r="AFX856"/>
      <c r="AFY856"/>
      <c r="AFZ856"/>
      <c r="AGA856"/>
      <c r="AGB856"/>
      <c r="AGC856"/>
      <c r="AGD856"/>
      <c r="AGE856"/>
      <c r="AGF856"/>
      <c r="AGG856"/>
      <c r="AGH856"/>
      <c r="AGI856"/>
      <c r="AGJ856"/>
      <c r="AGK856"/>
      <c r="AGL856"/>
      <c r="AGM856"/>
      <c r="AGN856"/>
      <c r="AGO856"/>
      <c r="AGP856"/>
      <c r="AGQ856"/>
      <c r="AGR856"/>
      <c r="AGS856"/>
      <c r="AGT856"/>
      <c r="AGU856"/>
      <c r="AGV856"/>
      <c r="AGW856"/>
      <c r="AGX856"/>
      <c r="AGY856"/>
      <c r="AGZ856"/>
      <c r="AHA856"/>
      <c r="AHB856"/>
      <c r="AHC856"/>
      <c r="AHD856"/>
      <c r="AHE856"/>
      <c r="AHF856"/>
      <c r="AHG856"/>
      <c r="AHH856"/>
      <c r="AHI856"/>
      <c r="AHJ856"/>
      <c r="AHK856"/>
      <c r="AHL856"/>
      <c r="AHM856"/>
      <c r="AHN856"/>
      <c r="AHO856"/>
      <c r="AHP856"/>
      <c r="AHQ856"/>
      <c r="AHR856"/>
      <c r="AHS856"/>
      <c r="AHT856"/>
      <c r="AHU856"/>
      <c r="AHV856"/>
      <c r="AHW856"/>
      <c r="AHX856"/>
      <c r="AHY856"/>
      <c r="AHZ856"/>
      <c r="AIA856"/>
      <c r="AIB856"/>
      <c r="AIC856"/>
      <c r="AID856"/>
      <c r="AIE856"/>
      <c r="AIF856"/>
      <c r="AIG856"/>
      <c r="AIH856"/>
      <c r="AII856"/>
      <c r="AIJ856"/>
      <c r="AIK856"/>
      <c r="AIL856"/>
      <c r="AIM856"/>
      <c r="AIN856"/>
      <c r="AIO856"/>
      <c r="AIP856"/>
      <c r="AIQ856"/>
      <c r="AIR856"/>
      <c r="AIS856"/>
      <c r="AIT856"/>
      <c r="AIU856"/>
      <c r="AIV856"/>
      <c r="AIW856"/>
      <c r="AIX856"/>
      <c r="AIY856"/>
      <c r="AIZ856"/>
      <c r="AJA856"/>
      <c r="AJB856"/>
      <c r="AJC856"/>
      <c r="AJD856"/>
      <c r="AJE856"/>
      <c r="AJF856"/>
      <c r="AJG856"/>
      <c r="AJH856"/>
      <c r="AJI856"/>
      <c r="AJJ856"/>
      <c r="AJK856"/>
      <c r="AJL856"/>
      <c r="AJM856"/>
      <c r="AJN856"/>
      <c r="AJO856"/>
      <c r="AJP856"/>
      <c r="AJQ856"/>
      <c r="AJR856"/>
      <c r="AJS856"/>
      <c r="AJT856"/>
      <c r="AJU856"/>
      <c r="AJV856"/>
      <c r="AJW856"/>
      <c r="AJX856"/>
      <c r="AJY856"/>
      <c r="AJZ856"/>
      <c r="AKA856"/>
      <c r="AKB856"/>
      <c r="AKC856"/>
      <c r="AKD856"/>
      <c r="AKE856"/>
      <c r="AKF856"/>
      <c r="AKG856"/>
      <c r="AKH856"/>
      <c r="AKI856"/>
      <c r="AKJ856"/>
      <c r="AKK856"/>
      <c r="AKL856"/>
      <c r="AKM856"/>
      <c r="AKN856"/>
      <c r="AKO856"/>
      <c r="AKP856"/>
      <c r="AKQ856"/>
      <c r="AKR856"/>
      <c r="AKS856"/>
      <c r="AKT856"/>
      <c r="AKU856"/>
      <c r="AKV856"/>
      <c r="AKW856"/>
      <c r="AKX856"/>
      <c r="AKY856"/>
      <c r="AKZ856"/>
      <c r="ALA856"/>
      <c r="ALB856"/>
      <c r="ALC856"/>
      <c r="ALD856"/>
      <c r="ALE856"/>
      <c r="ALF856"/>
      <c r="ALG856"/>
      <c r="ALH856"/>
      <c r="ALI856"/>
      <c r="ALJ856"/>
      <c r="ALK856"/>
      <c r="ALL856"/>
      <c r="ALM856"/>
      <c r="ALN856"/>
      <c r="ALO856"/>
      <c r="ALP856"/>
      <c r="ALQ856"/>
      <c r="ALR856"/>
      <c r="ALS856"/>
      <c r="ALT856"/>
      <c r="ALU856"/>
      <c r="ALV856"/>
      <c r="ALW856"/>
      <c r="ALX856"/>
      <c r="ALY856"/>
      <c r="ALZ856"/>
      <c r="AMA856"/>
      <c r="AMB856"/>
      <c r="AMC856"/>
      <c r="AMD856"/>
      <c r="AME856"/>
      <c r="AMF856"/>
      <c r="AMG856"/>
      <c r="AMH856"/>
      <c r="AMI856"/>
      <c r="AMJ856"/>
    </row>
    <row r="857" spans="1:1024" ht="31.5" x14ac:dyDescent="0.25">
      <c r="A857" s="252">
        <v>4</v>
      </c>
      <c r="B857" s="253" t="s">
        <v>52</v>
      </c>
      <c r="C857" s="253">
        <v>2</v>
      </c>
      <c r="D857" s="253" t="s">
        <v>52</v>
      </c>
      <c r="E857" s="253">
        <v>37</v>
      </c>
      <c r="F857" s="254" t="s">
        <v>138</v>
      </c>
      <c r="G857" s="255" t="s">
        <v>260</v>
      </c>
      <c r="H857" s="256" t="s">
        <v>140</v>
      </c>
      <c r="I857" s="257">
        <v>2</v>
      </c>
      <c r="J857" s="258">
        <v>92.39</v>
      </c>
      <c r="K857" s="258">
        <v>33.119999999999997</v>
      </c>
      <c r="L857" s="259">
        <f t="shared" si="258"/>
        <v>125.50999999999999</v>
      </c>
      <c r="M857" s="259">
        <f t="shared" si="259"/>
        <v>251.01999999999998</v>
      </c>
      <c r="N857" s="260">
        <f t="shared" si="260"/>
        <v>0.2666</v>
      </c>
      <c r="O857" s="261">
        <f t="shared" si="261"/>
        <v>317.94193199999995</v>
      </c>
      <c r="P857" s="262">
        <f t="shared" si="262"/>
        <v>1.8447444288489619E-4</v>
      </c>
      <c r="Q857" s="242"/>
      <c r="R857" s="243"/>
      <c r="S857" s="263">
        <f t="shared" si="263"/>
        <v>0</v>
      </c>
      <c r="T857" s="263">
        <f t="shared" si="264"/>
        <v>0</v>
      </c>
      <c r="U857" s="83"/>
      <c r="V857" s="310" t="e">
        <f t="shared" si="265"/>
        <v>#DIV/0!</v>
      </c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  <c r="AMG857"/>
      <c r="AMH857"/>
      <c r="AMI857"/>
      <c r="AMJ857"/>
    </row>
    <row r="858" spans="1:1024" ht="31.5" x14ac:dyDescent="0.25">
      <c r="A858" s="252">
        <v>4</v>
      </c>
      <c r="B858" s="253" t="s">
        <v>52</v>
      </c>
      <c r="C858" s="253">
        <v>2</v>
      </c>
      <c r="D858" s="253" t="s">
        <v>52</v>
      </c>
      <c r="E858" s="253">
        <v>38</v>
      </c>
      <c r="F858" s="254" t="s">
        <v>138</v>
      </c>
      <c r="G858" s="255" t="s">
        <v>261</v>
      </c>
      <c r="H858" s="256" t="s">
        <v>140</v>
      </c>
      <c r="I858" s="257">
        <v>48</v>
      </c>
      <c r="J858" s="258">
        <v>1.81</v>
      </c>
      <c r="K858" s="258">
        <v>0.68125000000000002</v>
      </c>
      <c r="L858" s="259">
        <f t="shared" si="258"/>
        <v>2.49125</v>
      </c>
      <c r="M858" s="259">
        <f t="shared" si="259"/>
        <v>119.58</v>
      </c>
      <c r="N858" s="260">
        <f t="shared" si="260"/>
        <v>0.2666</v>
      </c>
      <c r="O858" s="261">
        <f t="shared" si="261"/>
        <v>151.46002799999999</v>
      </c>
      <c r="P858" s="262">
        <f t="shared" si="262"/>
        <v>8.7879268106827704E-5</v>
      </c>
      <c r="Q858" s="242"/>
      <c r="R858" s="243"/>
      <c r="S858" s="263">
        <f t="shared" si="263"/>
        <v>0</v>
      </c>
      <c r="T858" s="263">
        <f t="shared" si="264"/>
        <v>0</v>
      </c>
      <c r="U858" s="83"/>
      <c r="V858" s="310" t="e">
        <f t="shared" si="265"/>
        <v>#DIV/0!</v>
      </c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  <c r="AMG858"/>
      <c r="AMH858"/>
      <c r="AMI858"/>
      <c r="AMJ858"/>
    </row>
    <row r="859" spans="1:1024" ht="31.5" x14ac:dyDescent="0.25">
      <c r="A859" s="252">
        <v>4</v>
      </c>
      <c r="B859" s="253" t="s">
        <v>52</v>
      </c>
      <c r="C859" s="253">
        <v>2</v>
      </c>
      <c r="D859" s="253" t="s">
        <v>52</v>
      </c>
      <c r="E859" s="253">
        <v>39</v>
      </c>
      <c r="F859" s="254" t="s">
        <v>138</v>
      </c>
      <c r="G859" s="255" t="s">
        <v>392</v>
      </c>
      <c r="H859" s="256" t="s">
        <v>140</v>
      </c>
      <c r="I859" s="257">
        <v>8</v>
      </c>
      <c r="J859" s="258">
        <v>1.0362499999999999</v>
      </c>
      <c r="K859" s="258">
        <v>0.375</v>
      </c>
      <c r="L859" s="259">
        <f t="shared" si="258"/>
        <v>1.4112499999999999</v>
      </c>
      <c r="M859" s="259">
        <f t="shared" si="259"/>
        <v>11.29</v>
      </c>
      <c r="N859" s="260">
        <f t="shared" si="260"/>
        <v>0.2666</v>
      </c>
      <c r="O859" s="261">
        <f t="shared" si="261"/>
        <v>14.299913999999998</v>
      </c>
      <c r="P859" s="262">
        <f t="shared" si="262"/>
        <v>8.2970140234661706E-6</v>
      </c>
      <c r="Q859" s="242"/>
      <c r="R859" s="243"/>
      <c r="S859" s="263">
        <f t="shared" si="263"/>
        <v>0</v>
      </c>
      <c r="T859" s="263">
        <f t="shared" si="264"/>
        <v>0</v>
      </c>
      <c r="U859" s="83"/>
      <c r="V859" s="310" t="e">
        <f t="shared" si="265"/>
        <v>#DIV/0!</v>
      </c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  <c r="MM859"/>
      <c r="MN859"/>
      <c r="MO859"/>
      <c r="MP859"/>
      <c r="MQ859"/>
      <c r="MR859"/>
      <c r="MS859"/>
      <c r="MT859"/>
      <c r="MU859"/>
      <c r="MV859"/>
      <c r="MW859"/>
      <c r="MX859"/>
      <c r="MY859"/>
      <c r="MZ859"/>
      <c r="NA859"/>
      <c r="NB859"/>
      <c r="NC859"/>
      <c r="ND859"/>
      <c r="NE859"/>
      <c r="NF859"/>
      <c r="NG859"/>
      <c r="NH859"/>
      <c r="NI859"/>
      <c r="NJ859"/>
      <c r="NK859"/>
      <c r="NL859"/>
      <c r="NM859"/>
      <c r="NN859"/>
      <c r="NO859"/>
      <c r="NP859"/>
      <c r="NQ859"/>
      <c r="NR859"/>
      <c r="NS859"/>
      <c r="NT859"/>
      <c r="NU859"/>
      <c r="NV859"/>
      <c r="NW859"/>
      <c r="NX859"/>
      <c r="NY859"/>
      <c r="NZ859"/>
      <c r="OA859"/>
      <c r="OB859"/>
      <c r="OC859"/>
      <c r="OD859"/>
      <c r="OE859"/>
      <c r="OF859"/>
      <c r="OG859"/>
      <c r="OH859"/>
      <c r="OI859"/>
      <c r="OJ859"/>
      <c r="OK859"/>
      <c r="OL859"/>
      <c r="OM859"/>
      <c r="ON859"/>
      <c r="OO859"/>
      <c r="OP859"/>
      <c r="OQ859"/>
      <c r="OR859"/>
      <c r="OS859"/>
      <c r="OT859"/>
      <c r="OU859"/>
      <c r="OV859"/>
      <c r="OW859"/>
      <c r="OX859"/>
      <c r="OY859"/>
      <c r="OZ859"/>
      <c r="PA859"/>
      <c r="PB859"/>
      <c r="PC859"/>
      <c r="PD859"/>
      <c r="PE859"/>
      <c r="PF859"/>
      <c r="PG859"/>
      <c r="PH859"/>
      <c r="PI859"/>
      <c r="PJ859"/>
      <c r="PK859"/>
      <c r="PL859"/>
      <c r="PM859"/>
      <c r="PN859"/>
      <c r="PO859"/>
      <c r="PP859"/>
      <c r="PQ859"/>
      <c r="PR859"/>
      <c r="PS859"/>
      <c r="PT859"/>
      <c r="PU859"/>
      <c r="PV859"/>
      <c r="PW859"/>
      <c r="PX859"/>
      <c r="PY859"/>
      <c r="PZ859"/>
      <c r="QA859"/>
      <c r="QB859"/>
      <c r="QC859"/>
      <c r="QD859"/>
      <c r="QE859"/>
      <c r="QF859"/>
      <c r="QG859"/>
      <c r="QH859"/>
      <c r="QI859"/>
      <c r="QJ859"/>
      <c r="QK859"/>
      <c r="QL859"/>
      <c r="QM859"/>
      <c r="QN859"/>
      <c r="QO859"/>
      <c r="QP859"/>
      <c r="QQ859"/>
      <c r="QR859"/>
      <c r="QS859"/>
      <c r="QT859"/>
      <c r="QU859"/>
      <c r="QV859"/>
      <c r="QW859"/>
      <c r="QX859"/>
      <c r="QY859"/>
      <c r="QZ859"/>
      <c r="RA859"/>
      <c r="RB859"/>
      <c r="RC859"/>
      <c r="RD859"/>
      <c r="RE859"/>
      <c r="RF859"/>
      <c r="RG859"/>
      <c r="RH859"/>
      <c r="RI859"/>
      <c r="RJ859"/>
      <c r="RK859"/>
      <c r="RL859"/>
      <c r="RM859"/>
      <c r="RN859"/>
      <c r="RO859"/>
      <c r="RP859"/>
      <c r="RQ859"/>
      <c r="RR859"/>
      <c r="RS859"/>
      <c r="RT859"/>
      <c r="RU859"/>
      <c r="RV859"/>
      <c r="RW859"/>
      <c r="RX859"/>
      <c r="RY859"/>
      <c r="RZ859"/>
      <c r="SA859"/>
      <c r="SB859"/>
      <c r="SC859"/>
      <c r="SD859"/>
      <c r="SE859"/>
      <c r="SF859"/>
      <c r="SG859"/>
      <c r="SH859"/>
      <c r="SI859"/>
      <c r="SJ859"/>
      <c r="SK859"/>
      <c r="SL859"/>
      <c r="SM859"/>
      <c r="SN859"/>
      <c r="SO859"/>
      <c r="SP859"/>
      <c r="SQ859"/>
      <c r="SR859"/>
      <c r="SS859"/>
      <c r="ST859"/>
      <c r="SU859"/>
      <c r="SV859"/>
      <c r="SW859"/>
      <c r="SX859"/>
      <c r="SY859"/>
      <c r="SZ859"/>
      <c r="TA859"/>
      <c r="TB859"/>
      <c r="TC859"/>
      <c r="TD859"/>
      <c r="TE859"/>
      <c r="TF859"/>
      <c r="TG859"/>
      <c r="TH859"/>
      <c r="TI859"/>
      <c r="TJ859"/>
      <c r="TK859"/>
      <c r="TL859"/>
      <c r="TM859"/>
      <c r="TN859"/>
      <c r="TO859"/>
      <c r="TP859"/>
      <c r="TQ859"/>
      <c r="TR859"/>
      <c r="TS859"/>
      <c r="TT859"/>
      <c r="TU859"/>
      <c r="TV859"/>
      <c r="TW859"/>
      <c r="TX859"/>
      <c r="TY859"/>
      <c r="TZ859"/>
      <c r="UA859"/>
      <c r="UB859"/>
      <c r="UC859"/>
      <c r="UD859"/>
      <c r="UE859"/>
      <c r="UF859"/>
      <c r="UG859"/>
      <c r="UH859"/>
      <c r="UI859"/>
      <c r="UJ859"/>
      <c r="UK859"/>
      <c r="UL859"/>
      <c r="UM859"/>
      <c r="UN859"/>
      <c r="UO859"/>
      <c r="UP859"/>
      <c r="UQ859"/>
      <c r="UR859"/>
      <c r="US859"/>
      <c r="UT859"/>
      <c r="UU859"/>
      <c r="UV859"/>
      <c r="UW859"/>
      <c r="UX859"/>
      <c r="UY859"/>
      <c r="UZ859"/>
      <c r="VA859"/>
      <c r="VB859"/>
      <c r="VC859"/>
      <c r="VD859"/>
      <c r="VE859"/>
      <c r="VF859"/>
      <c r="VG859"/>
      <c r="VH859"/>
      <c r="VI859"/>
      <c r="VJ859"/>
      <c r="VK859"/>
      <c r="VL859"/>
      <c r="VM859"/>
      <c r="VN859"/>
      <c r="VO859"/>
      <c r="VP859"/>
      <c r="VQ859"/>
      <c r="VR859"/>
      <c r="VS859"/>
      <c r="VT859"/>
      <c r="VU859"/>
      <c r="VV859"/>
      <c r="VW859"/>
      <c r="VX859"/>
      <c r="VY859"/>
      <c r="VZ859"/>
      <c r="WA859"/>
      <c r="WB859"/>
      <c r="WC859"/>
      <c r="WD859"/>
      <c r="WE859"/>
      <c r="WF859"/>
      <c r="WG859"/>
      <c r="WH859"/>
      <c r="WI859"/>
      <c r="WJ859"/>
      <c r="WK859"/>
      <c r="WL859"/>
      <c r="WM859"/>
      <c r="WN859"/>
      <c r="WO859"/>
      <c r="WP859"/>
      <c r="WQ859"/>
      <c r="WR859"/>
      <c r="WS859"/>
      <c r="WT859"/>
      <c r="WU859"/>
      <c r="WV859"/>
      <c r="WW859"/>
      <c r="WX859"/>
      <c r="WY859"/>
      <c r="WZ859"/>
      <c r="XA859"/>
      <c r="XB859"/>
      <c r="XC859"/>
      <c r="XD859"/>
      <c r="XE859"/>
      <c r="XF859"/>
      <c r="XG859"/>
      <c r="XH859"/>
      <c r="XI859"/>
      <c r="XJ859"/>
      <c r="XK859"/>
      <c r="XL859"/>
      <c r="XM859"/>
      <c r="XN859"/>
      <c r="XO859"/>
      <c r="XP859"/>
      <c r="XQ859"/>
      <c r="XR859"/>
      <c r="XS859"/>
      <c r="XT859"/>
      <c r="XU859"/>
      <c r="XV859"/>
      <c r="XW859"/>
      <c r="XX859"/>
      <c r="XY859"/>
      <c r="XZ859"/>
      <c r="YA859"/>
      <c r="YB859"/>
      <c r="YC859"/>
      <c r="YD859"/>
      <c r="YE859"/>
      <c r="YF859"/>
      <c r="YG859"/>
      <c r="YH859"/>
      <c r="YI859"/>
      <c r="YJ859"/>
      <c r="YK859"/>
      <c r="YL859"/>
      <c r="YM859"/>
      <c r="YN859"/>
      <c r="YO859"/>
      <c r="YP859"/>
      <c r="YQ859"/>
      <c r="YR859"/>
      <c r="YS859"/>
      <c r="YT859"/>
      <c r="YU859"/>
      <c r="YV859"/>
      <c r="YW859"/>
      <c r="YX859"/>
      <c r="YY859"/>
      <c r="YZ859"/>
      <c r="ZA859"/>
      <c r="ZB859"/>
      <c r="ZC859"/>
      <c r="ZD859"/>
      <c r="ZE859"/>
      <c r="ZF859"/>
      <c r="ZG859"/>
      <c r="ZH859"/>
      <c r="ZI859"/>
      <c r="ZJ859"/>
      <c r="ZK859"/>
      <c r="ZL859"/>
      <c r="ZM859"/>
      <c r="ZN859"/>
      <c r="ZO859"/>
      <c r="ZP859"/>
      <c r="ZQ859"/>
      <c r="ZR859"/>
      <c r="ZS859"/>
      <c r="ZT859"/>
      <c r="ZU859"/>
      <c r="ZV859"/>
      <c r="ZW859"/>
      <c r="ZX859"/>
      <c r="ZY859"/>
      <c r="ZZ859"/>
      <c r="AAA859"/>
      <c r="AAB859"/>
      <c r="AAC859"/>
      <c r="AAD859"/>
      <c r="AAE859"/>
      <c r="AAF859"/>
      <c r="AAG859"/>
      <c r="AAH859"/>
      <c r="AAI859"/>
      <c r="AAJ859"/>
      <c r="AAK859"/>
      <c r="AAL859"/>
      <c r="AAM859"/>
      <c r="AAN859"/>
      <c r="AAO859"/>
      <c r="AAP859"/>
      <c r="AAQ859"/>
      <c r="AAR859"/>
      <c r="AAS859"/>
      <c r="AAT859"/>
      <c r="AAU859"/>
      <c r="AAV859"/>
      <c r="AAW859"/>
      <c r="AAX859"/>
      <c r="AAY859"/>
      <c r="AAZ859"/>
      <c r="ABA859"/>
      <c r="ABB859"/>
      <c r="ABC859"/>
      <c r="ABD859"/>
      <c r="ABE859"/>
      <c r="ABF859"/>
      <c r="ABG859"/>
      <c r="ABH859"/>
      <c r="ABI859"/>
      <c r="ABJ859"/>
      <c r="ABK859"/>
      <c r="ABL859"/>
      <c r="ABM859"/>
      <c r="ABN859"/>
      <c r="ABO859"/>
      <c r="ABP859"/>
      <c r="ABQ859"/>
      <c r="ABR859"/>
      <c r="ABS859"/>
      <c r="ABT859"/>
      <c r="ABU859"/>
      <c r="ABV859"/>
      <c r="ABW859"/>
      <c r="ABX859"/>
      <c r="ABY859"/>
      <c r="ABZ859"/>
      <c r="ACA859"/>
      <c r="ACB859"/>
      <c r="ACC859"/>
      <c r="ACD859"/>
      <c r="ACE859"/>
      <c r="ACF859"/>
      <c r="ACG859"/>
      <c r="ACH859"/>
      <c r="ACI859"/>
      <c r="ACJ859"/>
      <c r="ACK859"/>
      <c r="ACL859"/>
      <c r="ACM859"/>
      <c r="ACN859"/>
      <c r="ACO859"/>
      <c r="ACP859"/>
      <c r="ACQ859"/>
      <c r="ACR859"/>
      <c r="ACS859"/>
      <c r="ACT859"/>
      <c r="ACU859"/>
      <c r="ACV859"/>
      <c r="ACW859"/>
      <c r="ACX859"/>
      <c r="ACY859"/>
      <c r="ACZ859"/>
      <c r="ADA859"/>
      <c r="ADB859"/>
      <c r="ADC859"/>
      <c r="ADD859"/>
      <c r="ADE859"/>
      <c r="ADF859"/>
      <c r="ADG859"/>
      <c r="ADH859"/>
      <c r="ADI859"/>
      <c r="ADJ859"/>
      <c r="ADK859"/>
      <c r="ADL859"/>
      <c r="ADM859"/>
      <c r="ADN859"/>
      <c r="ADO859"/>
      <c r="ADP859"/>
      <c r="ADQ859"/>
      <c r="ADR859"/>
      <c r="ADS859"/>
      <c r="ADT859"/>
      <c r="ADU859"/>
      <c r="ADV859"/>
      <c r="ADW859"/>
      <c r="ADX859"/>
      <c r="ADY859"/>
      <c r="ADZ859"/>
      <c r="AEA859"/>
      <c r="AEB859"/>
      <c r="AEC859"/>
      <c r="AED859"/>
      <c r="AEE859"/>
      <c r="AEF859"/>
      <c r="AEG859"/>
      <c r="AEH859"/>
      <c r="AEI859"/>
      <c r="AEJ859"/>
      <c r="AEK859"/>
      <c r="AEL859"/>
      <c r="AEM859"/>
      <c r="AEN859"/>
      <c r="AEO859"/>
      <c r="AEP859"/>
      <c r="AEQ859"/>
      <c r="AER859"/>
      <c r="AES859"/>
      <c r="AET859"/>
      <c r="AEU859"/>
      <c r="AEV859"/>
      <c r="AEW859"/>
      <c r="AEX859"/>
      <c r="AEY859"/>
      <c r="AEZ859"/>
      <c r="AFA859"/>
      <c r="AFB859"/>
      <c r="AFC859"/>
      <c r="AFD859"/>
      <c r="AFE859"/>
      <c r="AFF859"/>
      <c r="AFG859"/>
      <c r="AFH859"/>
      <c r="AFI859"/>
      <c r="AFJ859"/>
      <c r="AFK859"/>
      <c r="AFL859"/>
      <c r="AFM859"/>
      <c r="AFN859"/>
      <c r="AFO859"/>
      <c r="AFP859"/>
      <c r="AFQ859"/>
      <c r="AFR859"/>
      <c r="AFS859"/>
      <c r="AFT859"/>
      <c r="AFU859"/>
      <c r="AFV859"/>
      <c r="AFW859"/>
      <c r="AFX859"/>
      <c r="AFY859"/>
      <c r="AFZ859"/>
      <c r="AGA859"/>
      <c r="AGB859"/>
      <c r="AGC859"/>
      <c r="AGD859"/>
      <c r="AGE859"/>
      <c r="AGF859"/>
      <c r="AGG859"/>
      <c r="AGH859"/>
      <c r="AGI859"/>
      <c r="AGJ859"/>
      <c r="AGK859"/>
      <c r="AGL859"/>
      <c r="AGM859"/>
      <c r="AGN859"/>
      <c r="AGO859"/>
      <c r="AGP859"/>
      <c r="AGQ859"/>
      <c r="AGR859"/>
      <c r="AGS859"/>
      <c r="AGT859"/>
      <c r="AGU859"/>
      <c r="AGV859"/>
      <c r="AGW859"/>
      <c r="AGX859"/>
      <c r="AGY859"/>
      <c r="AGZ859"/>
      <c r="AHA859"/>
      <c r="AHB859"/>
      <c r="AHC859"/>
      <c r="AHD859"/>
      <c r="AHE859"/>
      <c r="AHF859"/>
      <c r="AHG859"/>
      <c r="AHH859"/>
      <c r="AHI859"/>
      <c r="AHJ859"/>
      <c r="AHK859"/>
      <c r="AHL859"/>
      <c r="AHM859"/>
      <c r="AHN859"/>
      <c r="AHO859"/>
      <c r="AHP859"/>
      <c r="AHQ859"/>
      <c r="AHR859"/>
      <c r="AHS859"/>
      <c r="AHT859"/>
      <c r="AHU859"/>
      <c r="AHV859"/>
      <c r="AHW859"/>
      <c r="AHX859"/>
      <c r="AHY859"/>
      <c r="AHZ859"/>
      <c r="AIA859"/>
      <c r="AIB859"/>
      <c r="AIC859"/>
      <c r="AID859"/>
      <c r="AIE859"/>
      <c r="AIF859"/>
      <c r="AIG859"/>
      <c r="AIH859"/>
      <c r="AII859"/>
      <c r="AIJ859"/>
      <c r="AIK859"/>
      <c r="AIL859"/>
      <c r="AIM859"/>
      <c r="AIN859"/>
      <c r="AIO859"/>
      <c r="AIP859"/>
      <c r="AIQ859"/>
      <c r="AIR859"/>
      <c r="AIS859"/>
      <c r="AIT859"/>
      <c r="AIU859"/>
      <c r="AIV859"/>
      <c r="AIW859"/>
      <c r="AIX859"/>
      <c r="AIY859"/>
      <c r="AIZ859"/>
      <c r="AJA859"/>
      <c r="AJB859"/>
      <c r="AJC859"/>
      <c r="AJD859"/>
      <c r="AJE859"/>
      <c r="AJF859"/>
      <c r="AJG859"/>
      <c r="AJH859"/>
      <c r="AJI859"/>
      <c r="AJJ859"/>
      <c r="AJK859"/>
      <c r="AJL859"/>
      <c r="AJM859"/>
      <c r="AJN859"/>
      <c r="AJO859"/>
      <c r="AJP859"/>
      <c r="AJQ859"/>
      <c r="AJR859"/>
      <c r="AJS859"/>
      <c r="AJT859"/>
      <c r="AJU859"/>
      <c r="AJV859"/>
      <c r="AJW859"/>
      <c r="AJX859"/>
      <c r="AJY859"/>
      <c r="AJZ859"/>
      <c r="AKA859"/>
      <c r="AKB859"/>
      <c r="AKC859"/>
      <c r="AKD859"/>
      <c r="AKE859"/>
      <c r="AKF859"/>
      <c r="AKG859"/>
      <c r="AKH859"/>
      <c r="AKI859"/>
      <c r="AKJ859"/>
      <c r="AKK859"/>
      <c r="AKL859"/>
      <c r="AKM859"/>
      <c r="AKN859"/>
      <c r="AKO859"/>
      <c r="AKP859"/>
      <c r="AKQ859"/>
      <c r="AKR859"/>
      <c r="AKS859"/>
      <c r="AKT859"/>
      <c r="AKU859"/>
      <c r="AKV859"/>
      <c r="AKW859"/>
      <c r="AKX859"/>
      <c r="AKY859"/>
      <c r="AKZ859"/>
      <c r="ALA859"/>
      <c r="ALB859"/>
      <c r="ALC859"/>
      <c r="ALD859"/>
      <c r="ALE859"/>
      <c r="ALF859"/>
      <c r="ALG859"/>
      <c r="ALH859"/>
      <c r="ALI859"/>
      <c r="ALJ859"/>
      <c r="ALK859"/>
      <c r="ALL859"/>
      <c r="ALM859"/>
      <c r="ALN859"/>
      <c r="ALO859"/>
      <c r="ALP859"/>
      <c r="ALQ859"/>
      <c r="ALR859"/>
      <c r="ALS859"/>
      <c r="ALT859"/>
      <c r="ALU859"/>
      <c r="ALV859"/>
      <c r="ALW859"/>
      <c r="ALX859"/>
      <c r="ALY859"/>
      <c r="ALZ859"/>
      <c r="AMA859"/>
      <c r="AMB859"/>
      <c r="AMC859"/>
      <c r="AMD859"/>
      <c r="AME859"/>
      <c r="AMF859"/>
      <c r="AMG859"/>
      <c r="AMH859"/>
      <c r="AMI859"/>
      <c r="AMJ859"/>
    </row>
    <row r="860" spans="1:1024" ht="31.5" x14ac:dyDescent="0.25">
      <c r="A860" s="252">
        <v>4</v>
      </c>
      <c r="B860" s="253" t="s">
        <v>52</v>
      </c>
      <c r="C860" s="253">
        <v>2</v>
      </c>
      <c r="D860" s="253" t="s">
        <v>52</v>
      </c>
      <c r="E860" s="253">
        <v>40</v>
      </c>
      <c r="F860" s="254" t="s">
        <v>138</v>
      </c>
      <c r="G860" s="255" t="s">
        <v>543</v>
      </c>
      <c r="H860" s="256" t="s">
        <v>140</v>
      </c>
      <c r="I860" s="257">
        <v>2</v>
      </c>
      <c r="J860" s="258">
        <v>15.555</v>
      </c>
      <c r="K860" s="258">
        <v>5.1950000000000003</v>
      </c>
      <c r="L860" s="259">
        <f t="shared" si="258"/>
        <v>20.75</v>
      </c>
      <c r="M860" s="259">
        <f t="shared" si="259"/>
        <v>41.5</v>
      </c>
      <c r="N860" s="260">
        <f t="shared" si="260"/>
        <v>0.2666</v>
      </c>
      <c r="O860" s="261">
        <f t="shared" si="261"/>
        <v>52.563899999999997</v>
      </c>
      <c r="P860" s="262">
        <f t="shared" si="262"/>
        <v>3.049832435552224E-5</v>
      </c>
      <c r="Q860" s="242"/>
      <c r="R860" s="243"/>
      <c r="S860" s="263">
        <f t="shared" si="263"/>
        <v>0</v>
      </c>
      <c r="T860" s="263">
        <f t="shared" si="264"/>
        <v>0</v>
      </c>
      <c r="U860" s="83"/>
      <c r="V860" s="310" t="e">
        <f t="shared" si="265"/>
        <v>#DIV/0!</v>
      </c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  <c r="AMG860"/>
      <c r="AMH860"/>
      <c r="AMI860"/>
      <c r="AMJ860"/>
    </row>
    <row r="861" spans="1:1024" ht="47.25" x14ac:dyDescent="0.25">
      <c r="A861" s="252">
        <v>4</v>
      </c>
      <c r="B861" s="253" t="s">
        <v>52</v>
      </c>
      <c r="C861" s="253">
        <v>2</v>
      </c>
      <c r="D861" s="253" t="s">
        <v>52</v>
      </c>
      <c r="E861" s="253">
        <v>41</v>
      </c>
      <c r="F861" s="254">
        <v>95778</v>
      </c>
      <c r="G861" s="255" t="s">
        <v>263</v>
      </c>
      <c r="H861" s="256" t="s">
        <v>140</v>
      </c>
      <c r="I861" s="257">
        <v>2</v>
      </c>
      <c r="J861" s="258">
        <v>11.47</v>
      </c>
      <c r="K861" s="258">
        <v>8.06</v>
      </c>
      <c r="L861" s="259">
        <f t="shared" si="258"/>
        <v>19.53</v>
      </c>
      <c r="M861" s="259">
        <f t="shared" si="259"/>
        <v>39.06</v>
      </c>
      <c r="N861" s="260">
        <f t="shared" si="260"/>
        <v>0.2666</v>
      </c>
      <c r="O861" s="261">
        <f t="shared" si="261"/>
        <v>49.473396000000001</v>
      </c>
      <c r="P861" s="262">
        <f t="shared" si="262"/>
        <v>2.870516986329395E-5</v>
      </c>
      <c r="Q861" s="242"/>
      <c r="R861" s="243"/>
      <c r="S861" s="263">
        <f t="shared" si="263"/>
        <v>0</v>
      </c>
      <c r="T861" s="263">
        <f t="shared" si="264"/>
        <v>0</v>
      </c>
      <c r="U861" s="83"/>
      <c r="V861" s="310" t="e">
        <f t="shared" si="265"/>
        <v>#DIV/0!</v>
      </c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  <c r="PG861"/>
      <c r="PH861"/>
      <c r="PI861"/>
      <c r="PJ861"/>
      <c r="PK861"/>
      <c r="PL861"/>
      <c r="PM861"/>
      <c r="PN861"/>
      <c r="PO861"/>
      <c r="PP861"/>
      <c r="PQ861"/>
      <c r="PR861"/>
      <c r="PS861"/>
      <c r="PT861"/>
      <c r="PU861"/>
      <c r="PV861"/>
      <c r="PW861"/>
      <c r="PX861"/>
      <c r="PY861"/>
      <c r="PZ861"/>
      <c r="QA861"/>
      <c r="QB861"/>
      <c r="QC861"/>
      <c r="QD861"/>
      <c r="QE861"/>
      <c r="QF861"/>
      <c r="QG861"/>
      <c r="QH861"/>
      <c r="QI861"/>
      <c r="QJ861"/>
      <c r="QK861"/>
      <c r="QL861"/>
      <c r="QM861"/>
      <c r="QN861"/>
      <c r="QO861"/>
      <c r="QP861"/>
      <c r="QQ861"/>
      <c r="QR861"/>
      <c r="QS861"/>
      <c r="QT861"/>
      <c r="QU861"/>
      <c r="QV861"/>
      <c r="QW861"/>
      <c r="QX861"/>
      <c r="QY861"/>
      <c r="QZ861"/>
      <c r="RA861"/>
      <c r="RB861"/>
      <c r="RC861"/>
      <c r="RD861"/>
      <c r="RE861"/>
      <c r="RF861"/>
      <c r="RG861"/>
      <c r="RH861"/>
      <c r="RI861"/>
      <c r="RJ861"/>
      <c r="RK861"/>
      <c r="RL861"/>
      <c r="RM861"/>
      <c r="RN861"/>
      <c r="RO861"/>
      <c r="RP861"/>
      <c r="RQ861"/>
      <c r="RR861"/>
      <c r="RS861"/>
      <c r="RT861"/>
      <c r="RU861"/>
      <c r="RV861"/>
      <c r="RW861"/>
      <c r="RX861"/>
      <c r="RY861"/>
      <c r="RZ861"/>
      <c r="SA861"/>
      <c r="SB861"/>
      <c r="SC861"/>
      <c r="SD861"/>
      <c r="SE861"/>
      <c r="SF861"/>
      <c r="SG861"/>
      <c r="SH861"/>
      <c r="SI861"/>
      <c r="SJ861"/>
      <c r="SK861"/>
      <c r="SL861"/>
      <c r="SM861"/>
      <c r="SN861"/>
      <c r="SO861"/>
      <c r="SP861"/>
      <c r="SQ861"/>
      <c r="SR861"/>
      <c r="SS861"/>
      <c r="ST861"/>
      <c r="SU861"/>
      <c r="SV861"/>
      <c r="SW861"/>
      <c r="SX861"/>
      <c r="SY861"/>
      <c r="SZ861"/>
      <c r="TA861"/>
      <c r="TB861"/>
      <c r="TC861"/>
      <c r="TD861"/>
      <c r="TE861"/>
      <c r="TF861"/>
      <c r="TG861"/>
      <c r="TH861"/>
      <c r="TI861"/>
      <c r="TJ861"/>
      <c r="TK861"/>
      <c r="TL861"/>
      <c r="TM861"/>
      <c r="TN861"/>
      <c r="TO861"/>
      <c r="TP861"/>
      <c r="TQ861"/>
      <c r="TR861"/>
      <c r="TS861"/>
      <c r="TT861"/>
      <c r="TU861"/>
      <c r="TV861"/>
      <c r="TW861"/>
      <c r="TX861"/>
      <c r="TY861"/>
      <c r="TZ861"/>
      <c r="UA861"/>
      <c r="UB861"/>
      <c r="UC861"/>
      <c r="UD861"/>
      <c r="UE861"/>
      <c r="UF861"/>
      <c r="UG861"/>
      <c r="UH861"/>
      <c r="UI861"/>
      <c r="UJ861"/>
      <c r="UK861"/>
      <c r="UL861"/>
      <c r="UM861"/>
      <c r="UN861"/>
      <c r="UO861"/>
      <c r="UP861"/>
      <c r="UQ861"/>
      <c r="UR861"/>
      <c r="US861"/>
      <c r="UT861"/>
      <c r="UU861"/>
      <c r="UV861"/>
      <c r="UW861"/>
      <c r="UX861"/>
      <c r="UY861"/>
      <c r="UZ861"/>
      <c r="VA861"/>
      <c r="VB861"/>
      <c r="VC861"/>
      <c r="VD861"/>
      <c r="VE861"/>
      <c r="VF861"/>
      <c r="VG861"/>
      <c r="VH861"/>
      <c r="VI861"/>
      <c r="VJ861"/>
      <c r="VK861"/>
      <c r="VL861"/>
      <c r="VM861"/>
      <c r="VN861"/>
      <c r="VO861"/>
      <c r="VP861"/>
      <c r="VQ861"/>
      <c r="VR861"/>
      <c r="VS861"/>
      <c r="VT861"/>
      <c r="VU861"/>
      <c r="VV861"/>
      <c r="VW861"/>
      <c r="VX861"/>
      <c r="VY861"/>
      <c r="VZ861"/>
      <c r="WA861"/>
      <c r="WB861"/>
      <c r="WC861"/>
      <c r="WD861"/>
      <c r="WE861"/>
      <c r="WF861"/>
      <c r="WG861"/>
      <c r="WH861"/>
      <c r="WI861"/>
      <c r="WJ861"/>
      <c r="WK861"/>
      <c r="WL861"/>
      <c r="WM861"/>
      <c r="WN861"/>
      <c r="WO861"/>
      <c r="WP861"/>
      <c r="WQ861"/>
      <c r="WR861"/>
      <c r="WS861"/>
      <c r="WT861"/>
      <c r="WU861"/>
      <c r="WV861"/>
      <c r="WW861"/>
      <c r="WX861"/>
      <c r="WY861"/>
      <c r="WZ861"/>
      <c r="XA861"/>
      <c r="XB861"/>
      <c r="XC861"/>
      <c r="XD861"/>
      <c r="XE861"/>
      <c r="XF861"/>
      <c r="XG861"/>
      <c r="XH861"/>
      <c r="XI861"/>
      <c r="XJ861"/>
      <c r="XK861"/>
      <c r="XL861"/>
      <c r="XM861"/>
      <c r="XN861"/>
      <c r="XO861"/>
      <c r="XP861"/>
      <c r="XQ861"/>
      <c r="XR861"/>
      <c r="XS861"/>
      <c r="XT861"/>
      <c r="XU861"/>
      <c r="XV861"/>
      <c r="XW861"/>
      <c r="XX861"/>
      <c r="XY861"/>
      <c r="XZ861"/>
      <c r="YA861"/>
      <c r="YB861"/>
      <c r="YC861"/>
      <c r="YD861"/>
      <c r="YE861"/>
      <c r="YF861"/>
      <c r="YG861"/>
      <c r="YH861"/>
      <c r="YI861"/>
      <c r="YJ861"/>
      <c r="YK861"/>
      <c r="YL861"/>
      <c r="YM861"/>
      <c r="YN861"/>
      <c r="YO861"/>
      <c r="YP861"/>
      <c r="YQ861"/>
      <c r="YR861"/>
      <c r="YS861"/>
      <c r="YT861"/>
      <c r="YU861"/>
      <c r="YV861"/>
      <c r="YW861"/>
      <c r="YX861"/>
      <c r="YY861"/>
      <c r="YZ861"/>
      <c r="ZA861"/>
      <c r="ZB861"/>
      <c r="ZC861"/>
      <c r="ZD861"/>
      <c r="ZE861"/>
      <c r="ZF861"/>
      <c r="ZG861"/>
      <c r="ZH861"/>
      <c r="ZI861"/>
      <c r="ZJ861"/>
      <c r="ZK861"/>
      <c r="ZL861"/>
      <c r="ZM861"/>
      <c r="ZN861"/>
      <c r="ZO861"/>
      <c r="ZP861"/>
      <c r="ZQ861"/>
      <c r="ZR861"/>
      <c r="ZS861"/>
      <c r="ZT861"/>
      <c r="ZU861"/>
      <c r="ZV861"/>
      <c r="ZW861"/>
      <c r="ZX861"/>
      <c r="ZY861"/>
      <c r="ZZ861"/>
      <c r="AAA861"/>
      <c r="AAB861"/>
      <c r="AAC861"/>
      <c r="AAD861"/>
      <c r="AAE861"/>
      <c r="AAF861"/>
      <c r="AAG861"/>
      <c r="AAH861"/>
      <c r="AAI861"/>
      <c r="AAJ861"/>
      <c r="AAK861"/>
      <c r="AAL861"/>
      <c r="AAM861"/>
      <c r="AAN861"/>
      <c r="AAO861"/>
      <c r="AAP861"/>
      <c r="AAQ861"/>
      <c r="AAR861"/>
      <c r="AAS861"/>
      <c r="AAT861"/>
      <c r="AAU861"/>
      <c r="AAV861"/>
      <c r="AAW861"/>
      <c r="AAX861"/>
      <c r="AAY861"/>
      <c r="AAZ861"/>
      <c r="ABA861"/>
      <c r="ABB861"/>
      <c r="ABC861"/>
      <c r="ABD861"/>
      <c r="ABE861"/>
      <c r="ABF861"/>
      <c r="ABG861"/>
      <c r="ABH861"/>
      <c r="ABI861"/>
      <c r="ABJ861"/>
      <c r="ABK861"/>
      <c r="ABL861"/>
      <c r="ABM861"/>
      <c r="ABN861"/>
      <c r="ABO861"/>
      <c r="ABP861"/>
      <c r="ABQ861"/>
      <c r="ABR861"/>
      <c r="ABS861"/>
      <c r="ABT861"/>
      <c r="ABU861"/>
      <c r="ABV861"/>
      <c r="ABW861"/>
      <c r="ABX861"/>
      <c r="ABY861"/>
      <c r="ABZ861"/>
      <c r="ACA861"/>
      <c r="ACB861"/>
      <c r="ACC861"/>
      <c r="ACD861"/>
      <c r="ACE861"/>
      <c r="ACF861"/>
      <c r="ACG861"/>
      <c r="ACH861"/>
      <c r="ACI861"/>
      <c r="ACJ861"/>
      <c r="ACK861"/>
      <c r="ACL861"/>
      <c r="ACM861"/>
      <c r="ACN861"/>
      <c r="ACO861"/>
      <c r="ACP861"/>
      <c r="ACQ861"/>
      <c r="ACR861"/>
      <c r="ACS861"/>
      <c r="ACT861"/>
      <c r="ACU861"/>
      <c r="ACV861"/>
      <c r="ACW861"/>
      <c r="ACX861"/>
      <c r="ACY861"/>
      <c r="ACZ861"/>
      <c r="ADA861"/>
      <c r="ADB861"/>
      <c r="ADC861"/>
      <c r="ADD861"/>
      <c r="ADE861"/>
      <c r="ADF861"/>
      <c r="ADG861"/>
      <c r="ADH861"/>
      <c r="ADI861"/>
      <c r="ADJ861"/>
      <c r="ADK861"/>
      <c r="ADL861"/>
      <c r="ADM861"/>
      <c r="ADN861"/>
      <c r="ADO861"/>
      <c r="ADP861"/>
      <c r="ADQ861"/>
      <c r="ADR861"/>
      <c r="ADS861"/>
      <c r="ADT861"/>
      <c r="ADU861"/>
      <c r="ADV861"/>
      <c r="ADW861"/>
      <c r="ADX861"/>
      <c r="ADY861"/>
      <c r="ADZ861"/>
      <c r="AEA861"/>
      <c r="AEB861"/>
      <c r="AEC861"/>
      <c r="AED861"/>
      <c r="AEE861"/>
      <c r="AEF861"/>
      <c r="AEG861"/>
      <c r="AEH861"/>
      <c r="AEI861"/>
      <c r="AEJ861"/>
      <c r="AEK861"/>
      <c r="AEL861"/>
      <c r="AEM861"/>
      <c r="AEN861"/>
      <c r="AEO861"/>
      <c r="AEP861"/>
      <c r="AEQ861"/>
      <c r="AER861"/>
      <c r="AES861"/>
      <c r="AET861"/>
      <c r="AEU861"/>
      <c r="AEV861"/>
      <c r="AEW861"/>
      <c r="AEX861"/>
      <c r="AEY861"/>
      <c r="AEZ861"/>
      <c r="AFA861"/>
      <c r="AFB861"/>
      <c r="AFC861"/>
      <c r="AFD861"/>
      <c r="AFE861"/>
      <c r="AFF861"/>
      <c r="AFG861"/>
      <c r="AFH861"/>
      <c r="AFI861"/>
      <c r="AFJ861"/>
      <c r="AFK861"/>
      <c r="AFL861"/>
      <c r="AFM861"/>
      <c r="AFN861"/>
      <c r="AFO861"/>
      <c r="AFP861"/>
      <c r="AFQ861"/>
      <c r="AFR861"/>
      <c r="AFS861"/>
      <c r="AFT861"/>
      <c r="AFU861"/>
      <c r="AFV861"/>
      <c r="AFW861"/>
      <c r="AFX861"/>
      <c r="AFY861"/>
      <c r="AFZ861"/>
      <c r="AGA861"/>
      <c r="AGB861"/>
      <c r="AGC861"/>
      <c r="AGD861"/>
      <c r="AGE861"/>
      <c r="AGF861"/>
      <c r="AGG861"/>
      <c r="AGH861"/>
      <c r="AGI861"/>
      <c r="AGJ861"/>
      <c r="AGK861"/>
      <c r="AGL861"/>
      <c r="AGM861"/>
      <c r="AGN861"/>
      <c r="AGO861"/>
      <c r="AGP861"/>
      <c r="AGQ861"/>
      <c r="AGR861"/>
      <c r="AGS861"/>
      <c r="AGT861"/>
      <c r="AGU861"/>
      <c r="AGV861"/>
      <c r="AGW861"/>
      <c r="AGX861"/>
      <c r="AGY861"/>
      <c r="AGZ861"/>
      <c r="AHA861"/>
      <c r="AHB861"/>
      <c r="AHC861"/>
      <c r="AHD861"/>
      <c r="AHE861"/>
      <c r="AHF861"/>
      <c r="AHG861"/>
      <c r="AHH861"/>
      <c r="AHI861"/>
      <c r="AHJ861"/>
      <c r="AHK861"/>
      <c r="AHL861"/>
      <c r="AHM861"/>
      <c r="AHN861"/>
      <c r="AHO861"/>
      <c r="AHP861"/>
      <c r="AHQ861"/>
      <c r="AHR861"/>
      <c r="AHS861"/>
      <c r="AHT861"/>
      <c r="AHU861"/>
      <c r="AHV861"/>
      <c r="AHW861"/>
      <c r="AHX861"/>
      <c r="AHY861"/>
      <c r="AHZ861"/>
      <c r="AIA861"/>
      <c r="AIB861"/>
      <c r="AIC861"/>
      <c r="AID861"/>
      <c r="AIE861"/>
      <c r="AIF861"/>
      <c r="AIG861"/>
      <c r="AIH861"/>
      <c r="AII861"/>
      <c r="AIJ861"/>
      <c r="AIK861"/>
      <c r="AIL861"/>
      <c r="AIM861"/>
      <c r="AIN861"/>
      <c r="AIO861"/>
      <c r="AIP861"/>
      <c r="AIQ861"/>
      <c r="AIR861"/>
      <c r="AIS861"/>
      <c r="AIT861"/>
      <c r="AIU861"/>
      <c r="AIV861"/>
      <c r="AIW861"/>
      <c r="AIX861"/>
      <c r="AIY861"/>
      <c r="AIZ861"/>
      <c r="AJA861"/>
      <c r="AJB861"/>
      <c r="AJC861"/>
      <c r="AJD861"/>
      <c r="AJE861"/>
      <c r="AJF861"/>
      <c r="AJG861"/>
      <c r="AJH861"/>
      <c r="AJI861"/>
      <c r="AJJ861"/>
      <c r="AJK861"/>
      <c r="AJL861"/>
      <c r="AJM861"/>
      <c r="AJN861"/>
      <c r="AJO861"/>
      <c r="AJP861"/>
      <c r="AJQ861"/>
      <c r="AJR861"/>
      <c r="AJS861"/>
      <c r="AJT861"/>
      <c r="AJU861"/>
      <c r="AJV861"/>
      <c r="AJW861"/>
      <c r="AJX861"/>
      <c r="AJY861"/>
      <c r="AJZ861"/>
      <c r="AKA861"/>
      <c r="AKB861"/>
      <c r="AKC861"/>
      <c r="AKD861"/>
      <c r="AKE861"/>
      <c r="AKF861"/>
      <c r="AKG861"/>
      <c r="AKH861"/>
      <c r="AKI861"/>
      <c r="AKJ861"/>
      <c r="AKK861"/>
      <c r="AKL861"/>
      <c r="AKM861"/>
      <c r="AKN861"/>
      <c r="AKO861"/>
      <c r="AKP861"/>
      <c r="AKQ861"/>
      <c r="AKR861"/>
      <c r="AKS861"/>
      <c r="AKT861"/>
      <c r="AKU861"/>
      <c r="AKV861"/>
      <c r="AKW861"/>
      <c r="AKX861"/>
      <c r="AKY861"/>
      <c r="AKZ861"/>
      <c r="ALA861"/>
      <c r="ALB861"/>
      <c r="ALC861"/>
      <c r="ALD861"/>
      <c r="ALE861"/>
      <c r="ALF861"/>
      <c r="ALG861"/>
      <c r="ALH861"/>
      <c r="ALI861"/>
      <c r="ALJ861"/>
      <c r="ALK861"/>
      <c r="ALL861"/>
      <c r="ALM861"/>
      <c r="ALN861"/>
      <c r="ALO861"/>
      <c r="ALP861"/>
      <c r="ALQ861"/>
      <c r="ALR861"/>
      <c r="ALS861"/>
      <c r="ALT861"/>
      <c r="ALU861"/>
      <c r="ALV861"/>
      <c r="ALW861"/>
      <c r="ALX861"/>
      <c r="ALY861"/>
      <c r="ALZ861"/>
      <c r="AMA861"/>
      <c r="AMB861"/>
      <c r="AMC861"/>
      <c r="AMD861"/>
      <c r="AME861"/>
      <c r="AMF861"/>
      <c r="AMG861"/>
      <c r="AMH861"/>
      <c r="AMI861"/>
      <c r="AMJ861"/>
    </row>
    <row r="862" spans="1:1024" ht="47.25" x14ac:dyDescent="0.25">
      <c r="A862" s="252">
        <v>4</v>
      </c>
      <c r="B862" s="253" t="s">
        <v>52</v>
      </c>
      <c r="C862" s="253">
        <v>2</v>
      </c>
      <c r="D862" s="253" t="s">
        <v>52</v>
      </c>
      <c r="E862" s="253">
        <v>42</v>
      </c>
      <c r="F862" s="254">
        <v>95779</v>
      </c>
      <c r="G862" s="255" t="s">
        <v>264</v>
      </c>
      <c r="H862" s="256" t="s">
        <v>140</v>
      </c>
      <c r="I862" s="257">
        <v>3</v>
      </c>
      <c r="J862" s="258">
        <v>9.82</v>
      </c>
      <c r="K862" s="258">
        <v>8.07</v>
      </c>
      <c r="L862" s="259">
        <f t="shared" si="258"/>
        <v>17.89</v>
      </c>
      <c r="M862" s="259">
        <f t="shared" si="259"/>
        <v>53.67</v>
      </c>
      <c r="N862" s="260">
        <f t="shared" si="260"/>
        <v>0.2666</v>
      </c>
      <c r="O862" s="261">
        <f t="shared" si="261"/>
        <v>67.978421999999995</v>
      </c>
      <c r="P862" s="262">
        <f t="shared" si="262"/>
        <v>3.9442049835201896E-5</v>
      </c>
      <c r="Q862" s="242"/>
      <c r="R862" s="243"/>
      <c r="S862" s="263">
        <f t="shared" si="263"/>
        <v>0</v>
      </c>
      <c r="T862" s="263">
        <f t="shared" si="264"/>
        <v>0</v>
      </c>
      <c r="U862" s="83"/>
      <c r="V862" s="310" t="e">
        <f t="shared" si="265"/>
        <v>#DIV/0!</v>
      </c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  <c r="MM862"/>
      <c r="MN862"/>
      <c r="MO862"/>
      <c r="MP862"/>
      <c r="MQ862"/>
      <c r="MR862"/>
      <c r="MS862"/>
      <c r="MT862"/>
      <c r="MU862"/>
      <c r="MV862"/>
      <c r="MW862"/>
      <c r="MX862"/>
      <c r="MY862"/>
      <c r="MZ862"/>
      <c r="NA862"/>
      <c r="NB862"/>
      <c r="NC862"/>
      <c r="ND862"/>
      <c r="NE862"/>
      <c r="NF862"/>
      <c r="NG862"/>
      <c r="NH862"/>
      <c r="NI862"/>
      <c r="NJ862"/>
      <c r="NK862"/>
      <c r="NL862"/>
      <c r="NM862"/>
      <c r="NN862"/>
      <c r="NO862"/>
      <c r="NP862"/>
      <c r="NQ862"/>
      <c r="NR862"/>
      <c r="NS862"/>
      <c r="NT862"/>
      <c r="NU862"/>
      <c r="NV862"/>
      <c r="NW862"/>
      <c r="NX862"/>
      <c r="NY862"/>
      <c r="NZ862"/>
      <c r="OA862"/>
      <c r="OB862"/>
      <c r="OC862"/>
      <c r="OD862"/>
      <c r="OE862"/>
      <c r="OF862"/>
      <c r="OG862"/>
      <c r="OH862"/>
      <c r="OI862"/>
      <c r="OJ862"/>
      <c r="OK862"/>
      <c r="OL862"/>
      <c r="OM862"/>
      <c r="ON862"/>
      <c r="OO862"/>
      <c r="OP862"/>
      <c r="OQ862"/>
      <c r="OR862"/>
      <c r="OS862"/>
      <c r="OT862"/>
      <c r="OU862"/>
      <c r="OV862"/>
      <c r="OW862"/>
      <c r="OX862"/>
      <c r="OY862"/>
      <c r="OZ862"/>
      <c r="PA862"/>
      <c r="PB862"/>
      <c r="PC862"/>
      <c r="PD862"/>
      <c r="PE862"/>
      <c r="PF862"/>
      <c r="PG862"/>
      <c r="PH862"/>
      <c r="PI862"/>
      <c r="PJ862"/>
      <c r="PK862"/>
      <c r="PL862"/>
      <c r="PM862"/>
      <c r="PN862"/>
      <c r="PO862"/>
      <c r="PP862"/>
      <c r="PQ862"/>
      <c r="PR862"/>
      <c r="PS862"/>
      <c r="PT862"/>
      <c r="PU862"/>
      <c r="PV862"/>
      <c r="PW862"/>
      <c r="PX862"/>
      <c r="PY862"/>
      <c r="PZ862"/>
      <c r="QA862"/>
      <c r="QB862"/>
      <c r="QC862"/>
      <c r="QD862"/>
      <c r="QE862"/>
      <c r="QF862"/>
      <c r="QG862"/>
      <c r="QH862"/>
      <c r="QI862"/>
      <c r="QJ862"/>
      <c r="QK862"/>
      <c r="QL862"/>
      <c r="QM862"/>
      <c r="QN862"/>
      <c r="QO862"/>
      <c r="QP862"/>
      <c r="QQ862"/>
      <c r="QR862"/>
      <c r="QS862"/>
      <c r="QT862"/>
      <c r="QU862"/>
      <c r="QV862"/>
      <c r="QW862"/>
      <c r="QX862"/>
      <c r="QY862"/>
      <c r="QZ862"/>
      <c r="RA862"/>
      <c r="RB862"/>
      <c r="RC862"/>
      <c r="RD862"/>
      <c r="RE862"/>
      <c r="RF862"/>
      <c r="RG862"/>
      <c r="RH862"/>
      <c r="RI862"/>
      <c r="RJ862"/>
      <c r="RK862"/>
      <c r="RL862"/>
      <c r="RM862"/>
      <c r="RN862"/>
      <c r="RO862"/>
      <c r="RP862"/>
      <c r="RQ862"/>
      <c r="RR862"/>
      <c r="RS862"/>
      <c r="RT862"/>
      <c r="RU862"/>
      <c r="RV862"/>
      <c r="RW862"/>
      <c r="RX862"/>
      <c r="RY862"/>
      <c r="RZ862"/>
      <c r="SA862"/>
      <c r="SB862"/>
      <c r="SC862"/>
      <c r="SD862"/>
      <c r="SE862"/>
      <c r="SF862"/>
      <c r="SG862"/>
      <c r="SH862"/>
      <c r="SI862"/>
      <c r="SJ862"/>
      <c r="SK862"/>
      <c r="SL862"/>
      <c r="SM862"/>
      <c r="SN862"/>
      <c r="SO862"/>
      <c r="SP862"/>
      <c r="SQ862"/>
      <c r="SR862"/>
      <c r="SS862"/>
      <c r="ST862"/>
      <c r="SU862"/>
      <c r="SV862"/>
      <c r="SW862"/>
      <c r="SX862"/>
      <c r="SY862"/>
      <c r="SZ862"/>
      <c r="TA862"/>
      <c r="TB862"/>
      <c r="TC862"/>
      <c r="TD862"/>
      <c r="TE862"/>
      <c r="TF862"/>
      <c r="TG862"/>
      <c r="TH862"/>
      <c r="TI862"/>
      <c r="TJ862"/>
      <c r="TK862"/>
      <c r="TL862"/>
      <c r="TM862"/>
      <c r="TN862"/>
      <c r="TO862"/>
      <c r="TP862"/>
      <c r="TQ862"/>
      <c r="TR862"/>
      <c r="TS862"/>
      <c r="TT862"/>
      <c r="TU862"/>
      <c r="TV862"/>
      <c r="TW862"/>
      <c r="TX862"/>
      <c r="TY862"/>
      <c r="TZ862"/>
      <c r="UA862"/>
      <c r="UB862"/>
      <c r="UC862"/>
      <c r="UD862"/>
      <c r="UE862"/>
      <c r="UF862"/>
      <c r="UG862"/>
      <c r="UH862"/>
      <c r="UI862"/>
      <c r="UJ862"/>
      <c r="UK862"/>
      <c r="UL862"/>
      <c r="UM862"/>
      <c r="UN862"/>
      <c r="UO862"/>
      <c r="UP862"/>
      <c r="UQ862"/>
      <c r="UR862"/>
      <c r="US862"/>
      <c r="UT862"/>
      <c r="UU862"/>
      <c r="UV862"/>
      <c r="UW862"/>
      <c r="UX862"/>
      <c r="UY862"/>
      <c r="UZ862"/>
      <c r="VA862"/>
      <c r="VB862"/>
      <c r="VC862"/>
      <c r="VD862"/>
      <c r="VE862"/>
      <c r="VF862"/>
      <c r="VG862"/>
      <c r="VH862"/>
      <c r="VI862"/>
      <c r="VJ862"/>
      <c r="VK862"/>
      <c r="VL862"/>
      <c r="VM862"/>
      <c r="VN862"/>
      <c r="VO862"/>
      <c r="VP862"/>
      <c r="VQ862"/>
      <c r="VR862"/>
      <c r="VS862"/>
      <c r="VT862"/>
      <c r="VU862"/>
      <c r="VV862"/>
      <c r="VW862"/>
      <c r="VX862"/>
      <c r="VY862"/>
      <c r="VZ862"/>
      <c r="WA862"/>
      <c r="WB862"/>
      <c r="WC862"/>
      <c r="WD862"/>
      <c r="WE862"/>
      <c r="WF862"/>
      <c r="WG862"/>
      <c r="WH862"/>
      <c r="WI862"/>
      <c r="WJ862"/>
      <c r="WK862"/>
      <c r="WL862"/>
      <c r="WM862"/>
      <c r="WN862"/>
      <c r="WO862"/>
      <c r="WP862"/>
      <c r="WQ862"/>
      <c r="WR862"/>
      <c r="WS862"/>
      <c r="WT862"/>
      <c r="WU862"/>
      <c r="WV862"/>
      <c r="WW862"/>
      <c r="WX862"/>
      <c r="WY862"/>
      <c r="WZ862"/>
      <c r="XA862"/>
      <c r="XB862"/>
      <c r="XC862"/>
      <c r="XD862"/>
      <c r="XE862"/>
      <c r="XF862"/>
      <c r="XG862"/>
      <c r="XH862"/>
      <c r="XI862"/>
      <c r="XJ862"/>
      <c r="XK862"/>
      <c r="XL862"/>
      <c r="XM862"/>
      <c r="XN862"/>
      <c r="XO862"/>
      <c r="XP862"/>
      <c r="XQ862"/>
      <c r="XR862"/>
      <c r="XS862"/>
      <c r="XT862"/>
      <c r="XU862"/>
      <c r="XV862"/>
      <c r="XW862"/>
      <c r="XX862"/>
      <c r="XY862"/>
      <c r="XZ862"/>
      <c r="YA862"/>
      <c r="YB862"/>
      <c r="YC862"/>
      <c r="YD862"/>
      <c r="YE862"/>
      <c r="YF862"/>
      <c r="YG862"/>
      <c r="YH862"/>
      <c r="YI862"/>
      <c r="YJ862"/>
      <c r="YK862"/>
      <c r="YL862"/>
      <c r="YM862"/>
      <c r="YN862"/>
      <c r="YO862"/>
      <c r="YP862"/>
      <c r="YQ862"/>
      <c r="YR862"/>
      <c r="YS862"/>
      <c r="YT862"/>
      <c r="YU862"/>
      <c r="YV862"/>
      <c r="YW862"/>
      <c r="YX862"/>
      <c r="YY862"/>
      <c r="YZ862"/>
      <c r="ZA862"/>
      <c r="ZB862"/>
      <c r="ZC862"/>
      <c r="ZD862"/>
      <c r="ZE862"/>
      <c r="ZF862"/>
      <c r="ZG862"/>
      <c r="ZH862"/>
      <c r="ZI862"/>
      <c r="ZJ862"/>
      <c r="ZK862"/>
      <c r="ZL862"/>
      <c r="ZM862"/>
      <c r="ZN862"/>
      <c r="ZO862"/>
      <c r="ZP862"/>
      <c r="ZQ862"/>
      <c r="ZR862"/>
      <c r="ZS862"/>
      <c r="ZT862"/>
      <c r="ZU862"/>
      <c r="ZV862"/>
      <c r="ZW862"/>
      <c r="ZX862"/>
      <c r="ZY862"/>
      <c r="ZZ862"/>
      <c r="AAA862"/>
      <c r="AAB862"/>
      <c r="AAC862"/>
      <c r="AAD862"/>
      <c r="AAE862"/>
      <c r="AAF862"/>
      <c r="AAG862"/>
      <c r="AAH862"/>
      <c r="AAI862"/>
      <c r="AAJ862"/>
      <c r="AAK862"/>
      <c r="AAL862"/>
      <c r="AAM862"/>
      <c r="AAN862"/>
      <c r="AAO862"/>
      <c r="AAP862"/>
      <c r="AAQ862"/>
      <c r="AAR862"/>
      <c r="AAS862"/>
      <c r="AAT862"/>
      <c r="AAU862"/>
      <c r="AAV862"/>
      <c r="AAW862"/>
      <c r="AAX862"/>
      <c r="AAY862"/>
      <c r="AAZ862"/>
      <c r="ABA862"/>
      <c r="ABB862"/>
      <c r="ABC862"/>
      <c r="ABD862"/>
      <c r="ABE862"/>
      <c r="ABF862"/>
      <c r="ABG862"/>
      <c r="ABH862"/>
      <c r="ABI862"/>
      <c r="ABJ862"/>
      <c r="ABK862"/>
      <c r="ABL862"/>
      <c r="ABM862"/>
      <c r="ABN862"/>
      <c r="ABO862"/>
      <c r="ABP862"/>
      <c r="ABQ862"/>
      <c r="ABR862"/>
      <c r="ABS862"/>
      <c r="ABT862"/>
      <c r="ABU862"/>
      <c r="ABV862"/>
      <c r="ABW862"/>
      <c r="ABX862"/>
      <c r="ABY862"/>
      <c r="ABZ862"/>
      <c r="ACA862"/>
      <c r="ACB862"/>
      <c r="ACC862"/>
      <c r="ACD862"/>
      <c r="ACE862"/>
      <c r="ACF862"/>
      <c r="ACG862"/>
      <c r="ACH862"/>
      <c r="ACI862"/>
      <c r="ACJ862"/>
      <c r="ACK862"/>
      <c r="ACL862"/>
      <c r="ACM862"/>
      <c r="ACN862"/>
      <c r="ACO862"/>
      <c r="ACP862"/>
      <c r="ACQ862"/>
      <c r="ACR862"/>
      <c r="ACS862"/>
      <c r="ACT862"/>
      <c r="ACU862"/>
      <c r="ACV862"/>
      <c r="ACW862"/>
      <c r="ACX862"/>
      <c r="ACY862"/>
      <c r="ACZ862"/>
      <c r="ADA862"/>
      <c r="ADB862"/>
      <c r="ADC862"/>
      <c r="ADD862"/>
      <c r="ADE862"/>
      <c r="ADF862"/>
      <c r="ADG862"/>
      <c r="ADH862"/>
      <c r="ADI862"/>
      <c r="ADJ862"/>
      <c r="ADK862"/>
      <c r="ADL862"/>
      <c r="ADM862"/>
      <c r="ADN862"/>
      <c r="ADO862"/>
      <c r="ADP862"/>
      <c r="ADQ862"/>
      <c r="ADR862"/>
      <c r="ADS862"/>
      <c r="ADT862"/>
      <c r="ADU862"/>
      <c r="ADV862"/>
      <c r="ADW862"/>
      <c r="ADX862"/>
      <c r="ADY862"/>
      <c r="ADZ862"/>
      <c r="AEA862"/>
      <c r="AEB862"/>
      <c r="AEC862"/>
      <c r="AED862"/>
      <c r="AEE862"/>
      <c r="AEF862"/>
      <c r="AEG862"/>
      <c r="AEH862"/>
      <c r="AEI862"/>
      <c r="AEJ862"/>
      <c r="AEK862"/>
      <c r="AEL862"/>
      <c r="AEM862"/>
      <c r="AEN862"/>
      <c r="AEO862"/>
      <c r="AEP862"/>
      <c r="AEQ862"/>
      <c r="AER862"/>
      <c r="AES862"/>
      <c r="AET862"/>
      <c r="AEU862"/>
      <c r="AEV862"/>
      <c r="AEW862"/>
      <c r="AEX862"/>
      <c r="AEY862"/>
      <c r="AEZ862"/>
      <c r="AFA862"/>
      <c r="AFB862"/>
      <c r="AFC862"/>
      <c r="AFD862"/>
      <c r="AFE862"/>
      <c r="AFF862"/>
      <c r="AFG862"/>
      <c r="AFH862"/>
      <c r="AFI862"/>
      <c r="AFJ862"/>
      <c r="AFK862"/>
      <c r="AFL862"/>
      <c r="AFM862"/>
      <c r="AFN862"/>
      <c r="AFO862"/>
      <c r="AFP862"/>
      <c r="AFQ862"/>
      <c r="AFR862"/>
      <c r="AFS862"/>
      <c r="AFT862"/>
      <c r="AFU862"/>
      <c r="AFV862"/>
      <c r="AFW862"/>
      <c r="AFX862"/>
      <c r="AFY862"/>
      <c r="AFZ862"/>
      <c r="AGA862"/>
      <c r="AGB862"/>
      <c r="AGC862"/>
      <c r="AGD862"/>
      <c r="AGE862"/>
      <c r="AGF862"/>
      <c r="AGG862"/>
      <c r="AGH862"/>
      <c r="AGI862"/>
      <c r="AGJ862"/>
      <c r="AGK862"/>
      <c r="AGL862"/>
      <c r="AGM862"/>
      <c r="AGN862"/>
      <c r="AGO862"/>
      <c r="AGP862"/>
      <c r="AGQ862"/>
      <c r="AGR862"/>
      <c r="AGS862"/>
      <c r="AGT862"/>
      <c r="AGU862"/>
      <c r="AGV862"/>
      <c r="AGW862"/>
      <c r="AGX862"/>
      <c r="AGY862"/>
      <c r="AGZ862"/>
      <c r="AHA862"/>
      <c r="AHB862"/>
      <c r="AHC862"/>
      <c r="AHD862"/>
      <c r="AHE862"/>
      <c r="AHF862"/>
      <c r="AHG862"/>
      <c r="AHH862"/>
      <c r="AHI862"/>
      <c r="AHJ862"/>
      <c r="AHK862"/>
      <c r="AHL862"/>
      <c r="AHM862"/>
      <c r="AHN862"/>
      <c r="AHO862"/>
      <c r="AHP862"/>
      <c r="AHQ862"/>
      <c r="AHR862"/>
      <c r="AHS862"/>
      <c r="AHT862"/>
      <c r="AHU862"/>
      <c r="AHV862"/>
      <c r="AHW862"/>
      <c r="AHX862"/>
      <c r="AHY862"/>
      <c r="AHZ862"/>
      <c r="AIA862"/>
      <c r="AIB862"/>
      <c r="AIC862"/>
      <c r="AID862"/>
      <c r="AIE862"/>
      <c r="AIF862"/>
      <c r="AIG862"/>
      <c r="AIH862"/>
      <c r="AII862"/>
      <c r="AIJ862"/>
      <c r="AIK862"/>
      <c r="AIL862"/>
      <c r="AIM862"/>
      <c r="AIN862"/>
      <c r="AIO862"/>
      <c r="AIP862"/>
      <c r="AIQ862"/>
      <c r="AIR862"/>
      <c r="AIS862"/>
      <c r="AIT862"/>
      <c r="AIU862"/>
      <c r="AIV862"/>
      <c r="AIW862"/>
      <c r="AIX862"/>
      <c r="AIY862"/>
      <c r="AIZ862"/>
      <c r="AJA862"/>
      <c r="AJB862"/>
      <c r="AJC862"/>
      <c r="AJD862"/>
      <c r="AJE862"/>
      <c r="AJF862"/>
      <c r="AJG862"/>
      <c r="AJH862"/>
      <c r="AJI862"/>
      <c r="AJJ862"/>
      <c r="AJK862"/>
      <c r="AJL862"/>
      <c r="AJM862"/>
      <c r="AJN862"/>
      <c r="AJO862"/>
      <c r="AJP862"/>
      <c r="AJQ862"/>
      <c r="AJR862"/>
      <c r="AJS862"/>
      <c r="AJT862"/>
      <c r="AJU862"/>
      <c r="AJV862"/>
      <c r="AJW862"/>
      <c r="AJX862"/>
      <c r="AJY862"/>
      <c r="AJZ862"/>
      <c r="AKA862"/>
      <c r="AKB862"/>
      <c r="AKC862"/>
      <c r="AKD862"/>
      <c r="AKE862"/>
      <c r="AKF862"/>
      <c r="AKG862"/>
      <c r="AKH862"/>
      <c r="AKI862"/>
      <c r="AKJ862"/>
      <c r="AKK862"/>
      <c r="AKL862"/>
      <c r="AKM862"/>
      <c r="AKN862"/>
      <c r="AKO862"/>
      <c r="AKP862"/>
      <c r="AKQ862"/>
      <c r="AKR862"/>
      <c r="AKS862"/>
      <c r="AKT862"/>
      <c r="AKU862"/>
      <c r="AKV862"/>
      <c r="AKW862"/>
      <c r="AKX862"/>
      <c r="AKY862"/>
      <c r="AKZ862"/>
      <c r="ALA862"/>
      <c r="ALB862"/>
      <c r="ALC862"/>
      <c r="ALD862"/>
      <c r="ALE862"/>
      <c r="ALF862"/>
      <c r="ALG862"/>
      <c r="ALH862"/>
      <c r="ALI862"/>
      <c r="ALJ862"/>
      <c r="ALK862"/>
      <c r="ALL862"/>
      <c r="ALM862"/>
      <c r="ALN862"/>
      <c r="ALO862"/>
      <c r="ALP862"/>
      <c r="ALQ862"/>
      <c r="ALR862"/>
      <c r="ALS862"/>
      <c r="ALT862"/>
      <c r="ALU862"/>
      <c r="ALV862"/>
      <c r="ALW862"/>
      <c r="ALX862"/>
      <c r="ALY862"/>
      <c r="ALZ862"/>
      <c r="AMA862"/>
      <c r="AMB862"/>
      <c r="AMC862"/>
      <c r="AMD862"/>
      <c r="AME862"/>
      <c r="AMF862"/>
      <c r="AMG862"/>
      <c r="AMH862"/>
      <c r="AMI862"/>
      <c r="AMJ862"/>
    </row>
    <row r="863" spans="1:1024" ht="31.5" x14ac:dyDescent="0.25">
      <c r="A863" s="252">
        <v>4</v>
      </c>
      <c r="B863" s="253" t="s">
        <v>52</v>
      </c>
      <c r="C863" s="253">
        <v>2</v>
      </c>
      <c r="D863" s="253" t="s">
        <v>52</v>
      </c>
      <c r="E863" s="253">
        <v>43</v>
      </c>
      <c r="F863" s="254" t="s">
        <v>138</v>
      </c>
      <c r="G863" s="255" t="s">
        <v>267</v>
      </c>
      <c r="H863" s="256" t="s">
        <v>140</v>
      </c>
      <c r="I863" s="257">
        <v>3</v>
      </c>
      <c r="J863" s="258">
        <v>11.973333333333301</v>
      </c>
      <c r="K863" s="258">
        <v>3.9966666666666701</v>
      </c>
      <c r="L863" s="259">
        <f t="shared" si="258"/>
        <v>15.96999999999997</v>
      </c>
      <c r="M863" s="259">
        <f t="shared" si="259"/>
        <v>47.909999999999911</v>
      </c>
      <c r="N863" s="260">
        <f t="shared" si="260"/>
        <v>0.2666</v>
      </c>
      <c r="O863" s="261">
        <f t="shared" si="261"/>
        <v>60.682805999999886</v>
      </c>
      <c r="P863" s="262">
        <f t="shared" si="262"/>
        <v>3.5209029394531759E-5</v>
      </c>
      <c r="Q863" s="242"/>
      <c r="R863" s="243"/>
      <c r="S863" s="263">
        <f t="shared" si="263"/>
        <v>0</v>
      </c>
      <c r="T863" s="263">
        <f t="shared" si="264"/>
        <v>0</v>
      </c>
      <c r="U863" s="83"/>
      <c r="V863" s="310" t="e">
        <f t="shared" si="265"/>
        <v>#DIV/0!</v>
      </c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  <c r="MM863"/>
      <c r="MN863"/>
      <c r="MO863"/>
      <c r="MP863"/>
      <c r="MQ863"/>
      <c r="MR863"/>
      <c r="MS863"/>
      <c r="MT863"/>
      <c r="MU863"/>
      <c r="MV863"/>
      <c r="MW863"/>
      <c r="MX863"/>
      <c r="MY863"/>
      <c r="MZ863"/>
      <c r="NA863"/>
      <c r="NB863"/>
      <c r="NC863"/>
      <c r="ND863"/>
      <c r="NE863"/>
      <c r="NF863"/>
      <c r="NG863"/>
      <c r="NH863"/>
      <c r="NI863"/>
      <c r="NJ863"/>
      <c r="NK863"/>
      <c r="NL863"/>
      <c r="NM863"/>
      <c r="NN863"/>
      <c r="NO863"/>
      <c r="NP863"/>
      <c r="NQ863"/>
      <c r="NR863"/>
      <c r="NS863"/>
      <c r="NT863"/>
      <c r="NU863"/>
      <c r="NV863"/>
      <c r="NW863"/>
      <c r="NX863"/>
      <c r="NY863"/>
      <c r="NZ863"/>
      <c r="OA863"/>
      <c r="OB863"/>
      <c r="OC863"/>
      <c r="OD863"/>
      <c r="OE863"/>
      <c r="OF863"/>
      <c r="OG863"/>
      <c r="OH863"/>
      <c r="OI863"/>
      <c r="OJ863"/>
      <c r="OK863"/>
      <c r="OL863"/>
      <c r="OM863"/>
      <c r="ON863"/>
      <c r="OO863"/>
      <c r="OP863"/>
      <c r="OQ863"/>
      <c r="OR863"/>
      <c r="OS863"/>
      <c r="OT863"/>
      <c r="OU863"/>
      <c r="OV863"/>
      <c r="OW863"/>
      <c r="OX863"/>
      <c r="OY863"/>
      <c r="OZ863"/>
      <c r="PA863"/>
      <c r="PB863"/>
      <c r="PC863"/>
      <c r="PD863"/>
      <c r="PE863"/>
      <c r="PF863"/>
      <c r="PG863"/>
      <c r="PH863"/>
      <c r="PI863"/>
      <c r="PJ863"/>
      <c r="PK863"/>
      <c r="PL863"/>
      <c r="PM863"/>
      <c r="PN863"/>
      <c r="PO863"/>
      <c r="PP863"/>
      <c r="PQ863"/>
      <c r="PR863"/>
      <c r="PS863"/>
      <c r="PT863"/>
      <c r="PU863"/>
      <c r="PV863"/>
      <c r="PW863"/>
      <c r="PX863"/>
      <c r="PY863"/>
      <c r="PZ863"/>
      <c r="QA863"/>
      <c r="QB863"/>
      <c r="QC863"/>
      <c r="QD863"/>
      <c r="QE863"/>
      <c r="QF863"/>
      <c r="QG863"/>
      <c r="QH863"/>
      <c r="QI863"/>
      <c r="QJ863"/>
      <c r="QK863"/>
      <c r="QL863"/>
      <c r="QM863"/>
      <c r="QN863"/>
      <c r="QO863"/>
      <c r="QP863"/>
      <c r="QQ863"/>
      <c r="QR863"/>
      <c r="QS863"/>
      <c r="QT863"/>
      <c r="QU863"/>
      <c r="QV863"/>
      <c r="QW863"/>
      <c r="QX863"/>
      <c r="QY863"/>
      <c r="QZ863"/>
      <c r="RA863"/>
      <c r="RB863"/>
      <c r="RC863"/>
      <c r="RD863"/>
      <c r="RE863"/>
      <c r="RF863"/>
      <c r="RG863"/>
      <c r="RH863"/>
      <c r="RI863"/>
      <c r="RJ863"/>
      <c r="RK863"/>
      <c r="RL863"/>
      <c r="RM863"/>
      <c r="RN863"/>
      <c r="RO863"/>
      <c r="RP863"/>
      <c r="RQ863"/>
      <c r="RR863"/>
      <c r="RS863"/>
      <c r="RT863"/>
      <c r="RU863"/>
      <c r="RV863"/>
      <c r="RW863"/>
      <c r="RX863"/>
      <c r="RY863"/>
      <c r="RZ863"/>
      <c r="SA863"/>
      <c r="SB863"/>
      <c r="SC863"/>
      <c r="SD863"/>
      <c r="SE863"/>
      <c r="SF863"/>
      <c r="SG863"/>
      <c r="SH863"/>
      <c r="SI863"/>
      <c r="SJ863"/>
      <c r="SK863"/>
      <c r="SL863"/>
      <c r="SM863"/>
      <c r="SN863"/>
      <c r="SO863"/>
      <c r="SP863"/>
      <c r="SQ863"/>
      <c r="SR863"/>
      <c r="SS863"/>
      <c r="ST863"/>
      <c r="SU863"/>
      <c r="SV863"/>
      <c r="SW863"/>
      <c r="SX863"/>
      <c r="SY863"/>
      <c r="SZ863"/>
      <c r="TA863"/>
      <c r="TB863"/>
      <c r="TC863"/>
      <c r="TD863"/>
      <c r="TE863"/>
      <c r="TF863"/>
      <c r="TG863"/>
      <c r="TH863"/>
      <c r="TI863"/>
      <c r="TJ863"/>
      <c r="TK863"/>
      <c r="TL863"/>
      <c r="TM863"/>
      <c r="TN863"/>
      <c r="TO863"/>
      <c r="TP863"/>
      <c r="TQ863"/>
      <c r="TR863"/>
      <c r="TS863"/>
      <c r="TT863"/>
      <c r="TU863"/>
      <c r="TV863"/>
      <c r="TW863"/>
      <c r="TX863"/>
      <c r="TY863"/>
      <c r="TZ863"/>
      <c r="UA863"/>
      <c r="UB863"/>
      <c r="UC863"/>
      <c r="UD863"/>
      <c r="UE863"/>
      <c r="UF863"/>
      <c r="UG863"/>
      <c r="UH863"/>
      <c r="UI863"/>
      <c r="UJ863"/>
      <c r="UK863"/>
      <c r="UL863"/>
      <c r="UM863"/>
      <c r="UN863"/>
      <c r="UO863"/>
      <c r="UP863"/>
      <c r="UQ863"/>
      <c r="UR863"/>
      <c r="US863"/>
      <c r="UT863"/>
      <c r="UU863"/>
      <c r="UV863"/>
      <c r="UW863"/>
      <c r="UX863"/>
      <c r="UY863"/>
      <c r="UZ863"/>
      <c r="VA863"/>
      <c r="VB863"/>
      <c r="VC863"/>
      <c r="VD863"/>
      <c r="VE863"/>
      <c r="VF863"/>
      <c r="VG863"/>
      <c r="VH863"/>
      <c r="VI863"/>
      <c r="VJ863"/>
      <c r="VK863"/>
      <c r="VL863"/>
      <c r="VM863"/>
      <c r="VN863"/>
      <c r="VO863"/>
      <c r="VP863"/>
      <c r="VQ863"/>
      <c r="VR863"/>
      <c r="VS863"/>
      <c r="VT863"/>
      <c r="VU863"/>
      <c r="VV863"/>
      <c r="VW863"/>
      <c r="VX863"/>
      <c r="VY863"/>
      <c r="VZ863"/>
      <c r="WA863"/>
      <c r="WB863"/>
      <c r="WC863"/>
      <c r="WD863"/>
      <c r="WE863"/>
      <c r="WF863"/>
      <c r="WG863"/>
      <c r="WH863"/>
      <c r="WI863"/>
      <c r="WJ863"/>
      <c r="WK863"/>
      <c r="WL863"/>
      <c r="WM863"/>
      <c r="WN863"/>
      <c r="WO863"/>
      <c r="WP863"/>
      <c r="WQ863"/>
      <c r="WR863"/>
      <c r="WS863"/>
      <c r="WT863"/>
      <c r="WU863"/>
      <c r="WV863"/>
      <c r="WW863"/>
      <c r="WX863"/>
      <c r="WY863"/>
      <c r="WZ863"/>
      <c r="XA863"/>
      <c r="XB863"/>
      <c r="XC863"/>
      <c r="XD863"/>
      <c r="XE863"/>
      <c r="XF863"/>
      <c r="XG863"/>
      <c r="XH863"/>
      <c r="XI863"/>
      <c r="XJ863"/>
      <c r="XK863"/>
      <c r="XL863"/>
      <c r="XM863"/>
      <c r="XN863"/>
      <c r="XO863"/>
      <c r="XP863"/>
      <c r="XQ863"/>
      <c r="XR863"/>
      <c r="XS863"/>
      <c r="XT863"/>
      <c r="XU863"/>
      <c r="XV863"/>
      <c r="XW863"/>
      <c r="XX863"/>
      <c r="XY863"/>
      <c r="XZ863"/>
      <c r="YA863"/>
      <c r="YB863"/>
      <c r="YC863"/>
      <c r="YD863"/>
      <c r="YE863"/>
      <c r="YF863"/>
      <c r="YG863"/>
      <c r="YH863"/>
      <c r="YI863"/>
      <c r="YJ863"/>
      <c r="YK863"/>
      <c r="YL863"/>
      <c r="YM863"/>
      <c r="YN863"/>
      <c r="YO863"/>
      <c r="YP863"/>
      <c r="YQ863"/>
      <c r="YR863"/>
      <c r="YS863"/>
      <c r="YT863"/>
      <c r="YU863"/>
      <c r="YV863"/>
      <c r="YW863"/>
      <c r="YX863"/>
      <c r="YY863"/>
      <c r="YZ863"/>
      <c r="ZA863"/>
      <c r="ZB863"/>
      <c r="ZC863"/>
      <c r="ZD863"/>
      <c r="ZE863"/>
      <c r="ZF863"/>
      <c r="ZG863"/>
      <c r="ZH863"/>
      <c r="ZI863"/>
      <c r="ZJ863"/>
      <c r="ZK863"/>
      <c r="ZL863"/>
      <c r="ZM863"/>
      <c r="ZN863"/>
      <c r="ZO863"/>
      <c r="ZP863"/>
      <c r="ZQ863"/>
      <c r="ZR863"/>
      <c r="ZS863"/>
      <c r="ZT863"/>
      <c r="ZU863"/>
      <c r="ZV863"/>
      <c r="ZW863"/>
      <c r="ZX863"/>
      <c r="ZY863"/>
      <c r="ZZ863"/>
      <c r="AAA863"/>
      <c r="AAB863"/>
      <c r="AAC863"/>
      <c r="AAD863"/>
      <c r="AAE863"/>
      <c r="AAF863"/>
      <c r="AAG863"/>
      <c r="AAH863"/>
      <c r="AAI863"/>
      <c r="AAJ863"/>
      <c r="AAK863"/>
      <c r="AAL863"/>
      <c r="AAM863"/>
      <c r="AAN863"/>
      <c r="AAO863"/>
      <c r="AAP863"/>
      <c r="AAQ863"/>
      <c r="AAR863"/>
      <c r="AAS863"/>
      <c r="AAT863"/>
      <c r="AAU863"/>
      <c r="AAV863"/>
      <c r="AAW863"/>
      <c r="AAX863"/>
      <c r="AAY863"/>
      <c r="AAZ863"/>
      <c r="ABA863"/>
      <c r="ABB863"/>
      <c r="ABC863"/>
      <c r="ABD863"/>
      <c r="ABE863"/>
      <c r="ABF863"/>
      <c r="ABG863"/>
      <c r="ABH863"/>
      <c r="ABI863"/>
      <c r="ABJ863"/>
      <c r="ABK863"/>
      <c r="ABL863"/>
      <c r="ABM863"/>
      <c r="ABN863"/>
      <c r="ABO863"/>
      <c r="ABP863"/>
      <c r="ABQ863"/>
      <c r="ABR863"/>
      <c r="ABS863"/>
      <c r="ABT863"/>
      <c r="ABU863"/>
      <c r="ABV863"/>
      <c r="ABW863"/>
      <c r="ABX863"/>
      <c r="ABY863"/>
      <c r="ABZ863"/>
      <c r="ACA863"/>
      <c r="ACB863"/>
      <c r="ACC863"/>
      <c r="ACD863"/>
      <c r="ACE863"/>
      <c r="ACF863"/>
      <c r="ACG863"/>
      <c r="ACH863"/>
      <c r="ACI863"/>
      <c r="ACJ863"/>
      <c r="ACK863"/>
      <c r="ACL863"/>
      <c r="ACM863"/>
      <c r="ACN863"/>
      <c r="ACO863"/>
      <c r="ACP863"/>
      <c r="ACQ863"/>
      <c r="ACR863"/>
      <c r="ACS863"/>
      <c r="ACT863"/>
      <c r="ACU863"/>
      <c r="ACV863"/>
      <c r="ACW863"/>
      <c r="ACX863"/>
      <c r="ACY863"/>
      <c r="ACZ863"/>
      <c r="ADA863"/>
      <c r="ADB863"/>
      <c r="ADC863"/>
      <c r="ADD863"/>
      <c r="ADE863"/>
      <c r="ADF863"/>
      <c r="ADG863"/>
      <c r="ADH863"/>
      <c r="ADI863"/>
      <c r="ADJ863"/>
      <c r="ADK863"/>
      <c r="ADL863"/>
      <c r="ADM863"/>
      <c r="ADN863"/>
      <c r="ADO863"/>
      <c r="ADP863"/>
      <c r="ADQ863"/>
      <c r="ADR863"/>
      <c r="ADS863"/>
      <c r="ADT863"/>
      <c r="ADU863"/>
      <c r="ADV863"/>
      <c r="ADW863"/>
      <c r="ADX863"/>
      <c r="ADY863"/>
      <c r="ADZ863"/>
      <c r="AEA863"/>
      <c r="AEB863"/>
      <c r="AEC863"/>
      <c r="AED863"/>
      <c r="AEE863"/>
      <c r="AEF863"/>
      <c r="AEG863"/>
      <c r="AEH863"/>
      <c r="AEI863"/>
      <c r="AEJ863"/>
      <c r="AEK863"/>
      <c r="AEL863"/>
      <c r="AEM863"/>
      <c r="AEN863"/>
      <c r="AEO863"/>
      <c r="AEP863"/>
      <c r="AEQ863"/>
      <c r="AER863"/>
      <c r="AES863"/>
      <c r="AET863"/>
      <c r="AEU863"/>
      <c r="AEV863"/>
      <c r="AEW863"/>
      <c r="AEX863"/>
      <c r="AEY863"/>
      <c r="AEZ863"/>
      <c r="AFA863"/>
      <c r="AFB863"/>
      <c r="AFC863"/>
      <c r="AFD863"/>
      <c r="AFE863"/>
      <c r="AFF863"/>
      <c r="AFG863"/>
      <c r="AFH863"/>
      <c r="AFI863"/>
      <c r="AFJ863"/>
      <c r="AFK863"/>
      <c r="AFL863"/>
      <c r="AFM863"/>
      <c r="AFN863"/>
      <c r="AFO863"/>
      <c r="AFP863"/>
      <c r="AFQ863"/>
      <c r="AFR863"/>
      <c r="AFS863"/>
      <c r="AFT863"/>
      <c r="AFU863"/>
      <c r="AFV863"/>
      <c r="AFW863"/>
      <c r="AFX863"/>
      <c r="AFY863"/>
      <c r="AFZ863"/>
      <c r="AGA863"/>
      <c r="AGB863"/>
      <c r="AGC863"/>
      <c r="AGD863"/>
      <c r="AGE863"/>
      <c r="AGF863"/>
      <c r="AGG863"/>
      <c r="AGH863"/>
      <c r="AGI863"/>
      <c r="AGJ863"/>
      <c r="AGK863"/>
      <c r="AGL863"/>
      <c r="AGM863"/>
      <c r="AGN863"/>
      <c r="AGO863"/>
      <c r="AGP863"/>
      <c r="AGQ863"/>
      <c r="AGR863"/>
      <c r="AGS863"/>
      <c r="AGT863"/>
      <c r="AGU863"/>
      <c r="AGV863"/>
      <c r="AGW863"/>
      <c r="AGX863"/>
      <c r="AGY863"/>
      <c r="AGZ863"/>
      <c r="AHA863"/>
      <c r="AHB863"/>
      <c r="AHC863"/>
      <c r="AHD863"/>
      <c r="AHE863"/>
      <c r="AHF863"/>
      <c r="AHG863"/>
      <c r="AHH863"/>
      <c r="AHI863"/>
      <c r="AHJ863"/>
      <c r="AHK863"/>
      <c r="AHL863"/>
      <c r="AHM863"/>
      <c r="AHN863"/>
      <c r="AHO863"/>
      <c r="AHP863"/>
      <c r="AHQ863"/>
      <c r="AHR863"/>
      <c r="AHS863"/>
      <c r="AHT863"/>
      <c r="AHU863"/>
      <c r="AHV863"/>
      <c r="AHW863"/>
      <c r="AHX863"/>
      <c r="AHY863"/>
      <c r="AHZ863"/>
      <c r="AIA863"/>
      <c r="AIB863"/>
      <c r="AIC863"/>
      <c r="AID863"/>
      <c r="AIE863"/>
      <c r="AIF863"/>
      <c r="AIG863"/>
      <c r="AIH863"/>
      <c r="AII863"/>
      <c r="AIJ863"/>
      <c r="AIK863"/>
      <c r="AIL863"/>
      <c r="AIM863"/>
      <c r="AIN863"/>
      <c r="AIO863"/>
      <c r="AIP863"/>
      <c r="AIQ863"/>
      <c r="AIR863"/>
      <c r="AIS863"/>
      <c r="AIT863"/>
      <c r="AIU863"/>
      <c r="AIV863"/>
      <c r="AIW863"/>
      <c r="AIX863"/>
      <c r="AIY863"/>
      <c r="AIZ863"/>
      <c r="AJA863"/>
      <c r="AJB863"/>
      <c r="AJC863"/>
      <c r="AJD863"/>
      <c r="AJE863"/>
      <c r="AJF863"/>
      <c r="AJG863"/>
      <c r="AJH863"/>
      <c r="AJI863"/>
      <c r="AJJ863"/>
      <c r="AJK863"/>
      <c r="AJL863"/>
      <c r="AJM863"/>
      <c r="AJN863"/>
      <c r="AJO863"/>
      <c r="AJP863"/>
      <c r="AJQ863"/>
      <c r="AJR863"/>
      <c r="AJS863"/>
      <c r="AJT863"/>
      <c r="AJU863"/>
      <c r="AJV863"/>
      <c r="AJW863"/>
      <c r="AJX863"/>
      <c r="AJY863"/>
      <c r="AJZ863"/>
      <c r="AKA863"/>
      <c r="AKB863"/>
      <c r="AKC863"/>
      <c r="AKD863"/>
      <c r="AKE863"/>
      <c r="AKF863"/>
      <c r="AKG863"/>
      <c r="AKH863"/>
      <c r="AKI863"/>
      <c r="AKJ863"/>
      <c r="AKK863"/>
      <c r="AKL863"/>
      <c r="AKM863"/>
      <c r="AKN863"/>
      <c r="AKO863"/>
      <c r="AKP863"/>
      <c r="AKQ863"/>
      <c r="AKR863"/>
      <c r="AKS863"/>
      <c r="AKT863"/>
      <c r="AKU863"/>
      <c r="AKV863"/>
      <c r="AKW863"/>
      <c r="AKX863"/>
      <c r="AKY863"/>
      <c r="AKZ863"/>
      <c r="ALA863"/>
      <c r="ALB863"/>
      <c r="ALC863"/>
      <c r="ALD863"/>
      <c r="ALE863"/>
      <c r="ALF863"/>
      <c r="ALG863"/>
      <c r="ALH863"/>
      <c r="ALI863"/>
      <c r="ALJ863"/>
      <c r="ALK863"/>
      <c r="ALL863"/>
      <c r="ALM863"/>
      <c r="ALN863"/>
      <c r="ALO863"/>
      <c r="ALP863"/>
      <c r="ALQ863"/>
      <c r="ALR863"/>
      <c r="ALS863"/>
      <c r="ALT863"/>
      <c r="ALU863"/>
      <c r="ALV863"/>
      <c r="ALW863"/>
      <c r="ALX863"/>
      <c r="ALY863"/>
      <c r="ALZ863"/>
      <c r="AMA863"/>
      <c r="AMB863"/>
      <c r="AMC863"/>
      <c r="AMD863"/>
      <c r="AME863"/>
      <c r="AMF863"/>
      <c r="AMG863"/>
      <c r="AMH863"/>
      <c r="AMI863"/>
      <c r="AMJ863"/>
    </row>
    <row r="864" spans="1:1024" ht="47.25" x14ac:dyDescent="0.25">
      <c r="A864" s="252">
        <v>4</v>
      </c>
      <c r="B864" s="253" t="s">
        <v>52</v>
      </c>
      <c r="C864" s="253">
        <v>2</v>
      </c>
      <c r="D864" s="253" t="s">
        <v>52</v>
      </c>
      <c r="E864" s="253">
        <v>44</v>
      </c>
      <c r="F864" s="254">
        <v>95787</v>
      </c>
      <c r="G864" s="255" t="s">
        <v>268</v>
      </c>
      <c r="H864" s="256" t="s">
        <v>140</v>
      </c>
      <c r="I864" s="257">
        <v>3</v>
      </c>
      <c r="J864" s="258">
        <v>10.29</v>
      </c>
      <c r="K864" s="258">
        <v>8.85</v>
      </c>
      <c r="L864" s="259">
        <f t="shared" si="258"/>
        <v>19.14</v>
      </c>
      <c r="M864" s="259">
        <f t="shared" si="259"/>
        <v>57.42</v>
      </c>
      <c r="N864" s="260">
        <f t="shared" si="260"/>
        <v>0.2666</v>
      </c>
      <c r="O864" s="261">
        <f t="shared" si="261"/>
        <v>72.728172000000001</v>
      </c>
      <c r="P864" s="262">
        <f t="shared" si="262"/>
        <v>4.2197922517929813E-5</v>
      </c>
      <c r="Q864" s="242"/>
      <c r="R864" s="243"/>
      <c r="S864" s="263">
        <f t="shared" si="263"/>
        <v>0</v>
      </c>
      <c r="T864" s="263">
        <f t="shared" si="264"/>
        <v>0</v>
      </c>
      <c r="U864" s="83"/>
      <c r="V864" s="310" t="e">
        <f t="shared" si="265"/>
        <v>#DIV/0!</v>
      </c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  <c r="AMG864"/>
      <c r="AMH864"/>
      <c r="AMI864"/>
      <c r="AMJ864"/>
    </row>
    <row r="865" spans="1:1024" ht="47.25" x14ac:dyDescent="0.25">
      <c r="A865" s="252">
        <v>4</v>
      </c>
      <c r="B865" s="253" t="s">
        <v>52</v>
      </c>
      <c r="C865" s="253">
        <v>2</v>
      </c>
      <c r="D865" s="253" t="s">
        <v>52</v>
      </c>
      <c r="E865" s="253">
        <v>45</v>
      </c>
      <c r="F865" s="254">
        <v>95795</v>
      </c>
      <c r="G865" s="255" t="s">
        <v>269</v>
      </c>
      <c r="H865" s="256" t="s">
        <v>140</v>
      </c>
      <c r="I865" s="257">
        <v>4</v>
      </c>
      <c r="J865" s="258">
        <v>11.82</v>
      </c>
      <c r="K865" s="258">
        <v>10.25</v>
      </c>
      <c r="L865" s="259">
        <f t="shared" si="258"/>
        <v>22.07</v>
      </c>
      <c r="M865" s="259">
        <f t="shared" si="259"/>
        <v>88.28</v>
      </c>
      <c r="N865" s="260">
        <f t="shared" si="260"/>
        <v>0.2666</v>
      </c>
      <c r="O865" s="261">
        <f t="shared" si="261"/>
        <v>111.815448</v>
      </c>
      <c r="P865" s="262">
        <f t="shared" si="262"/>
        <v>6.4876917448325393E-5</v>
      </c>
      <c r="Q865" s="242"/>
      <c r="R865" s="243"/>
      <c r="S865" s="263">
        <f t="shared" si="263"/>
        <v>0</v>
      </c>
      <c r="T865" s="263">
        <f t="shared" si="264"/>
        <v>0</v>
      </c>
      <c r="U865" s="83"/>
      <c r="V865" s="310" t="e">
        <f t="shared" si="265"/>
        <v>#DIV/0!</v>
      </c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  <c r="ML865"/>
      <c r="MM865"/>
      <c r="MN865"/>
      <c r="MO865"/>
      <c r="MP865"/>
      <c r="MQ865"/>
      <c r="MR865"/>
      <c r="MS865"/>
      <c r="MT865"/>
      <c r="MU865"/>
      <c r="MV865"/>
      <c r="MW865"/>
      <c r="MX865"/>
      <c r="MY865"/>
      <c r="MZ865"/>
      <c r="NA865"/>
      <c r="NB865"/>
      <c r="NC865"/>
      <c r="ND865"/>
      <c r="NE865"/>
      <c r="NF865"/>
      <c r="NG865"/>
      <c r="NH865"/>
      <c r="NI865"/>
      <c r="NJ865"/>
      <c r="NK865"/>
      <c r="NL865"/>
      <c r="NM865"/>
      <c r="NN865"/>
      <c r="NO865"/>
      <c r="NP865"/>
      <c r="NQ865"/>
      <c r="NR865"/>
      <c r="NS865"/>
      <c r="NT865"/>
      <c r="NU865"/>
      <c r="NV865"/>
      <c r="NW865"/>
      <c r="NX865"/>
      <c r="NY865"/>
      <c r="NZ865"/>
      <c r="OA865"/>
      <c r="OB865"/>
      <c r="OC865"/>
      <c r="OD865"/>
      <c r="OE865"/>
      <c r="OF865"/>
      <c r="OG865"/>
      <c r="OH865"/>
      <c r="OI865"/>
      <c r="OJ865"/>
      <c r="OK865"/>
      <c r="OL865"/>
      <c r="OM865"/>
      <c r="ON865"/>
      <c r="OO865"/>
      <c r="OP865"/>
      <c r="OQ865"/>
      <c r="OR865"/>
      <c r="OS865"/>
      <c r="OT865"/>
      <c r="OU865"/>
      <c r="OV865"/>
      <c r="OW865"/>
      <c r="OX865"/>
      <c r="OY865"/>
      <c r="OZ865"/>
      <c r="PA865"/>
      <c r="PB865"/>
      <c r="PC865"/>
      <c r="PD865"/>
      <c r="PE865"/>
      <c r="PF865"/>
      <c r="PG865"/>
      <c r="PH865"/>
      <c r="PI865"/>
      <c r="PJ865"/>
      <c r="PK865"/>
      <c r="PL865"/>
      <c r="PM865"/>
      <c r="PN865"/>
      <c r="PO865"/>
      <c r="PP865"/>
      <c r="PQ865"/>
      <c r="PR865"/>
      <c r="PS865"/>
      <c r="PT865"/>
      <c r="PU865"/>
      <c r="PV865"/>
      <c r="PW865"/>
      <c r="PX865"/>
      <c r="PY865"/>
      <c r="PZ865"/>
      <c r="QA865"/>
      <c r="QB865"/>
      <c r="QC865"/>
      <c r="QD865"/>
      <c r="QE865"/>
      <c r="QF865"/>
      <c r="QG865"/>
      <c r="QH865"/>
      <c r="QI865"/>
      <c r="QJ865"/>
      <c r="QK865"/>
      <c r="QL865"/>
      <c r="QM865"/>
      <c r="QN865"/>
      <c r="QO865"/>
      <c r="QP865"/>
      <c r="QQ865"/>
      <c r="QR865"/>
      <c r="QS865"/>
      <c r="QT865"/>
      <c r="QU865"/>
      <c r="QV865"/>
      <c r="QW865"/>
      <c r="QX865"/>
      <c r="QY865"/>
      <c r="QZ865"/>
      <c r="RA865"/>
      <c r="RB865"/>
      <c r="RC865"/>
      <c r="RD865"/>
      <c r="RE865"/>
      <c r="RF865"/>
      <c r="RG865"/>
      <c r="RH865"/>
      <c r="RI865"/>
      <c r="RJ865"/>
      <c r="RK865"/>
      <c r="RL865"/>
      <c r="RM865"/>
      <c r="RN865"/>
      <c r="RO865"/>
      <c r="RP865"/>
      <c r="RQ865"/>
      <c r="RR865"/>
      <c r="RS865"/>
      <c r="RT865"/>
      <c r="RU865"/>
      <c r="RV865"/>
      <c r="RW865"/>
      <c r="RX865"/>
      <c r="RY865"/>
      <c r="RZ865"/>
      <c r="SA865"/>
      <c r="SB865"/>
      <c r="SC865"/>
      <c r="SD865"/>
      <c r="SE865"/>
      <c r="SF865"/>
      <c r="SG865"/>
      <c r="SH865"/>
      <c r="SI865"/>
      <c r="SJ865"/>
      <c r="SK865"/>
      <c r="SL865"/>
      <c r="SM865"/>
      <c r="SN865"/>
      <c r="SO865"/>
      <c r="SP865"/>
      <c r="SQ865"/>
      <c r="SR865"/>
      <c r="SS865"/>
      <c r="ST865"/>
      <c r="SU865"/>
      <c r="SV865"/>
      <c r="SW865"/>
      <c r="SX865"/>
      <c r="SY865"/>
      <c r="SZ865"/>
      <c r="TA865"/>
      <c r="TB865"/>
      <c r="TC865"/>
      <c r="TD865"/>
      <c r="TE865"/>
      <c r="TF865"/>
      <c r="TG865"/>
      <c r="TH865"/>
      <c r="TI865"/>
      <c r="TJ865"/>
      <c r="TK865"/>
      <c r="TL865"/>
      <c r="TM865"/>
      <c r="TN865"/>
      <c r="TO865"/>
      <c r="TP865"/>
      <c r="TQ865"/>
      <c r="TR865"/>
      <c r="TS865"/>
      <c r="TT865"/>
      <c r="TU865"/>
      <c r="TV865"/>
      <c r="TW865"/>
      <c r="TX865"/>
      <c r="TY865"/>
      <c r="TZ865"/>
      <c r="UA865"/>
      <c r="UB865"/>
      <c r="UC865"/>
      <c r="UD865"/>
      <c r="UE865"/>
      <c r="UF865"/>
      <c r="UG865"/>
      <c r="UH865"/>
      <c r="UI865"/>
      <c r="UJ865"/>
      <c r="UK865"/>
      <c r="UL865"/>
      <c r="UM865"/>
      <c r="UN865"/>
      <c r="UO865"/>
      <c r="UP865"/>
      <c r="UQ865"/>
      <c r="UR865"/>
      <c r="US865"/>
      <c r="UT865"/>
      <c r="UU865"/>
      <c r="UV865"/>
      <c r="UW865"/>
      <c r="UX865"/>
      <c r="UY865"/>
      <c r="UZ865"/>
      <c r="VA865"/>
      <c r="VB865"/>
      <c r="VC865"/>
      <c r="VD865"/>
      <c r="VE865"/>
      <c r="VF865"/>
      <c r="VG865"/>
      <c r="VH865"/>
      <c r="VI865"/>
      <c r="VJ865"/>
      <c r="VK865"/>
      <c r="VL865"/>
      <c r="VM865"/>
      <c r="VN865"/>
      <c r="VO865"/>
      <c r="VP865"/>
      <c r="VQ865"/>
      <c r="VR865"/>
      <c r="VS865"/>
      <c r="VT865"/>
      <c r="VU865"/>
      <c r="VV865"/>
      <c r="VW865"/>
      <c r="VX865"/>
      <c r="VY865"/>
      <c r="VZ865"/>
      <c r="WA865"/>
      <c r="WB865"/>
      <c r="WC865"/>
      <c r="WD865"/>
      <c r="WE865"/>
      <c r="WF865"/>
      <c r="WG865"/>
      <c r="WH865"/>
      <c r="WI865"/>
      <c r="WJ865"/>
      <c r="WK865"/>
      <c r="WL865"/>
      <c r="WM865"/>
      <c r="WN865"/>
      <c r="WO865"/>
      <c r="WP865"/>
      <c r="WQ865"/>
      <c r="WR865"/>
      <c r="WS865"/>
      <c r="WT865"/>
      <c r="WU865"/>
      <c r="WV865"/>
      <c r="WW865"/>
      <c r="WX865"/>
      <c r="WY865"/>
      <c r="WZ865"/>
      <c r="XA865"/>
      <c r="XB865"/>
      <c r="XC865"/>
      <c r="XD865"/>
      <c r="XE865"/>
      <c r="XF865"/>
      <c r="XG865"/>
      <c r="XH865"/>
      <c r="XI865"/>
      <c r="XJ865"/>
      <c r="XK865"/>
      <c r="XL865"/>
      <c r="XM865"/>
      <c r="XN865"/>
      <c r="XO865"/>
      <c r="XP865"/>
      <c r="XQ865"/>
      <c r="XR865"/>
      <c r="XS865"/>
      <c r="XT865"/>
      <c r="XU865"/>
      <c r="XV865"/>
      <c r="XW865"/>
      <c r="XX865"/>
      <c r="XY865"/>
      <c r="XZ865"/>
      <c r="YA865"/>
      <c r="YB865"/>
      <c r="YC865"/>
      <c r="YD865"/>
      <c r="YE865"/>
      <c r="YF865"/>
      <c r="YG865"/>
      <c r="YH865"/>
      <c r="YI865"/>
      <c r="YJ865"/>
      <c r="YK865"/>
      <c r="YL865"/>
      <c r="YM865"/>
      <c r="YN865"/>
      <c r="YO865"/>
      <c r="YP865"/>
      <c r="YQ865"/>
      <c r="YR865"/>
      <c r="YS865"/>
      <c r="YT865"/>
      <c r="YU865"/>
      <c r="YV865"/>
      <c r="YW865"/>
      <c r="YX865"/>
      <c r="YY865"/>
      <c r="YZ865"/>
      <c r="ZA865"/>
      <c r="ZB865"/>
      <c r="ZC865"/>
      <c r="ZD865"/>
      <c r="ZE865"/>
      <c r="ZF865"/>
      <c r="ZG865"/>
      <c r="ZH865"/>
      <c r="ZI865"/>
      <c r="ZJ865"/>
      <c r="ZK865"/>
      <c r="ZL865"/>
      <c r="ZM865"/>
      <c r="ZN865"/>
      <c r="ZO865"/>
      <c r="ZP865"/>
      <c r="ZQ865"/>
      <c r="ZR865"/>
      <c r="ZS865"/>
      <c r="ZT865"/>
      <c r="ZU865"/>
      <c r="ZV865"/>
      <c r="ZW865"/>
      <c r="ZX865"/>
      <c r="ZY865"/>
      <c r="ZZ865"/>
      <c r="AAA865"/>
      <c r="AAB865"/>
      <c r="AAC865"/>
      <c r="AAD865"/>
      <c r="AAE865"/>
      <c r="AAF865"/>
      <c r="AAG865"/>
      <c r="AAH865"/>
      <c r="AAI865"/>
      <c r="AAJ865"/>
      <c r="AAK865"/>
      <c r="AAL865"/>
      <c r="AAM865"/>
      <c r="AAN865"/>
      <c r="AAO865"/>
      <c r="AAP865"/>
      <c r="AAQ865"/>
      <c r="AAR865"/>
      <c r="AAS865"/>
      <c r="AAT865"/>
      <c r="AAU865"/>
      <c r="AAV865"/>
      <c r="AAW865"/>
      <c r="AAX865"/>
      <c r="AAY865"/>
      <c r="AAZ865"/>
      <c r="ABA865"/>
      <c r="ABB865"/>
      <c r="ABC865"/>
      <c r="ABD865"/>
      <c r="ABE865"/>
      <c r="ABF865"/>
      <c r="ABG865"/>
      <c r="ABH865"/>
      <c r="ABI865"/>
      <c r="ABJ865"/>
      <c r="ABK865"/>
      <c r="ABL865"/>
      <c r="ABM865"/>
      <c r="ABN865"/>
      <c r="ABO865"/>
      <c r="ABP865"/>
      <c r="ABQ865"/>
      <c r="ABR865"/>
      <c r="ABS865"/>
      <c r="ABT865"/>
      <c r="ABU865"/>
      <c r="ABV865"/>
      <c r="ABW865"/>
      <c r="ABX865"/>
      <c r="ABY865"/>
      <c r="ABZ865"/>
      <c r="ACA865"/>
      <c r="ACB865"/>
      <c r="ACC865"/>
      <c r="ACD865"/>
      <c r="ACE865"/>
      <c r="ACF865"/>
      <c r="ACG865"/>
      <c r="ACH865"/>
      <c r="ACI865"/>
      <c r="ACJ865"/>
      <c r="ACK865"/>
      <c r="ACL865"/>
      <c r="ACM865"/>
      <c r="ACN865"/>
      <c r="ACO865"/>
      <c r="ACP865"/>
      <c r="ACQ865"/>
      <c r="ACR865"/>
      <c r="ACS865"/>
      <c r="ACT865"/>
      <c r="ACU865"/>
      <c r="ACV865"/>
      <c r="ACW865"/>
      <c r="ACX865"/>
      <c r="ACY865"/>
      <c r="ACZ865"/>
      <c r="ADA865"/>
      <c r="ADB865"/>
      <c r="ADC865"/>
      <c r="ADD865"/>
      <c r="ADE865"/>
      <c r="ADF865"/>
      <c r="ADG865"/>
      <c r="ADH865"/>
      <c r="ADI865"/>
      <c r="ADJ865"/>
      <c r="ADK865"/>
      <c r="ADL865"/>
      <c r="ADM865"/>
      <c r="ADN865"/>
      <c r="ADO865"/>
      <c r="ADP865"/>
      <c r="ADQ865"/>
      <c r="ADR865"/>
      <c r="ADS865"/>
      <c r="ADT865"/>
      <c r="ADU865"/>
      <c r="ADV865"/>
      <c r="ADW865"/>
      <c r="ADX865"/>
      <c r="ADY865"/>
      <c r="ADZ865"/>
      <c r="AEA865"/>
      <c r="AEB865"/>
      <c r="AEC865"/>
      <c r="AED865"/>
      <c r="AEE865"/>
      <c r="AEF865"/>
      <c r="AEG865"/>
      <c r="AEH865"/>
      <c r="AEI865"/>
      <c r="AEJ865"/>
      <c r="AEK865"/>
      <c r="AEL865"/>
      <c r="AEM865"/>
      <c r="AEN865"/>
      <c r="AEO865"/>
      <c r="AEP865"/>
      <c r="AEQ865"/>
      <c r="AER865"/>
      <c r="AES865"/>
      <c r="AET865"/>
      <c r="AEU865"/>
      <c r="AEV865"/>
      <c r="AEW865"/>
      <c r="AEX865"/>
      <c r="AEY865"/>
      <c r="AEZ865"/>
      <c r="AFA865"/>
      <c r="AFB865"/>
      <c r="AFC865"/>
      <c r="AFD865"/>
      <c r="AFE865"/>
      <c r="AFF865"/>
      <c r="AFG865"/>
      <c r="AFH865"/>
      <c r="AFI865"/>
      <c r="AFJ865"/>
      <c r="AFK865"/>
      <c r="AFL865"/>
      <c r="AFM865"/>
      <c r="AFN865"/>
      <c r="AFO865"/>
      <c r="AFP865"/>
      <c r="AFQ865"/>
      <c r="AFR865"/>
      <c r="AFS865"/>
      <c r="AFT865"/>
      <c r="AFU865"/>
      <c r="AFV865"/>
      <c r="AFW865"/>
      <c r="AFX865"/>
      <c r="AFY865"/>
      <c r="AFZ865"/>
      <c r="AGA865"/>
      <c r="AGB865"/>
      <c r="AGC865"/>
      <c r="AGD865"/>
      <c r="AGE865"/>
      <c r="AGF865"/>
      <c r="AGG865"/>
      <c r="AGH865"/>
      <c r="AGI865"/>
      <c r="AGJ865"/>
      <c r="AGK865"/>
      <c r="AGL865"/>
      <c r="AGM865"/>
      <c r="AGN865"/>
      <c r="AGO865"/>
      <c r="AGP865"/>
      <c r="AGQ865"/>
      <c r="AGR865"/>
      <c r="AGS865"/>
      <c r="AGT865"/>
      <c r="AGU865"/>
      <c r="AGV865"/>
      <c r="AGW865"/>
      <c r="AGX865"/>
      <c r="AGY865"/>
      <c r="AGZ865"/>
      <c r="AHA865"/>
      <c r="AHB865"/>
      <c r="AHC865"/>
      <c r="AHD865"/>
      <c r="AHE865"/>
      <c r="AHF865"/>
      <c r="AHG865"/>
      <c r="AHH865"/>
      <c r="AHI865"/>
      <c r="AHJ865"/>
      <c r="AHK865"/>
      <c r="AHL865"/>
      <c r="AHM865"/>
      <c r="AHN865"/>
      <c r="AHO865"/>
      <c r="AHP865"/>
      <c r="AHQ865"/>
      <c r="AHR865"/>
      <c r="AHS865"/>
      <c r="AHT865"/>
      <c r="AHU865"/>
      <c r="AHV865"/>
      <c r="AHW865"/>
      <c r="AHX865"/>
      <c r="AHY865"/>
      <c r="AHZ865"/>
      <c r="AIA865"/>
      <c r="AIB865"/>
      <c r="AIC865"/>
      <c r="AID865"/>
      <c r="AIE865"/>
      <c r="AIF865"/>
      <c r="AIG865"/>
      <c r="AIH865"/>
      <c r="AII865"/>
      <c r="AIJ865"/>
      <c r="AIK865"/>
      <c r="AIL865"/>
      <c r="AIM865"/>
      <c r="AIN865"/>
      <c r="AIO865"/>
      <c r="AIP865"/>
      <c r="AIQ865"/>
      <c r="AIR865"/>
      <c r="AIS865"/>
      <c r="AIT865"/>
      <c r="AIU865"/>
      <c r="AIV865"/>
      <c r="AIW865"/>
      <c r="AIX865"/>
      <c r="AIY865"/>
      <c r="AIZ865"/>
      <c r="AJA865"/>
      <c r="AJB865"/>
      <c r="AJC865"/>
      <c r="AJD865"/>
      <c r="AJE865"/>
      <c r="AJF865"/>
      <c r="AJG865"/>
      <c r="AJH865"/>
      <c r="AJI865"/>
      <c r="AJJ865"/>
      <c r="AJK865"/>
      <c r="AJL865"/>
      <c r="AJM865"/>
      <c r="AJN865"/>
      <c r="AJO865"/>
      <c r="AJP865"/>
      <c r="AJQ865"/>
      <c r="AJR865"/>
      <c r="AJS865"/>
      <c r="AJT865"/>
      <c r="AJU865"/>
      <c r="AJV865"/>
      <c r="AJW865"/>
      <c r="AJX865"/>
      <c r="AJY865"/>
      <c r="AJZ865"/>
      <c r="AKA865"/>
      <c r="AKB865"/>
      <c r="AKC865"/>
      <c r="AKD865"/>
      <c r="AKE865"/>
      <c r="AKF865"/>
      <c r="AKG865"/>
      <c r="AKH865"/>
      <c r="AKI865"/>
      <c r="AKJ865"/>
      <c r="AKK865"/>
      <c r="AKL865"/>
      <c r="AKM865"/>
      <c r="AKN865"/>
      <c r="AKO865"/>
      <c r="AKP865"/>
      <c r="AKQ865"/>
      <c r="AKR865"/>
      <c r="AKS865"/>
      <c r="AKT865"/>
      <c r="AKU865"/>
      <c r="AKV865"/>
      <c r="AKW865"/>
      <c r="AKX865"/>
      <c r="AKY865"/>
      <c r="AKZ865"/>
      <c r="ALA865"/>
      <c r="ALB865"/>
      <c r="ALC865"/>
      <c r="ALD865"/>
      <c r="ALE865"/>
      <c r="ALF865"/>
      <c r="ALG865"/>
      <c r="ALH865"/>
      <c r="ALI865"/>
      <c r="ALJ865"/>
      <c r="ALK865"/>
      <c r="ALL865"/>
      <c r="ALM865"/>
      <c r="ALN865"/>
      <c r="ALO865"/>
      <c r="ALP865"/>
      <c r="ALQ865"/>
      <c r="ALR865"/>
      <c r="ALS865"/>
      <c r="ALT865"/>
      <c r="ALU865"/>
      <c r="ALV865"/>
      <c r="ALW865"/>
      <c r="ALX865"/>
      <c r="ALY865"/>
      <c r="ALZ865"/>
      <c r="AMA865"/>
      <c r="AMB865"/>
      <c r="AMC865"/>
      <c r="AMD865"/>
      <c r="AME865"/>
      <c r="AMF865"/>
      <c r="AMG865"/>
      <c r="AMH865"/>
      <c r="AMI865"/>
      <c r="AMJ865"/>
    </row>
    <row r="866" spans="1:1024" ht="47.25" x14ac:dyDescent="0.25">
      <c r="A866" s="252">
        <v>4</v>
      </c>
      <c r="B866" s="253" t="s">
        <v>52</v>
      </c>
      <c r="C866" s="253">
        <v>2</v>
      </c>
      <c r="D866" s="253" t="s">
        <v>52</v>
      </c>
      <c r="E866" s="253">
        <v>46</v>
      </c>
      <c r="F866" s="254">
        <v>83377</v>
      </c>
      <c r="G866" s="255" t="s">
        <v>393</v>
      </c>
      <c r="H866" s="256" t="s">
        <v>140</v>
      </c>
      <c r="I866" s="257">
        <v>15</v>
      </c>
      <c r="J866" s="258">
        <v>8.25</v>
      </c>
      <c r="K866" s="258">
        <v>0.92</v>
      </c>
      <c r="L866" s="259">
        <f t="shared" si="258"/>
        <v>9.17</v>
      </c>
      <c r="M866" s="259">
        <f t="shared" si="259"/>
        <v>137.55000000000001</v>
      </c>
      <c r="N866" s="260">
        <f t="shared" si="260"/>
        <v>0.2666</v>
      </c>
      <c r="O866" s="261">
        <f t="shared" si="261"/>
        <v>174.22083000000001</v>
      </c>
      <c r="P866" s="262">
        <f t="shared" si="262"/>
        <v>1.0108541000245988E-4</v>
      </c>
      <c r="Q866" s="242"/>
      <c r="R866" s="243"/>
      <c r="S866" s="263">
        <f t="shared" si="263"/>
        <v>0</v>
      </c>
      <c r="T866" s="263">
        <f t="shared" si="264"/>
        <v>0</v>
      </c>
      <c r="U866" s="83"/>
      <c r="V866" s="310" t="e">
        <f t="shared" si="265"/>
        <v>#DIV/0!</v>
      </c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  <c r="MM866"/>
      <c r="MN866"/>
      <c r="MO866"/>
      <c r="MP866"/>
      <c r="MQ866"/>
      <c r="MR866"/>
      <c r="MS866"/>
      <c r="MT866"/>
      <c r="MU866"/>
      <c r="MV866"/>
      <c r="MW866"/>
      <c r="MX866"/>
      <c r="MY866"/>
      <c r="MZ866"/>
      <c r="NA866"/>
      <c r="NB866"/>
      <c r="NC866"/>
      <c r="ND866"/>
      <c r="NE866"/>
      <c r="NF866"/>
      <c r="NG866"/>
      <c r="NH866"/>
      <c r="NI866"/>
      <c r="NJ866"/>
      <c r="NK866"/>
      <c r="NL866"/>
      <c r="NM866"/>
      <c r="NN866"/>
      <c r="NO866"/>
      <c r="NP866"/>
      <c r="NQ866"/>
      <c r="NR866"/>
      <c r="NS866"/>
      <c r="NT866"/>
      <c r="NU866"/>
      <c r="NV866"/>
      <c r="NW866"/>
      <c r="NX866"/>
      <c r="NY866"/>
      <c r="NZ866"/>
      <c r="OA866"/>
      <c r="OB866"/>
      <c r="OC866"/>
      <c r="OD866"/>
      <c r="OE866"/>
      <c r="OF866"/>
      <c r="OG866"/>
      <c r="OH866"/>
      <c r="OI866"/>
      <c r="OJ866"/>
      <c r="OK866"/>
      <c r="OL866"/>
      <c r="OM866"/>
      <c r="ON866"/>
      <c r="OO866"/>
      <c r="OP866"/>
      <c r="OQ866"/>
      <c r="OR866"/>
      <c r="OS866"/>
      <c r="OT866"/>
      <c r="OU866"/>
      <c r="OV866"/>
      <c r="OW866"/>
      <c r="OX866"/>
      <c r="OY866"/>
      <c r="OZ866"/>
      <c r="PA866"/>
      <c r="PB866"/>
      <c r="PC866"/>
      <c r="PD866"/>
      <c r="PE866"/>
      <c r="PF866"/>
      <c r="PG866"/>
      <c r="PH866"/>
      <c r="PI866"/>
      <c r="PJ866"/>
      <c r="PK866"/>
      <c r="PL866"/>
      <c r="PM866"/>
      <c r="PN866"/>
      <c r="PO866"/>
      <c r="PP866"/>
      <c r="PQ866"/>
      <c r="PR866"/>
      <c r="PS866"/>
      <c r="PT866"/>
      <c r="PU866"/>
      <c r="PV866"/>
      <c r="PW866"/>
      <c r="PX866"/>
      <c r="PY866"/>
      <c r="PZ866"/>
      <c r="QA866"/>
      <c r="QB866"/>
      <c r="QC866"/>
      <c r="QD866"/>
      <c r="QE866"/>
      <c r="QF866"/>
      <c r="QG866"/>
      <c r="QH866"/>
      <c r="QI866"/>
      <c r="QJ866"/>
      <c r="QK866"/>
      <c r="QL866"/>
      <c r="QM866"/>
      <c r="QN866"/>
      <c r="QO866"/>
      <c r="QP866"/>
      <c r="QQ866"/>
      <c r="QR866"/>
      <c r="QS866"/>
      <c r="QT866"/>
      <c r="QU866"/>
      <c r="QV866"/>
      <c r="QW866"/>
      <c r="QX866"/>
      <c r="QY866"/>
      <c r="QZ866"/>
      <c r="RA866"/>
      <c r="RB866"/>
      <c r="RC866"/>
      <c r="RD866"/>
      <c r="RE866"/>
      <c r="RF866"/>
      <c r="RG866"/>
      <c r="RH866"/>
      <c r="RI866"/>
      <c r="RJ866"/>
      <c r="RK866"/>
      <c r="RL866"/>
      <c r="RM866"/>
      <c r="RN866"/>
      <c r="RO866"/>
      <c r="RP866"/>
      <c r="RQ866"/>
      <c r="RR866"/>
      <c r="RS866"/>
      <c r="RT866"/>
      <c r="RU866"/>
      <c r="RV866"/>
      <c r="RW866"/>
      <c r="RX866"/>
      <c r="RY866"/>
      <c r="RZ866"/>
      <c r="SA866"/>
      <c r="SB866"/>
      <c r="SC866"/>
      <c r="SD866"/>
      <c r="SE866"/>
      <c r="SF866"/>
      <c r="SG866"/>
      <c r="SH866"/>
      <c r="SI866"/>
      <c r="SJ866"/>
      <c r="SK866"/>
      <c r="SL866"/>
      <c r="SM866"/>
      <c r="SN866"/>
      <c r="SO866"/>
      <c r="SP866"/>
      <c r="SQ866"/>
      <c r="SR866"/>
      <c r="SS866"/>
      <c r="ST866"/>
      <c r="SU866"/>
      <c r="SV866"/>
      <c r="SW866"/>
      <c r="SX866"/>
      <c r="SY866"/>
      <c r="SZ866"/>
      <c r="TA866"/>
      <c r="TB866"/>
      <c r="TC866"/>
      <c r="TD866"/>
      <c r="TE866"/>
      <c r="TF866"/>
      <c r="TG866"/>
      <c r="TH866"/>
      <c r="TI866"/>
      <c r="TJ866"/>
      <c r="TK866"/>
      <c r="TL866"/>
      <c r="TM866"/>
      <c r="TN866"/>
      <c r="TO866"/>
      <c r="TP866"/>
      <c r="TQ866"/>
      <c r="TR866"/>
      <c r="TS866"/>
      <c r="TT866"/>
      <c r="TU866"/>
      <c r="TV866"/>
      <c r="TW866"/>
      <c r="TX866"/>
      <c r="TY866"/>
      <c r="TZ866"/>
      <c r="UA866"/>
      <c r="UB866"/>
      <c r="UC866"/>
      <c r="UD866"/>
      <c r="UE866"/>
      <c r="UF866"/>
      <c r="UG866"/>
      <c r="UH866"/>
      <c r="UI866"/>
      <c r="UJ866"/>
      <c r="UK866"/>
      <c r="UL866"/>
      <c r="UM866"/>
      <c r="UN866"/>
      <c r="UO866"/>
      <c r="UP866"/>
      <c r="UQ866"/>
      <c r="UR866"/>
      <c r="US866"/>
      <c r="UT866"/>
      <c r="UU866"/>
      <c r="UV866"/>
      <c r="UW866"/>
      <c r="UX866"/>
      <c r="UY866"/>
      <c r="UZ866"/>
      <c r="VA866"/>
      <c r="VB866"/>
      <c r="VC866"/>
      <c r="VD866"/>
      <c r="VE866"/>
      <c r="VF866"/>
      <c r="VG866"/>
      <c r="VH866"/>
      <c r="VI866"/>
      <c r="VJ866"/>
      <c r="VK866"/>
      <c r="VL866"/>
      <c r="VM866"/>
      <c r="VN866"/>
      <c r="VO866"/>
      <c r="VP866"/>
      <c r="VQ866"/>
      <c r="VR866"/>
      <c r="VS866"/>
      <c r="VT866"/>
      <c r="VU866"/>
      <c r="VV866"/>
      <c r="VW866"/>
      <c r="VX866"/>
      <c r="VY866"/>
      <c r="VZ866"/>
      <c r="WA866"/>
      <c r="WB866"/>
      <c r="WC866"/>
      <c r="WD866"/>
      <c r="WE866"/>
      <c r="WF866"/>
      <c r="WG866"/>
      <c r="WH866"/>
      <c r="WI866"/>
      <c r="WJ866"/>
      <c r="WK866"/>
      <c r="WL866"/>
      <c r="WM866"/>
      <c r="WN866"/>
      <c r="WO866"/>
      <c r="WP866"/>
      <c r="WQ866"/>
      <c r="WR866"/>
      <c r="WS866"/>
      <c r="WT866"/>
      <c r="WU866"/>
      <c r="WV866"/>
      <c r="WW866"/>
      <c r="WX866"/>
      <c r="WY866"/>
      <c r="WZ866"/>
      <c r="XA866"/>
      <c r="XB866"/>
      <c r="XC866"/>
      <c r="XD866"/>
      <c r="XE866"/>
      <c r="XF866"/>
      <c r="XG866"/>
      <c r="XH866"/>
      <c r="XI866"/>
      <c r="XJ866"/>
      <c r="XK866"/>
      <c r="XL866"/>
      <c r="XM866"/>
      <c r="XN866"/>
      <c r="XO866"/>
      <c r="XP866"/>
      <c r="XQ866"/>
      <c r="XR866"/>
      <c r="XS866"/>
      <c r="XT866"/>
      <c r="XU866"/>
      <c r="XV866"/>
      <c r="XW866"/>
      <c r="XX866"/>
      <c r="XY866"/>
      <c r="XZ866"/>
      <c r="YA866"/>
      <c r="YB866"/>
      <c r="YC866"/>
      <c r="YD866"/>
      <c r="YE866"/>
      <c r="YF866"/>
      <c r="YG866"/>
      <c r="YH866"/>
      <c r="YI866"/>
      <c r="YJ866"/>
      <c r="YK866"/>
      <c r="YL866"/>
      <c r="YM866"/>
      <c r="YN866"/>
      <c r="YO866"/>
      <c r="YP866"/>
      <c r="YQ866"/>
      <c r="YR866"/>
      <c r="YS866"/>
      <c r="YT866"/>
      <c r="YU866"/>
      <c r="YV866"/>
      <c r="YW866"/>
      <c r="YX866"/>
      <c r="YY866"/>
      <c r="YZ866"/>
      <c r="ZA866"/>
      <c r="ZB866"/>
      <c r="ZC866"/>
      <c r="ZD866"/>
      <c r="ZE866"/>
      <c r="ZF866"/>
      <c r="ZG866"/>
      <c r="ZH866"/>
      <c r="ZI866"/>
      <c r="ZJ866"/>
      <c r="ZK866"/>
      <c r="ZL866"/>
      <c r="ZM866"/>
      <c r="ZN866"/>
      <c r="ZO866"/>
      <c r="ZP866"/>
      <c r="ZQ866"/>
      <c r="ZR866"/>
      <c r="ZS866"/>
      <c r="ZT866"/>
      <c r="ZU866"/>
      <c r="ZV866"/>
      <c r="ZW866"/>
      <c r="ZX866"/>
      <c r="ZY866"/>
      <c r="ZZ866"/>
      <c r="AAA866"/>
      <c r="AAB866"/>
      <c r="AAC866"/>
      <c r="AAD866"/>
      <c r="AAE866"/>
      <c r="AAF866"/>
      <c r="AAG866"/>
      <c r="AAH866"/>
      <c r="AAI866"/>
      <c r="AAJ866"/>
      <c r="AAK866"/>
      <c r="AAL866"/>
      <c r="AAM866"/>
      <c r="AAN866"/>
      <c r="AAO866"/>
      <c r="AAP866"/>
      <c r="AAQ866"/>
      <c r="AAR866"/>
      <c r="AAS866"/>
      <c r="AAT866"/>
      <c r="AAU866"/>
      <c r="AAV866"/>
      <c r="AAW866"/>
      <c r="AAX866"/>
      <c r="AAY866"/>
      <c r="AAZ866"/>
      <c r="ABA866"/>
      <c r="ABB866"/>
      <c r="ABC866"/>
      <c r="ABD866"/>
      <c r="ABE866"/>
      <c r="ABF866"/>
      <c r="ABG866"/>
      <c r="ABH866"/>
      <c r="ABI866"/>
      <c r="ABJ866"/>
      <c r="ABK866"/>
      <c r="ABL866"/>
      <c r="ABM866"/>
      <c r="ABN866"/>
      <c r="ABO866"/>
      <c r="ABP866"/>
      <c r="ABQ866"/>
      <c r="ABR866"/>
      <c r="ABS866"/>
      <c r="ABT866"/>
      <c r="ABU866"/>
      <c r="ABV866"/>
      <c r="ABW866"/>
      <c r="ABX866"/>
      <c r="ABY866"/>
      <c r="ABZ866"/>
      <c r="ACA866"/>
      <c r="ACB866"/>
      <c r="ACC866"/>
      <c r="ACD866"/>
      <c r="ACE866"/>
      <c r="ACF866"/>
      <c r="ACG866"/>
      <c r="ACH866"/>
      <c r="ACI866"/>
      <c r="ACJ866"/>
      <c r="ACK866"/>
      <c r="ACL866"/>
      <c r="ACM866"/>
      <c r="ACN866"/>
      <c r="ACO866"/>
      <c r="ACP866"/>
      <c r="ACQ866"/>
      <c r="ACR866"/>
      <c r="ACS866"/>
      <c r="ACT866"/>
      <c r="ACU866"/>
      <c r="ACV866"/>
      <c r="ACW866"/>
      <c r="ACX866"/>
      <c r="ACY866"/>
      <c r="ACZ866"/>
      <c r="ADA866"/>
      <c r="ADB866"/>
      <c r="ADC866"/>
      <c r="ADD866"/>
      <c r="ADE866"/>
      <c r="ADF866"/>
      <c r="ADG866"/>
      <c r="ADH866"/>
      <c r="ADI866"/>
      <c r="ADJ866"/>
      <c r="ADK866"/>
      <c r="ADL866"/>
      <c r="ADM866"/>
      <c r="ADN866"/>
      <c r="ADO866"/>
      <c r="ADP866"/>
      <c r="ADQ866"/>
      <c r="ADR866"/>
      <c r="ADS866"/>
      <c r="ADT866"/>
      <c r="ADU866"/>
      <c r="ADV866"/>
      <c r="ADW866"/>
      <c r="ADX866"/>
      <c r="ADY866"/>
      <c r="ADZ866"/>
      <c r="AEA866"/>
      <c r="AEB866"/>
      <c r="AEC866"/>
      <c r="AED866"/>
      <c r="AEE866"/>
      <c r="AEF866"/>
      <c r="AEG866"/>
      <c r="AEH866"/>
      <c r="AEI866"/>
      <c r="AEJ866"/>
      <c r="AEK866"/>
      <c r="AEL866"/>
      <c r="AEM866"/>
      <c r="AEN866"/>
      <c r="AEO866"/>
      <c r="AEP866"/>
      <c r="AEQ866"/>
      <c r="AER866"/>
      <c r="AES866"/>
      <c r="AET866"/>
      <c r="AEU866"/>
      <c r="AEV866"/>
      <c r="AEW866"/>
      <c r="AEX866"/>
      <c r="AEY866"/>
      <c r="AEZ866"/>
      <c r="AFA866"/>
      <c r="AFB866"/>
      <c r="AFC866"/>
      <c r="AFD866"/>
      <c r="AFE866"/>
      <c r="AFF866"/>
      <c r="AFG866"/>
      <c r="AFH866"/>
      <c r="AFI866"/>
      <c r="AFJ866"/>
      <c r="AFK866"/>
      <c r="AFL866"/>
      <c r="AFM866"/>
      <c r="AFN866"/>
      <c r="AFO866"/>
      <c r="AFP866"/>
      <c r="AFQ866"/>
      <c r="AFR866"/>
      <c r="AFS866"/>
      <c r="AFT866"/>
      <c r="AFU866"/>
      <c r="AFV866"/>
      <c r="AFW866"/>
      <c r="AFX866"/>
      <c r="AFY866"/>
      <c r="AFZ866"/>
      <c r="AGA866"/>
      <c r="AGB866"/>
      <c r="AGC866"/>
      <c r="AGD866"/>
      <c r="AGE866"/>
      <c r="AGF866"/>
      <c r="AGG866"/>
      <c r="AGH866"/>
      <c r="AGI866"/>
      <c r="AGJ866"/>
      <c r="AGK866"/>
      <c r="AGL866"/>
      <c r="AGM866"/>
      <c r="AGN866"/>
      <c r="AGO866"/>
      <c r="AGP866"/>
      <c r="AGQ866"/>
      <c r="AGR866"/>
      <c r="AGS866"/>
      <c r="AGT866"/>
      <c r="AGU866"/>
      <c r="AGV866"/>
      <c r="AGW866"/>
      <c r="AGX866"/>
      <c r="AGY866"/>
      <c r="AGZ866"/>
      <c r="AHA866"/>
      <c r="AHB866"/>
      <c r="AHC866"/>
      <c r="AHD866"/>
      <c r="AHE866"/>
      <c r="AHF866"/>
      <c r="AHG866"/>
      <c r="AHH866"/>
      <c r="AHI866"/>
      <c r="AHJ866"/>
      <c r="AHK866"/>
      <c r="AHL866"/>
      <c r="AHM866"/>
      <c r="AHN866"/>
      <c r="AHO866"/>
      <c r="AHP866"/>
      <c r="AHQ866"/>
      <c r="AHR866"/>
      <c r="AHS866"/>
      <c r="AHT866"/>
      <c r="AHU866"/>
      <c r="AHV866"/>
      <c r="AHW866"/>
      <c r="AHX866"/>
      <c r="AHY866"/>
      <c r="AHZ866"/>
      <c r="AIA866"/>
      <c r="AIB866"/>
      <c r="AIC866"/>
      <c r="AID866"/>
      <c r="AIE866"/>
      <c r="AIF866"/>
      <c r="AIG866"/>
      <c r="AIH866"/>
      <c r="AII866"/>
      <c r="AIJ866"/>
      <c r="AIK866"/>
      <c r="AIL866"/>
      <c r="AIM866"/>
      <c r="AIN866"/>
      <c r="AIO866"/>
      <c r="AIP866"/>
      <c r="AIQ866"/>
      <c r="AIR866"/>
      <c r="AIS866"/>
      <c r="AIT866"/>
      <c r="AIU866"/>
      <c r="AIV866"/>
      <c r="AIW866"/>
      <c r="AIX866"/>
      <c r="AIY866"/>
      <c r="AIZ866"/>
      <c r="AJA866"/>
      <c r="AJB866"/>
      <c r="AJC866"/>
      <c r="AJD866"/>
      <c r="AJE866"/>
      <c r="AJF866"/>
      <c r="AJG866"/>
      <c r="AJH866"/>
      <c r="AJI866"/>
      <c r="AJJ866"/>
      <c r="AJK866"/>
      <c r="AJL866"/>
      <c r="AJM866"/>
      <c r="AJN866"/>
      <c r="AJO866"/>
      <c r="AJP866"/>
      <c r="AJQ866"/>
      <c r="AJR866"/>
      <c r="AJS866"/>
      <c r="AJT866"/>
      <c r="AJU866"/>
      <c r="AJV866"/>
      <c r="AJW866"/>
      <c r="AJX866"/>
      <c r="AJY866"/>
      <c r="AJZ866"/>
      <c r="AKA866"/>
      <c r="AKB866"/>
      <c r="AKC866"/>
      <c r="AKD866"/>
      <c r="AKE866"/>
      <c r="AKF866"/>
      <c r="AKG866"/>
      <c r="AKH866"/>
      <c r="AKI866"/>
      <c r="AKJ866"/>
      <c r="AKK866"/>
      <c r="AKL866"/>
      <c r="AKM866"/>
      <c r="AKN866"/>
      <c r="AKO866"/>
      <c r="AKP866"/>
      <c r="AKQ866"/>
      <c r="AKR866"/>
      <c r="AKS866"/>
      <c r="AKT866"/>
      <c r="AKU866"/>
      <c r="AKV866"/>
      <c r="AKW866"/>
      <c r="AKX866"/>
      <c r="AKY866"/>
      <c r="AKZ866"/>
      <c r="ALA866"/>
      <c r="ALB866"/>
      <c r="ALC866"/>
      <c r="ALD866"/>
      <c r="ALE866"/>
      <c r="ALF866"/>
      <c r="ALG866"/>
      <c r="ALH866"/>
      <c r="ALI866"/>
      <c r="ALJ866"/>
      <c r="ALK866"/>
      <c r="ALL866"/>
      <c r="ALM866"/>
      <c r="ALN866"/>
      <c r="ALO866"/>
      <c r="ALP866"/>
      <c r="ALQ866"/>
      <c r="ALR866"/>
      <c r="ALS866"/>
      <c r="ALT866"/>
      <c r="ALU866"/>
      <c r="ALV866"/>
      <c r="ALW866"/>
      <c r="ALX866"/>
      <c r="ALY866"/>
      <c r="ALZ866"/>
      <c r="AMA866"/>
      <c r="AMB866"/>
      <c r="AMC866"/>
      <c r="AMD866"/>
      <c r="AME866"/>
      <c r="AMF866"/>
      <c r="AMG866"/>
      <c r="AMH866"/>
      <c r="AMI866"/>
      <c r="AMJ866"/>
    </row>
    <row r="867" spans="1:1024" ht="31.5" x14ac:dyDescent="0.25">
      <c r="A867" s="252">
        <v>4</v>
      </c>
      <c r="B867" s="253" t="s">
        <v>52</v>
      </c>
      <c r="C867" s="253">
        <v>2</v>
      </c>
      <c r="D867" s="253" t="s">
        <v>52</v>
      </c>
      <c r="E867" s="253">
        <v>47</v>
      </c>
      <c r="F867" s="254" t="s">
        <v>138</v>
      </c>
      <c r="G867" s="255" t="s">
        <v>254</v>
      </c>
      <c r="H867" s="256" t="s">
        <v>140</v>
      </c>
      <c r="I867" s="257">
        <v>1</v>
      </c>
      <c r="J867" s="258">
        <v>45.59</v>
      </c>
      <c r="K867" s="258">
        <v>18.420000000000002</v>
      </c>
      <c r="L867" s="259">
        <f t="shared" si="258"/>
        <v>64.010000000000005</v>
      </c>
      <c r="M867" s="259">
        <f t="shared" si="259"/>
        <v>64.010000000000005</v>
      </c>
      <c r="N867" s="260">
        <f t="shared" si="260"/>
        <v>0.2666</v>
      </c>
      <c r="O867" s="261">
        <f t="shared" si="261"/>
        <v>81.075066000000007</v>
      </c>
      <c r="P867" s="262">
        <f t="shared" si="262"/>
        <v>4.704090944571034E-5</v>
      </c>
      <c r="Q867" s="242"/>
      <c r="R867" s="243"/>
      <c r="S867" s="263">
        <f t="shared" si="263"/>
        <v>0</v>
      </c>
      <c r="T867" s="263">
        <f t="shared" si="264"/>
        <v>0</v>
      </c>
      <c r="U867" s="83"/>
      <c r="V867" s="310" t="e">
        <f t="shared" si="265"/>
        <v>#DIV/0!</v>
      </c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  <c r="MM867"/>
      <c r="MN867"/>
      <c r="MO867"/>
      <c r="MP867"/>
      <c r="MQ867"/>
      <c r="MR867"/>
      <c r="MS867"/>
      <c r="MT867"/>
      <c r="MU867"/>
      <c r="MV867"/>
      <c r="MW867"/>
      <c r="MX867"/>
      <c r="MY867"/>
      <c r="MZ867"/>
      <c r="NA867"/>
      <c r="NB867"/>
      <c r="NC867"/>
      <c r="ND867"/>
      <c r="NE867"/>
      <c r="NF867"/>
      <c r="NG867"/>
      <c r="NH867"/>
      <c r="NI867"/>
      <c r="NJ867"/>
      <c r="NK867"/>
      <c r="NL867"/>
      <c r="NM867"/>
      <c r="NN867"/>
      <c r="NO867"/>
      <c r="NP867"/>
      <c r="NQ867"/>
      <c r="NR867"/>
      <c r="NS867"/>
      <c r="NT867"/>
      <c r="NU867"/>
      <c r="NV867"/>
      <c r="NW867"/>
      <c r="NX867"/>
      <c r="NY867"/>
      <c r="NZ867"/>
      <c r="OA867"/>
      <c r="OB867"/>
      <c r="OC867"/>
      <c r="OD867"/>
      <c r="OE867"/>
      <c r="OF867"/>
      <c r="OG867"/>
      <c r="OH867"/>
      <c r="OI867"/>
      <c r="OJ867"/>
      <c r="OK867"/>
      <c r="OL867"/>
      <c r="OM867"/>
      <c r="ON867"/>
      <c r="OO867"/>
      <c r="OP867"/>
      <c r="OQ867"/>
      <c r="OR867"/>
      <c r="OS867"/>
      <c r="OT867"/>
      <c r="OU867"/>
      <c r="OV867"/>
      <c r="OW867"/>
      <c r="OX867"/>
      <c r="OY867"/>
      <c r="OZ867"/>
      <c r="PA867"/>
      <c r="PB867"/>
      <c r="PC867"/>
      <c r="PD867"/>
      <c r="PE867"/>
      <c r="PF867"/>
      <c r="PG867"/>
      <c r="PH867"/>
      <c r="PI867"/>
      <c r="PJ867"/>
      <c r="PK867"/>
      <c r="PL867"/>
      <c r="PM867"/>
      <c r="PN867"/>
      <c r="PO867"/>
      <c r="PP867"/>
      <c r="PQ867"/>
      <c r="PR867"/>
      <c r="PS867"/>
      <c r="PT867"/>
      <c r="PU867"/>
      <c r="PV867"/>
      <c r="PW867"/>
      <c r="PX867"/>
      <c r="PY867"/>
      <c r="PZ867"/>
      <c r="QA867"/>
      <c r="QB867"/>
      <c r="QC867"/>
      <c r="QD867"/>
      <c r="QE867"/>
      <c r="QF867"/>
      <c r="QG867"/>
      <c r="QH867"/>
      <c r="QI867"/>
      <c r="QJ867"/>
      <c r="QK867"/>
      <c r="QL867"/>
      <c r="QM867"/>
      <c r="QN867"/>
      <c r="QO867"/>
      <c r="QP867"/>
      <c r="QQ867"/>
      <c r="QR867"/>
      <c r="QS867"/>
      <c r="QT867"/>
      <c r="QU867"/>
      <c r="QV867"/>
      <c r="QW867"/>
      <c r="QX867"/>
      <c r="QY867"/>
      <c r="QZ867"/>
      <c r="RA867"/>
      <c r="RB867"/>
      <c r="RC867"/>
      <c r="RD867"/>
      <c r="RE867"/>
      <c r="RF867"/>
      <c r="RG867"/>
      <c r="RH867"/>
      <c r="RI867"/>
      <c r="RJ867"/>
      <c r="RK867"/>
      <c r="RL867"/>
      <c r="RM867"/>
      <c r="RN867"/>
      <c r="RO867"/>
      <c r="RP867"/>
      <c r="RQ867"/>
      <c r="RR867"/>
      <c r="RS867"/>
      <c r="RT867"/>
      <c r="RU867"/>
      <c r="RV867"/>
      <c r="RW867"/>
      <c r="RX867"/>
      <c r="RY867"/>
      <c r="RZ867"/>
      <c r="SA867"/>
      <c r="SB867"/>
      <c r="SC867"/>
      <c r="SD867"/>
      <c r="SE867"/>
      <c r="SF867"/>
      <c r="SG867"/>
      <c r="SH867"/>
      <c r="SI867"/>
      <c r="SJ867"/>
      <c r="SK867"/>
      <c r="SL867"/>
      <c r="SM867"/>
      <c r="SN867"/>
      <c r="SO867"/>
      <c r="SP867"/>
      <c r="SQ867"/>
      <c r="SR867"/>
      <c r="SS867"/>
      <c r="ST867"/>
      <c r="SU867"/>
      <c r="SV867"/>
      <c r="SW867"/>
      <c r="SX867"/>
      <c r="SY867"/>
      <c r="SZ867"/>
      <c r="TA867"/>
      <c r="TB867"/>
      <c r="TC867"/>
      <c r="TD867"/>
      <c r="TE867"/>
      <c r="TF867"/>
      <c r="TG867"/>
      <c r="TH867"/>
      <c r="TI867"/>
      <c r="TJ867"/>
      <c r="TK867"/>
      <c r="TL867"/>
      <c r="TM867"/>
      <c r="TN867"/>
      <c r="TO867"/>
      <c r="TP867"/>
      <c r="TQ867"/>
      <c r="TR867"/>
      <c r="TS867"/>
      <c r="TT867"/>
      <c r="TU867"/>
      <c r="TV867"/>
      <c r="TW867"/>
      <c r="TX867"/>
      <c r="TY867"/>
      <c r="TZ867"/>
      <c r="UA867"/>
      <c r="UB867"/>
      <c r="UC867"/>
      <c r="UD867"/>
      <c r="UE867"/>
      <c r="UF867"/>
      <c r="UG867"/>
      <c r="UH867"/>
      <c r="UI867"/>
      <c r="UJ867"/>
      <c r="UK867"/>
      <c r="UL867"/>
      <c r="UM867"/>
      <c r="UN867"/>
      <c r="UO867"/>
      <c r="UP867"/>
      <c r="UQ867"/>
      <c r="UR867"/>
      <c r="US867"/>
      <c r="UT867"/>
      <c r="UU867"/>
      <c r="UV867"/>
      <c r="UW867"/>
      <c r="UX867"/>
      <c r="UY867"/>
      <c r="UZ867"/>
      <c r="VA867"/>
      <c r="VB867"/>
      <c r="VC867"/>
      <c r="VD867"/>
      <c r="VE867"/>
      <c r="VF867"/>
      <c r="VG867"/>
      <c r="VH867"/>
      <c r="VI867"/>
      <c r="VJ867"/>
      <c r="VK867"/>
      <c r="VL867"/>
      <c r="VM867"/>
      <c r="VN867"/>
      <c r="VO867"/>
      <c r="VP867"/>
      <c r="VQ867"/>
      <c r="VR867"/>
      <c r="VS867"/>
      <c r="VT867"/>
      <c r="VU867"/>
      <c r="VV867"/>
      <c r="VW867"/>
      <c r="VX867"/>
      <c r="VY867"/>
      <c r="VZ867"/>
      <c r="WA867"/>
      <c r="WB867"/>
      <c r="WC867"/>
      <c r="WD867"/>
      <c r="WE867"/>
      <c r="WF867"/>
      <c r="WG867"/>
      <c r="WH867"/>
      <c r="WI867"/>
      <c r="WJ867"/>
      <c r="WK867"/>
      <c r="WL867"/>
      <c r="WM867"/>
      <c r="WN867"/>
      <c r="WO867"/>
      <c r="WP867"/>
      <c r="WQ867"/>
      <c r="WR867"/>
      <c r="WS867"/>
      <c r="WT867"/>
      <c r="WU867"/>
      <c r="WV867"/>
      <c r="WW867"/>
      <c r="WX867"/>
      <c r="WY867"/>
      <c r="WZ867"/>
      <c r="XA867"/>
      <c r="XB867"/>
      <c r="XC867"/>
      <c r="XD867"/>
      <c r="XE867"/>
      <c r="XF867"/>
      <c r="XG867"/>
      <c r="XH867"/>
      <c r="XI867"/>
      <c r="XJ867"/>
      <c r="XK867"/>
      <c r="XL867"/>
      <c r="XM867"/>
      <c r="XN867"/>
      <c r="XO867"/>
      <c r="XP867"/>
      <c r="XQ867"/>
      <c r="XR867"/>
      <c r="XS867"/>
      <c r="XT867"/>
      <c r="XU867"/>
      <c r="XV867"/>
      <c r="XW867"/>
      <c r="XX867"/>
      <c r="XY867"/>
      <c r="XZ867"/>
      <c r="YA867"/>
      <c r="YB867"/>
      <c r="YC867"/>
      <c r="YD867"/>
      <c r="YE867"/>
      <c r="YF867"/>
      <c r="YG867"/>
      <c r="YH867"/>
      <c r="YI867"/>
      <c r="YJ867"/>
      <c r="YK867"/>
      <c r="YL867"/>
      <c r="YM867"/>
      <c r="YN867"/>
      <c r="YO867"/>
      <c r="YP867"/>
      <c r="YQ867"/>
      <c r="YR867"/>
      <c r="YS867"/>
      <c r="YT867"/>
      <c r="YU867"/>
      <c r="YV867"/>
      <c r="YW867"/>
      <c r="YX867"/>
      <c r="YY867"/>
      <c r="YZ867"/>
      <c r="ZA867"/>
      <c r="ZB867"/>
      <c r="ZC867"/>
      <c r="ZD867"/>
      <c r="ZE867"/>
      <c r="ZF867"/>
      <c r="ZG867"/>
      <c r="ZH867"/>
      <c r="ZI867"/>
      <c r="ZJ867"/>
      <c r="ZK867"/>
      <c r="ZL867"/>
      <c r="ZM867"/>
      <c r="ZN867"/>
      <c r="ZO867"/>
      <c r="ZP867"/>
      <c r="ZQ867"/>
      <c r="ZR867"/>
      <c r="ZS867"/>
      <c r="ZT867"/>
      <c r="ZU867"/>
      <c r="ZV867"/>
      <c r="ZW867"/>
      <c r="ZX867"/>
      <c r="ZY867"/>
      <c r="ZZ867"/>
      <c r="AAA867"/>
      <c r="AAB867"/>
      <c r="AAC867"/>
      <c r="AAD867"/>
      <c r="AAE867"/>
      <c r="AAF867"/>
      <c r="AAG867"/>
      <c r="AAH867"/>
      <c r="AAI867"/>
      <c r="AAJ867"/>
      <c r="AAK867"/>
      <c r="AAL867"/>
      <c r="AAM867"/>
      <c r="AAN867"/>
      <c r="AAO867"/>
      <c r="AAP867"/>
      <c r="AAQ867"/>
      <c r="AAR867"/>
      <c r="AAS867"/>
      <c r="AAT867"/>
      <c r="AAU867"/>
      <c r="AAV867"/>
      <c r="AAW867"/>
      <c r="AAX867"/>
      <c r="AAY867"/>
      <c r="AAZ867"/>
      <c r="ABA867"/>
      <c r="ABB867"/>
      <c r="ABC867"/>
      <c r="ABD867"/>
      <c r="ABE867"/>
      <c r="ABF867"/>
      <c r="ABG867"/>
      <c r="ABH867"/>
      <c r="ABI867"/>
      <c r="ABJ867"/>
      <c r="ABK867"/>
      <c r="ABL867"/>
      <c r="ABM867"/>
      <c r="ABN867"/>
      <c r="ABO867"/>
      <c r="ABP867"/>
      <c r="ABQ867"/>
      <c r="ABR867"/>
      <c r="ABS867"/>
      <c r="ABT867"/>
      <c r="ABU867"/>
      <c r="ABV867"/>
      <c r="ABW867"/>
      <c r="ABX867"/>
      <c r="ABY867"/>
      <c r="ABZ867"/>
      <c r="ACA867"/>
      <c r="ACB867"/>
      <c r="ACC867"/>
      <c r="ACD867"/>
      <c r="ACE867"/>
      <c r="ACF867"/>
      <c r="ACG867"/>
      <c r="ACH867"/>
      <c r="ACI867"/>
      <c r="ACJ867"/>
      <c r="ACK867"/>
      <c r="ACL867"/>
      <c r="ACM867"/>
      <c r="ACN867"/>
      <c r="ACO867"/>
      <c r="ACP867"/>
      <c r="ACQ867"/>
      <c r="ACR867"/>
      <c r="ACS867"/>
      <c r="ACT867"/>
      <c r="ACU867"/>
      <c r="ACV867"/>
      <c r="ACW867"/>
      <c r="ACX867"/>
      <c r="ACY867"/>
      <c r="ACZ867"/>
      <c r="ADA867"/>
      <c r="ADB867"/>
      <c r="ADC867"/>
      <c r="ADD867"/>
      <c r="ADE867"/>
      <c r="ADF867"/>
      <c r="ADG867"/>
      <c r="ADH867"/>
      <c r="ADI867"/>
      <c r="ADJ867"/>
      <c r="ADK867"/>
      <c r="ADL867"/>
      <c r="ADM867"/>
      <c r="ADN867"/>
      <c r="ADO867"/>
      <c r="ADP867"/>
      <c r="ADQ867"/>
      <c r="ADR867"/>
      <c r="ADS867"/>
      <c r="ADT867"/>
      <c r="ADU867"/>
      <c r="ADV867"/>
      <c r="ADW867"/>
      <c r="ADX867"/>
      <c r="ADY867"/>
      <c r="ADZ867"/>
      <c r="AEA867"/>
      <c r="AEB867"/>
      <c r="AEC867"/>
      <c r="AED867"/>
      <c r="AEE867"/>
      <c r="AEF867"/>
      <c r="AEG867"/>
      <c r="AEH867"/>
      <c r="AEI867"/>
      <c r="AEJ867"/>
      <c r="AEK867"/>
      <c r="AEL867"/>
      <c r="AEM867"/>
      <c r="AEN867"/>
      <c r="AEO867"/>
      <c r="AEP867"/>
      <c r="AEQ867"/>
      <c r="AER867"/>
      <c r="AES867"/>
      <c r="AET867"/>
      <c r="AEU867"/>
      <c r="AEV867"/>
      <c r="AEW867"/>
      <c r="AEX867"/>
      <c r="AEY867"/>
      <c r="AEZ867"/>
      <c r="AFA867"/>
      <c r="AFB867"/>
      <c r="AFC867"/>
      <c r="AFD867"/>
      <c r="AFE867"/>
      <c r="AFF867"/>
      <c r="AFG867"/>
      <c r="AFH867"/>
      <c r="AFI867"/>
      <c r="AFJ867"/>
      <c r="AFK867"/>
      <c r="AFL867"/>
      <c r="AFM867"/>
      <c r="AFN867"/>
      <c r="AFO867"/>
      <c r="AFP867"/>
      <c r="AFQ867"/>
      <c r="AFR867"/>
      <c r="AFS867"/>
      <c r="AFT867"/>
      <c r="AFU867"/>
      <c r="AFV867"/>
      <c r="AFW867"/>
      <c r="AFX867"/>
      <c r="AFY867"/>
      <c r="AFZ867"/>
      <c r="AGA867"/>
      <c r="AGB867"/>
      <c r="AGC867"/>
      <c r="AGD867"/>
      <c r="AGE867"/>
      <c r="AGF867"/>
      <c r="AGG867"/>
      <c r="AGH867"/>
      <c r="AGI867"/>
      <c r="AGJ867"/>
      <c r="AGK867"/>
      <c r="AGL867"/>
      <c r="AGM867"/>
      <c r="AGN867"/>
      <c r="AGO867"/>
      <c r="AGP867"/>
      <c r="AGQ867"/>
      <c r="AGR867"/>
      <c r="AGS867"/>
      <c r="AGT867"/>
      <c r="AGU867"/>
      <c r="AGV867"/>
      <c r="AGW867"/>
      <c r="AGX867"/>
      <c r="AGY867"/>
      <c r="AGZ867"/>
      <c r="AHA867"/>
      <c r="AHB867"/>
      <c r="AHC867"/>
      <c r="AHD867"/>
      <c r="AHE867"/>
      <c r="AHF867"/>
      <c r="AHG867"/>
      <c r="AHH867"/>
      <c r="AHI867"/>
      <c r="AHJ867"/>
      <c r="AHK867"/>
      <c r="AHL867"/>
      <c r="AHM867"/>
      <c r="AHN867"/>
      <c r="AHO867"/>
      <c r="AHP867"/>
      <c r="AHQ867"/>
      <c r="AHR867"/>
      <c r="AHS867"/>
      <c r="AHT867"/>
      <c r="AHU867"/>
      <c r="AHV867"/>
      <c r="AHW867"/>
      <c r="AHX867"/>
      <c r="AHY867"/>
      <c r="AHZ867"/>
      <c r="AIA867"/>
      <c r="AIB867"/>
      <c r="AIC867"/>
      <c r="AID867"/>
      <c r="AIE867"/>
      <c r="AIF867"/>
      <c r="AIG867"/>
      <c r="AIH867"/>
      <c r="AII867"/>
      <c r="AIJ867"/>
      <c r="AIK867"/>
      <c r="AIL867"/>
      <c r="AIM867"/>
      <c r="AIN867"/>
      <c r="AIO867"/>
      <c r="AIP867"/>
      <c r="AIQ867"/>
      <c r="AIR867"/>
      <c r="AIS867"/>
      <c r="AIT867"/>
      <c r="AIU867"/>
      <c r="AIV867"/>
      <c r="AIW867"/>
      <c r="AIX867"/>
      <c r="AIY867"/>
      <c r="AIZ867"/>
      <c r="AJA867"/>
      <c r="AJB867"/>
      <c r="AJC867"/>
      <c r="AJD867"/>
      <c r="AJE867"/>
      <c r="AJF867"/>
      <c r="AJG867"/>
      <c r="AJH867"/>
      <c r="AJI867"/>
      <c r="AJJ867"/>
      <c r="AJK867"/>
      <c r="AJL867"/>
      <c r="AJM867"/>
      <c r="AJN867"/>
      <c r="AJO867"/>
      <c r="AJP867"/>
      <c r="AJQ867"/>
      <c r="AJR867"/>
      <c r="AJS867"/>
      <c r="AJT867"/>
      <c r="AJU867"/>
      <c r="AJV867"/>
      <c r="AJW867"/>
      <c r="AJX867"/>
      <c r="AJY867"/>
      <c r="AJZ867"/>
      <c r="AKA867"/>
      <c r="AKB867"/>
      <c r="AKC867"/>
      <c r="AKD867"/>
      <c r="AKE867"/>
      <c r="AKF867"/>
      <c r="AKG867"/>
      <c r="AKH867"/>
      <c r="AKI867"/>
      <c r="AKJ867"/>
      <c r="AKK867"/>
      <c r="AKL867"/>
      <c r="AKM867"/>
      <c r="AKN867"/>
      <c r="AKO867"/>
      <c r="AKP867"/>
      <c r="AKQ867"/>
      <c r="AKR867"/>
      <c r="AKS867"/>
      <c r="AKT867"/>
      <c r="AKU867"/>
      <c r="AKV867"/>
      <c r="AKW867"/>
      <c r="AKX867"/>
      <c r="AKY867"/>
      <c r="AKZ867"/>
      <c r="ALA867"/>
      <c r="ALB867"/>
      <c r="ALC867"/>
      <c r="ALD867"/>
      <c r="ALE867"/>
      <c r="ALF867"/>
      <c r="ALG867"/>
      <c r="ALH867"/>
      <c r="ALI867"/>
      <c r="ALJ867"/>
      <c r="ALK867"/>
      <c r="ALL867"/>
      <c r="ALM867"/>
      <c r="ALN867"/>
      <c r="ALO867"/>
      <c r="ALP867"/>
      <c r="ALQ867"/>
      <c r="ALR867"/>
      <c r="ALS867"/>
      <c r="ALT867"/>
      <c r="ALU867"/>
      <c r="ALV867"/>
      <c r="ALW867"/>
      <c r="ALX867"/>
      <c r="ALY867"/>
      <c r="ALZ867"/>
      <c r="AMA867"/>
      <c r="AMB867"/>
      <c r="AMC867"/>
      <c r="AMD867"/>
      <c r="AME867"/>
      <c r="AMF867"/>
      <c r="AMG867"/>
      <c r="AMH867"/>
      <c r="AMI867"/>
      <c r="AMJ867"/>
    </row>
    <row r="868" spans="1:1024" ht="31.5" x14ac:dyDescent="0.25">
      <c r="A868" s="252">
        <v>4</v>
      </c>
      <c r="B868" s="253" t="s">
        <v>52</v>
      </c>
      <c r="C868" s="253">
        <v>2</v>
      </c>
      <c r="D868" s="253" t="s">
        <v>52</v>
      </c>
      <c r="E868" s="253">
        <v>48</v>
      </c>
      <c r="F868" s="254" t="s">
        <v>255</v>
      </c>
      <c r="G868" s="255" t="s">
        <v>256</v>
      </c>
      <c r="H868" s="256" t="s">
        <v>140</v>
      </c>
      <c r="I868" s="257">
        <v>4</v>
      </c>
      <c r="J868" s="258">
        <v>11.42</v>
      </c>
      <c r="K868" s="258">
        <v>1.57</v>
      </c>
      <c r="L868" s="259">
        <f t="shared" si="258"/>
        <v>12.99</v>
      </c>
      <c r="M868" s="259">
        <f t="shared" si="259"/>
        <v>51.96</v>
      </c>
      <c r="N868" s="260">
        <f t="shared" si="260"/>
        <v>0.2666</v>
      </c>
      <c r="O868" s="261">
        <f t="shared" si="261"/>
        <v>65.812535999999994</v>
      </c>
      <c r="P868" s="262">
        <f t="shared" si="262"/>
        <v>3.8185371891877964E-5</v>
      </c>
      <c r="Q868" s="242"/>
      <c r="R868" s="243"/>
      <c r="S868" s="263">
        <f t="shared" si="263"/>
        <v>0</v>
      </c>
      <c r="T868" s="263">
        <f t="shared" si="264"/>
        <v>0</v>
      </c>
      <c r="U868" s="83"/>
      <c r="V868" s="310" t="e">
        <f t="shared" si="265"/>
        <v>#DIV/0!</v>
      </c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  <c r="ML868"/>
      <c r="MM868"/>
      <c r="MN868"/>
      <c r="MO868"/>
      <c r="MP868"/>
      <c r="MQ868"/>
      <c r="MR868"/>
      <c r="MS868"/>
      <c r="MT868"/>
      <c r="MU868"/>
      <c r="MV868"/>
      <c r="MW868"/>
      <c r="MX868"/>
      <c r="MY868"/>
      <c r="MZ868"/>
      <c r="NA868"/>
      <c r="NB868"/>
      <c r="NC868"/>
      <c r="ND868"/>
      <c r="NE868"/>
      <c r="NF868"/>
      <c r="NG868"/>
      <c r="NH868"/>
      <c r="NI868"/>
      <c r="NJ868"/>
      <c r="NK868"/>
      <c r="NL868"/>
      <c r="NM868"/>
      <c r="NN868"/>
      <c r="NO868"/>
      <c r="NP868"/>
      <c r="NQ868"/>
      <c r="NR868"/>
      <c r="NS868"/>
      <c r="NT868"/>
      <c r="NU868"/>
      <c r="NV868"/>
      <c r="NW868"/>
      <c r="NX868"/>
      <c r="NY868"/>
      <c r="NZ868"/>
      <c r="OA868"/>
      <c r="OB868"/>
      <c r="OC868"/>
      <c r="OD868"/>
      <c r="OE868"/>
      <c r="OF868"/>
      <c r="OG868"/>
      <c r="OH868"/>
      <c r="OI868"/>
      <c r="OJ868"/>
      <c r="OK868"/>
      <c r="OL868"/>
      <c r="OM868"/>
      <c r="ON868"/>
      <c r="OO868"/>
      <c r="OP868"/>
      <c r="OQ868"/>
      <c r="OR868"/>
      <c r="OS868"/>
      <c r="OT868"/>
      <c r="OU868"/>
      <c r="OV868"/>
      <c r="OW868"/>
      <c r="OX868"/>
      <c r="OY868"/>
      <c r="OZ868"/>
      <c r="PA868"/>
      <c r="PB868"/>
      <c r="PC868"/>
      <c r="PD868"/>
      <c r="PE868"/>
      <c r="PF868"/>
      <c r="PG868"/>
      <c r="PH868"/>
      <c r="PI868"/>
      <c r="PJ868"/>
      <c r="PK868"/>
      <c r="PL868"/>
      <c r="PM868"/>
      <c r="PN868"/>
      <c r="PO868"/>
      <c r="PP868"/>
      <c r="PQ868"/>
      <c r="PR868"/>
      <c r="PS868"/>
      <c r="PT868"/>
      <c r="PU868"/>
      <c r="PV868"/>
      <c r="PW868"/>
      <c r="PX868"/>
      <c r="PY868"/>
      <c r="PZ868"/>
      <c r="QA868"/>
      <c r="QB868"/>
      <c r="QC868"/>
      <c r="QD868"/>
      <c r="QE868"/>
      <c r="QF868"/>
      <c r="QG868"/>
      <c r="QH868"/>
      <c r="QI868"/>
      <c r="QJ868"/>
      <c r="QK868"/>
      <c r="QL868"/>
      <c r="QM868"/>
      <c r="QN868"/>
      <c r="QO868"/>
      <c r="QP868"/>
      <c r="QQ868"/>
      <c r="QR868"/>
      <c r="QS868"/>
      <c r="QT868"/>
      <c r="QU868"/>
      <c r="QV868"/>
      <c r="QW868"/>
      <c r="QX868"/>
      <c r="QY868"/>
      <c r="QZ868"/>
      <c r="RA868"/>
      <c r="RB868"/>
      <c r="RC868"/>
      <c r="RD868"/>
      <c r="RE868"/>
      <c r="RF868"/>
      <c r="RG868"/>
      <c r="RH868"/>
      <c r="RI868"/>
      <c r="RJ868"/>
      <c r="RK868"/>
      <c r="RL868"/>
      <c r="RM868"/>
      <c r="RN868"/>
      <c r="RO868"/>
      <c r="RP868"/>
      <c r="RQ868"/>
      <c r="RR868"/>
      <c r="RS868"/>
      <c r="RT868"/>
      <c r="RU868"/>
      <c r="RV868"/>
      <c r="RW868"/>
      <c r="RX868"/>
      <c r="RY868"/>
      <c r="RZ868"/>
      <c r="SA868"/>
      <c r="SB868"/>
      <c r="SC868"/>
      <c r="SD868"/>
      <c r="SE868"/>
      <c r="SF868"/>
      <c r="SG868"/>
      <c r="SH868"/>
      <c r="SI868"/>
      <c r="SJ868"/>
      <c r="SK868"/>
      <c r="SL868"/>
      <c r="SM868"/>
      <c r="SN868"/>
      <c r="SO868"/>
      <c r="SP868"/>
      <c r="SQ868"/>
      <c r="SR868"/>
      <c r="SS868"/>
      <c r="ST868"/>
      <c r="SU868"/>
      <c r="SV868"/>
      <c r="SW868"/>
      <c r="SX868"/>
      <c r="SY868"/>
      <c r="SZ868"/>
      <c r="TA868"/>
      <c r="TB868"/>
      <c r="TC868"/>
      <c r="TD868"/>
      <c r="TE868"/>
      <c r="TF868"/>
      <c r="TG868"/>
      <c r="TH868"/>
      <c r="TI868"/>
      <c r="TJ868"/>
      <c r="TK868"/>
      <c r="TL868"/>
      <c r="TM868"/>
      <c r="TN868"/>
      <c r="TO868"/>
      <c r="TP868"/>
      <c r="TQ868"/>
      <c r="TR868"/>
      <c r="TS868"/>
      <c r="TT868"/>
      <c r="TU868"/>
      <c r="TV868"/>
      <c r="TW868"/>
      <c r="TX868"/>
      <c r="TY868"/>
      <c r="TZ868"/>
      <c r="UA868"/>
      <c r="UB868"/>
      <c r="UC868"/>
      <c r="UD868"/>
      <c r="UE868"/>
      <c r="UF868"/>
      <c r="UG868"/>
      <c r="UH868"/>
      <c r="UI868"/>
      <c r="UJ868"/>
      <c r="UK868"/>
      <c r="UL868"/>
      <c r="UM868"/>
      <c r="UN868"/>
      <c r="UO868"/>
      <c r="UP868"/>
      <c r="UQ868"/>
      <c r="UR868"/>
      <c r="US868"/>
      <c r="UT868"/>
      <c r="UU868"/>
      <c r="UV868"/>
      <c r="UW868"/>
      <c r="UX868"/>
      <c r="UY868"/>
      <c r="UZ868"/>
      <c r="VA868"/>
      <c r="VB868"/>
      <c r="VC868"/>
      <c r="VD868"/>
      <c r="VE868"/>
      <c r="VF868"/>
      <c r="VG868"/>
      <c r="VH868"/>
      <c r="VI868"/>
      <c r="VJ868"/>
      <c r="VK868"/>
      <c r="VL868"/>
      <c r="VM868"/>
      <c r="VN868"/>
      <c r="VO868"/>
      <c r="VP868"/>
      <c r="VQ868"/>
      <c r="VR868"/>
      <c r="VS868"/>
      <c r="VT868"/>
      <c r="VU868"/>
      <c r="VV868"/>
      <c r="VW868"/>
      <c r="VX868"/>
      <c r="VY868"/>
      <c r="VZ868"/>
      <c r="WA868"/>
      <c r="WB868"/>
      <c r="WC868"/>
      <c r="WD868"/>
      <c r="WE868"/>
      <c r="WF868"/>
      <c r="WG868"/>
      <c r="WH868"/>
      <c r="WI868"/>
      <c r="WJ868"/>
      <c r="WK868"/>
      <c r="WL868"/>
      <c r="WM868"/>
      <c r="WN868"/>
      <c r="WO868"/>
      <c r="WP868"/>
      <c r="WQ868"/>
      <c r="WR868"/>
      <c r="WS868"/>
      <c r="WT868"/>
      <c r="WU868"/>
      <c r="WV868"/>
      <c r="WW868"/>
      <c r="WX868"/>
      <c r="WY868"/>
      <c r="WZ868"/>
      <c r="XA868"/>
      <c r="XB868"/>
      <c r="XC868"/>
      <c r="XD868"/>
      <c r="XE868"/>
      <c r="XF868"/>
      <c r="XG868"/>
      <c r="XH868"/>
      <c r="XI868"/>
      <c r="XJ868"/>
      <c r="XK868"/>
      <c r="XL868"/>
      <c r="XM868"/>
      <c r="XN868"/>
      <c r="XO868"/>
      <c r="XP868"/>
      <c r="XQ868"/>
      <c r="XR868"/>
      <c r="XS868"/>
      <c r="XT868"/>
      <c r="XU868"/>
      <c r="XV868"/>
      <c r="XW868"/>
      <c r="XX868"/>
      <c r="XY868"/>
      <c r="XZ868"/>
      <c r="YA868"/>
      <c r="YB868"/>
      <c r="YC868"/>
      <c r="YD868"/>
      <c r="YE868"/>
      <c r="YF868"/>
      <c r="YG868"/>
      <c r="YH868"/>
      <c r="YI868"/>
      <c r="YJ868"/>
      <c r="YK868"/>
      <c r="YL868"/>
      <c r="YM868"/>
      <c r="YN868"/>
      <c r="YO868"/>
      <c r="YP868"/>
      <c r="YQ868"/>
      <c r="YR868"/>
      <c r="YS868"/>
      <c r="YT868"/>
      <c r="YU868"/>
      <c r="YV868"/>
      <c r="YW868"/>
      <c r="YX868"/>
      <c r="YY868"/>
      <c r="YZ868"/>
      <c r="ZA868"/>
      <c r="ZB868"/>
      <c r="ZC868"/>
      <c r="ZD868"/>
      <c r="ZE868"/>
      <c r="ZF868"/>
      <c r="ZG868"/>
      <c r="ZH868"/>
      <c r="ZI868"/>
      <c r="ZJ868"/>
      <c r="ZK868"/>
      <c r="ZL868"/>
      <c r="ZM868"/>
      <c r="ZN868"/>
      <c r="ZO868"/>
      <c r="ZP868"/>
      <c r="ZQ868"/>
      <c r="ZR868"/>
      <c r="ZS868"/>
      <c r="ZT868"/>
      <c r="ZU868"/>
      <c r="ZV868"/>
      <c r="ZW868"/>
      <c r="ZX868"/>
      <c r="ZY868"/>
      <c r="ZZ868"/>
      <c r="AAA868"/>
      <c r="AAB868"/>
      <c r="AAC868"/>
      <c r="AAD868"/>
      <c r="AAE868"/>
      <c r="AAF868"/>
      <c r="AAG868"/>
      <c r="AAH868"/>
      <c r="AAI868"/>
      <c r="AAJ868"/>
      <c r="AAK868"/>
      <c r="AAL868"/>
      <c r="AAM868"/>
      <c r="AAN868"/>
      <c r="AAO868"/>
      <c r="AAP868"/>
      <c r="AAQ868"/>
      <c r="AAR868"/>
      <c r="AAS868"/>
      <c r="AAT868"/>
      <c r="AAU868"/>
      <c r="AAV868"/>
      <c r="AAW868"/>
      <c r="AAX868"/>
      <c r="AAY868"/>
      <c r="AAZ868"/>
      <c r="ABA868"/>
      <c r="ABB868"/>
      <c r="ABC868"/>
      <c r="ABD868"/>
      <c r="ABE868"/>
      <c r="ABF868"/>
      <c r="ABG868"/>
      <c r="ABH868"/>
      <c r="ABI868"/>
      <c r="ABJ868"/>
      <c r="ABK868"/>
      <c r="ABL868"/>
      <c r="ABM868"/>
      <c r="ABN868"/>
      <c r="ABO868"/>
      <c r="ABP868"/>
      <c r="ABQ868"/>
      <c r="ABR868"/>
      <c r="ABS868"/>
      <c r="ABT868"/>
      <c r="ABU868"/>
      <c r="ABV868"/>
      <c r="ABW868"/>
      <c r="ABX868"/>
      <c r="ABY868"/>
      <c r="ABZ868"/>
      <c r="ACA868"/>
      <c r="ACB868"/>
      <c r="ACC868"/>
      <c r="ACD868"/>
      <c r="ACE868"/>
      <c r="ACF868"/>
      <c r="ACG868"/>
      <c r="ACH868"/>
      <c r="ACI868"/>
      <c r="ACJ868"/>
      <c r="ACK868"/>
      <c r="ACL868"/>
      <c r="ACM868"/>
      <c r="ACN868"/>
      <c r="ACO868"/>
      <c r="ACP868"/>
      <c r="ACQ868"/>
      <c r="ACR868"/>
      <c r="ACS868"/>
      <c r="ACT868"/>
      <c r="ACU868"/>
      <c r="ACV868"/>
      <c r="ACW868"/>
      <c r="ACX868"/>
      <c r="ACY868"/>
      <c r="ACZ868"/>
      <c r="ADA868"/>
      <c r="ADB868"/>
      <c r="ADC868"/>
      <c r="ADD868"/>
      <c r="ADE868"/>
      <c r="ADF868"/>
      <c r="ADG868"/>
      <c r="ADH868"/>
      <c r="ADI868"/>
      <c r="ADJ868"/>
      <c r="ADK868"/>
      <c r="ADL868"/>
      <c r="ADM868"/>
      <c r="ADN868"/>
      <c r="ADO868"/>
      <c r="ADP868"/>
      <c r="ADQ868"/>
      <c r="ADR868"/>
      <c r="ADS868"/>
      <c r="ADT868"/>
      <c r="ADU868"/>
      <c r="ADV868"/>
      <c r="ADW868"/>
      <c r="ADX868"/>
      <c r="ADY868"/>
      <c r="ADZ868"/>
      <c r="AEA868"/>
      <c r="AEB868"/>
      <c r="AEC868"/>
      <c r="AED868"/>
      <c r="AEE868"/>
      <c r="AEF868"/>
      <c r="AEG868"/>
      <c r="AEH868"/>
      <c r="AEI868"/>
      <c r="AEJ868"/>
      <c r="AEK868"/>
      <c r="AEL868"/>
      <c r="AEM868"/>
      <c r="AEN868"/>
      <c r="AEO868"/>
      <c r="AEP868"/>
      <c r="AEQ868"/>
      <c r="AER868"/>
      <c r="AES868"/>
      <c r="AET868"/>
      <c r="AEU868"/>
      <c r="AEV868"/>
      <c r="AEW868"/>
      <c r="AEX868"/>
      <c r="AEY868"/>
      <c r="AEZ868"/>
      <c r="AFA868"/>
      <c r="AFB868"/>
      <c r="AFC868"/>
      <c r="AFD868"/>
      <c r="AFE868"/>
      <c r="AFF868"/>
      <c r="AFG868"/>
      <c r="AFH868"/>
      <c r="AFI868"/>
      <c r="AFJ868"/>
      <c r="AFK868"/>
      <c r="AFL868"/>
      <c r="AFM868"/>
      <c r="AFN868"/>
      <c r="AFO868"/>
      <c r="AFP868"/>
      <c r="AFQ868"/>
      <c r="AFR868"/>
      <c r="AFS868"/>
      <c r="AFT868"/>
      <c r="AFU868"/>
      <c r="AFV868"/>
      <c r="AFW868"/>
      <c r="AFX868"/>
      <c r="AFY868"/>
      <c r="AFZ868"/>
      <c r="AGA868"/>
      <c r="AGB868"/>
      <c r="AGC868"/>
      <c r="AGD868"/>
      <c r="AGE868"/>
      <c r="AGF868"/>
      <c r="AGG868"/>
      <c r="AGH868"/>
      <c r="AGI868"/>
      <c r="AGJ868"/>
      <c r="AGK868"/>
      <c r="AGL868"/>
      <c r="AGM868"/>
      <c r="AGN868"/>
      <c r="AGO868"/>
      <c r="AGP868"/>
      <c r="AGQ868"/>
      <c r="AGR868"/>
      <c r="AGS868"/>
      <c r="AGT868"/>
      <c r="AGU868"/>
      <c r="AGV868"/>
      <c r="AGW868"/>
      <c r="AGX868"/>
      <c r="AGY868"/>
      <c r="AGZ868"/>
      <c r="AHA868"/>
      <c r="AHB868"/>
      <c r="AHC868"/>
      <c r="AHD868"/>
      <c r="AHE868"/>
      <c r="AHF868"/>
      <c r="AHG868"/>
      <c r="AHH868"/>
      <c r="AHI868"/>
      <c r="AHJ868"/>
      <c r="AHK868"/>
      <c r="AHL868"/>
      <c r="AHM868"/>
      <c r="AHN868"/>
      <c r="AHO868"/>
      <c r="AHP868"/>
      <c r="AHQ868"/>
      <c r="AHR868"/>
      <c r="AHS868"/>
      <c r="AHT868"/>
      <c r="AHU868"/>
      <c r="AHV868"/>
      <c r="AHW868"/>
      <c r="AHX868"/>
      <c r="AHY868"/>
      <c r="AHZ868"/>
      <c r="AIA868"/>
      <c r="AIB868"/>
      <c r="AIC868"/>
      <c r="AID868"/>
      <c r="AIE868"/>
      <c r="AIF868"/>
      <c r="AIG868"/>
      <c r="AIH868"/>
      <c r="AII868"/>
      <c r="AIJ868"/>
      <c r="AIK868"/>
      <c r="AIL868"/>
      <c r="AIM868"/>
      <c r="AIN868"/>
      <c r="AIO868"/>
      <c r="AIP868"/>
      <c r="AIQ868"/>
      <c r="AIR868"/>
      <c r="AIS868"/>
      <c r="AIT868"/>
      <c r="AIU868"/>
      <c r="AIV868"/>
      <c r="AIW868"/>
      <c r="AIX868"/>
      <c r="AIY868"/>
      <c r="AIZ868"/>
      <c r="AJA868"/>
      <c r="AJB868"/>
      <c r="AJC868"/>
      <c r="AJD868"/>
      <c r="AJE868"/>
      <c r="AJF868"/>
      <c r="AJG868"/>
      <c r="AJH868"/>
      <c r="AJI868"/>
      <c r="AJJ868"/>
      <c r="AJK868"/>
      <c r="AJL868"/>
      <c r="AJM868"/>
      <c r="AJN868"/>
      <c r="AJO868"/>
      <c r="AJP868"/>
      <c r="AJQ868"/>
      <c r="AJR868"/>
      <c r="AJS868"/>
      <c r="AJT868"/>
      <c r="AJU868"/>
      <c r="AJV868"/>
      <c r="AJW868"/>
      <c r="AJX868"/>
      <c r="AJY868"/>
      <c r="AJZ868"/>
      <c r="AKA868"/>
      <c r="AKB868"/>
      <c r="AKC868"/>
      <c r="AKD868"/>
      <c r="AKE868"/>
      <c r="AKF868"/>
      <c r="AKG868"/>
      <c r="AKH868"/>
      <c r="AKI868"/>
      <c r="AKJ868"/>
      <c r="AKK868"/>
      <c r="AKL868"/>
      <c r="AKM868"/>
      <c r="AKN868"/>
      <c r="AKO868"/>
      <c r="AKP868"/>
      <c r="AKQ868"/>
      <c r="AKR868"/>
      <c r="AKS868"/>
      <c r="AKT868"/>
      <c r="AKU868"/>
      <c r="AKV868"/>
      <c r="AKW868"/>
      <c r="AKX868"/>
      <c r="AKY868"/>
      <c r="AKZ868"/>
      <c r="ALA868"/>
      <c r="ALB868"/>
      <c r="ALC868"/>
      <c r="ALD868"/>
      <c r="ALE868"/>
      <c r="ALF868"/>
      <c r="ALG868"/>
      <c r="ALH868"/>
      <c r="ALI868"/>
      <c r="ALJ868"/>
      <c r="ALK868"/>
      <c r="ALL868"/>
      <c r="ALM868"/>
      <c r="ALN868"/>
      <c r="ALO868"/>
      <c r="ALP868"/>
      <c r="ALQ868"/>
      <c r="ALR868"/>
      <c r="ALS868"/>
      <c r="ALT868"/>
      <c r="ALU868"/>
      <c r="ALV868"/>
      <c r="ALW868"/>
      <c r="ALX868"/>
      <c r="ALY868"/>
      <c r="ALZ868"/>
      <c r="AMA868"/>
      <c r="AMB868"/>
      <c r="AMC868"/>
      <c r="AMD868"/>
      <c r="AME868"/>
      <c r="AMF868"/>
      <c r="AMG868"/>
      <c r="AMH868"/>
      <c r="AMI868"/>
      <c r="AMJ868"/>
    </row>
    <row r="869" spans="1:1024" ht="47.25" x14ac:dyDescent="0.25">
      <c r="A869" s="252">
        <v>4</v>
      </c>
      <c r="B869" s="253" t="s">
        <v>52</v>
      </c>
      <c r="C869" s="253">
        <v>2</v>
      </c>
      <c r="D869" s="253" t="s">
        <v>52</v>
      </c>
      <c r="E869" s="253">
        <v>49</v>
      </c>
      <c r="F869" s="254">
        <v>95749</v>
      </c>
      <c r="G869" s="255" t="s">
        <v>277</v>
      </c>
      <c r="H869" s="256" t="s">
        <v>86</v>
      </c>
      <c r="I869" s="257">
        <v>6</v>
      </c>
      <c r="J869" s="258">
        <v>10.220000000000001</v>
      </c>
      <c r="K869" s="258">
        <v>4.84</v>
      </c>
      <c r="L869" s="259">
        <f t="shared" si="258"/>
        <v>15.06</v>
      </c>
      <c r="M869" s="259">
        <f t="shared" si="259"/>
        <v>90.36</v>
      </c>
      <c r="N869" s="260">
        <f t="shared" si="260"/>
        <v>0.2666</v>
      </c>
      <c r="O869" s="261">
        <f t="shared" si="261"/>
        <v>114.44997599999999</v>
      </c>
      <c r="P869" s="262">
        <f t="shared" si="262"/>
        <v>6.6405508163011804E-5</v>
      </c>
      <c r="Q869" s="242"/>
      <c r="R869" s="243"/>
      <c r="S869" s="263">
        <f t="shared" si="263"/>
        <v>0</v>
      </c>
      <c r="T869" s="263">
        <f t="shared" si="264"/>
        <v>0</v>
      </c>
      <c r="U869" s="83"/>
      <c r="V869" s="310" t="e">
        <f t="shared" si="265"/>
        <v>#DIV/0!</v>
      </c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  <c r="ML869"/>
      <c r="MM869"/>
      <c r="MN869"/>
      <c r="MO869"/>
      <c r="MP869"/>
      <c r="MQ869"/>
      <c r="MR869"/>
      <c r="MS869"/>
      <c r="MT869"/>
      <c r="MU869"/>
      <c r="MV869"/>
      <c r="MW869"/>
      <c r="MX869"/>
      <c r="MY869"/>
      <c r="MZ869"/>
      <c r="NA869"/>
      <c r="NB869"/>
      <c r="NC869"/>
      <c r="ND869"/>
      <c r="NE869"/>
      <c r="NF869"/>
      <c r="NG869"/>
      <c r="NH869"/>
      <c r="NI869"/>
      <c r="NJ869"/>
      <c r="NK869"/>
      <c r="NL869"/>
      <c r="NM869"/>
      <c r="NN869"/>
      <c r="NO869"/>
      <c r="NP869"/>
      <c r="NQ869"/>
      <c r="NR869"/>
      <c r="NS869"/>
      <c r="NT869"/>
      <c r="NU869"/>
      <c r="NV869"/>
      <c r="NW869"/>
      <c r="NX869"/>
      <c r="NY869"/>
      <c r="NZ869"/>
      <c r="OA869"/>
      <c r="OB869"/>
      <c r="OC869"/>
      <c r="OD869"/>
      <c r="OE869"/>
      <c r="OF869"/>
      <c r="OG869"/>
      <c r="OH869"/>
      <c r="OI869"/>
      <c r="OJ869"/>
      <c r="OK869"/>
      <c r="OL869"/>
      <c r="OM869"/>
      <c r="ON869"/>
      <c r="OO869"/>
      <c r="OP869"/>
      <c r="OQ869"/>
      <c r="OR869"/>
      <c r="OS869"/>
      <c r="OT869"/>
      <c r="OU869"/>
      <c r="OV869"/>
      <c r="OW869"/>
      <c r="OX869"/>
      <c r="OY869"/>
      <c r="OZ869"/>
      <c r="PA869"/>
      <c r="PB869"/>
      <c r="PC869"/>
      <c r="PD869"/>
      <c r="PE869"/>
      <c r="PF869"/>
      <c r="PG869"/>
      <c r="PH869"/>
      <c r="PI869"/>
      <c r="PJ869"/>
      <c r="PK869"/>
      <c r="PL869"/>
      <c r="PM869"/>
      <c r="PN869"/>
      <c r="PO869"/>
      <c r="PP869"/>
      <c r="PQ869"/>
      <c r="PR869"/>
      <c r="PS869"/>
      <c r="PT869"/>
      <c r="PU869"/>
      <c r="PV869"/>
      <c r="PW869"/>
      <c r="PX869"/>
      <c r="PY869"/>
      <c r="PZ869"/>
      <c r="QA869"/>
      <c r="QB869"/>
      <c r="QC869"/>
      <c r="QD869"/>
      <c r="QE869"/>
      <c r="QF869"/>
      <c r="QG869"/>
      <c r="QH869"/>
      <c r="QI869"/>
      <c r="QJ869"/>
      <c r="QK869"/>
      <c r="QL869"/>
      <c r="QM869"/>
      <c r="QN869"/>
      <c r="QO869"/>
      <c r="QP869"/>
      <c r="QQ869"/>
      <c r="QR869"/>
      <c r="QS869"/>
      <c r="QT869"/>
      <c r="QU869"/>
      <c r="QV869"/>
      <c r="QW869"/>
      <c r="QX869"/>
      <c r="QY869"/>
      <c r="QZ869"/>
      <c r="RA869"/>
      <c r="RB869"/>
      <c r="RC869"/>
      <c r="RD869"/>
      <c r="RE869"/>
      <c r="RF869"/>
      <c r="RG869"/>
      <c r="RH869"/>
      <c r="RI869"/>
      <c r="RJ869"/>
      <c r="RK869"/>
      <c r="RL869"/>
      <c r="RM869"/>
      <c r="RN869"/>
      <c r="RO869"/>
      <c r="RP869"/>
      <c r="RQ869"/>
      <c r="RR869"/>
      <c r="RS869"/>
      <c r="RT869"/>
      <c r="RU869"/>
      <c r="RV869"/>
      <c r="RW869"/>
      <c r="RX869"/>
      <c r="RY869"/>
      <c r="RZ869"/>
      <c r="SA869"/>
      <c r="SB869"/>
      <c r="SC869"/>
      <c r="SD869"/>
      <c r="SE869"/>
      <c r="SF869"/>
      <c r="SG869"/>
      <c r="SH869"/>
      <c r="SI869"/>
      <c r="SJ869"/>
      <c r="SK869"/>
      <c r="SL869"/>
      <c r="SM869"/>
      <c r="SN869"/>
      <c r="SO869"/>
      <c r="SP869"/>
      <c r="SQ869"/>
      <c r="SR869"/>
      <c r="SS869"/>
      <c r="ST869"/>
      <c r="SU869"/>
      <c r="SV869"/>
      <c r="SW869"/>
      <c r="SX869"/>
      <c r="SY869"/>
      <c r="SZ869"/>
      <c r="TA869"/>
      <c r="TB869"/>
      <c r="TC869"/>
      <c r="TD869"/>
      <c r="TE869"/>
      <c r="TF869"/>
      <c r="TG869"/>
      <c r="TH869"/>
      <c r="TI869"/>
      <c r="TJ869"/>
      <c r="TK869"/>
      <c r="TL869"/>
      <c r="TM869"/>
      <c r="TN869"/>
      <c r="TO869"/>
      <c r="TP869"/>
      <c r="TQ869"/>
      <c r="TR869"/>
      <c r="TS869"/>
      <c r="TT869"/>
      <c r="TU869"/>
      <c r="TV869"/>
      <c r="TW869"/>
      <c r="TX869"/>
      <c r="TY869"/>
      <c r="TZ869"/>
      <c r="UA869"/>
      <c r="UB869"/>
      <c r="UC869"/>
      <c r="UD869"/>
      <c r="UE869"/>
      <c r="UF869"/>
      <c r="UG869"/>
      <c r="UH869"/>
      <c r="UI869"/>
      <c r="UJ869"/>
      <c r="UK869"/>
      <c r="UL869"/>
      <c r="UM869"/>
      <c r="UN869"/>
      <c r="UO869"/>
      <c r="UP869"/>
      <c r="UQ869"/>
      <c r="UR869"/>
      <c r="US869"/>
      <c r="UT869"/>
      <c r="UU869"/>
      <c r="UV869"/>
      <c r="UW869"/>
      <c r="UX869"/>
      <c r="UY869"/>
      <c r="UZ869"/>
      <c r="VA869"/>
      <c r="VB869"/>
      <c r="VC869"/>
      <c r="VD869"/>
      <c r="VE869"/>
      <c r="VF869"/>
      <c r="VG869"/>
      <c r="VH869"/>
      <c r="VI869"/>
      <c r="VJ869"/>
      <c r="VK869"/>
      <c r="VL869"/>
      <c r="VM869"/>
      <c r="VN869"/>
      <c r="VO869"/>
      <c r="VP869"/>
      <c r="VQ869"/>
      <c r="VR869"/>
      <c r="VS869"/>
      <c r="VT869"/>
      <c r="VU869"/>
      <c r="VV869"/>
      <c r="VW869"/>
      <c r="VX869"/>
      <c r="VY869"/>
      <c r="VZ869"/>
      <c r="WA869"/>
      <c r="WB869"/>
      <c r="WC869"/>
      <c r="WD869"/>
      <c r="WE869"/>
      <c r="WF869"/>
      <c r="WG869"/>
      <c r="WH869"/>
      <c r="WI869"/>
      <c r="WJ869"/>
      <c r="WK869"/>
      <c r="WL869"/>
      <c r="WM869"/>
      <c r="WN869"/>
      <c r="WO869"/>
      <c r="WP869"/>
      <c r="WQ869"/>
      <c r="WR869"/>
      <c r="WS869"/>
      <c r="WT869"/>
      <c r="WU869"/>
      <c r="WV869"/>
      <c r="WW869"/>
      <c r="WX869"/>
      <c r="WY869"/>
      <c r="WZ869"/>
      <c r="XA869"/>
      <c r="XB869"/>
      <c r="XC869"/>
      <c r="XD869"/>
      <c r="XE869"/>
      <c r="XF869"/>
      <c r="XG869"/>
      <c r="XH869"/>
      <c r="XI869"/>
      <c r="XJ869"/>
      <c r="XK869"/>
      <c r="XL869"/>
      <c r="XM869"/>
      <c r="XN869"/>
      <c r="XO869"/>
      <c r="XP869"/>
      <c r="XQ869"/>
      <c r="XR869"/>
      <c r="XS869"/>
      <c r="XT869"/>
      <c r="XU869"/>
      <c r="XV869"/>
      <c r="XW869"/>
      <c r="XX869"/>
      <c r="XY869"/>
      <c r="XZ869"/>
      <c r="YA869"/>
      <c r="YB869"/>
      <c r="YC869"/>
      <c r="YD869"/>
      <c r="YE869"/>
      <c r="YF869"/>
      <c r="YG869"/>
      <c r="YH869"/>
      <c r="YI869"/>
      <c r="YJ869"/>
      <c r="YK869"/>
      <c r="YL869"/>
      <c r="YM869"/>
      <c r="YN869"/>
      <c r="YO869"/>
      <c r="YP869"/>
      <c r="YQ869"/>
      <c r="YR869"/>
      <c r="YS869"/>
      <c r="YT869"/>
      <c r="YU869"/>
      <c r="YV869"/>
      <c r="YW869"/>
      <c r="YX869"/>
      <c r="YY869"/>
      <c r="YZ869"/>
      <c r="ZA869"/>
      <c r="ZB869"/>
      <c r="ZC869"/>
      <c r="ZD869"/>
      <c r="ZE869"/>
      <c r="ZF869"/>
      <c r="ZG869"/>
      <c r="ZH869"/>
      <c r="ZI869"/>
      <c r="ZJ869"/>
      <c r="ZK869"/>
      <c r="ZL869"/>
      <c r="ZM869"/>
      <c r="ZN869"/>
      <c r="ZO869"/>
      <c r="ZP869"/>
      <c r="ZQ869"/>
      <c r="ZR869"/>
      <c r="ZS869"/>
      <c r="ZT869"/>
      <c r="ZU869"/>
      <c r="ZV869"/>
      <c r="ZW869"/>
      <c r="ZX869"/>
      <c r="ZY869"/>
      <c r="ZZ869"/>
      <c r="AAA869"/>
      <c r="AAB869"/>
      <c r="AAC869"/>
      <c r="AAD869"/>
      <c r="AAE869"/>
      <c r="AAF869"/>
      <c r="AAG869"/>
      <c r="AAH869"/>
      <c r="AAI869"/>
      <c r="AAJ869"/>
      <c r="AAK869"/>
      <c r="AAL869"/>
      <c r="AAM869"/>
      <c r="AAN869"/>
      <c r="AAO869"/>
      <c r="AAP869"/>
      <c r="AAQ869"/>
      <c r="AAR869"/>
      <c r="AAS869"/>
      <c r="AAT869"/>
      <c r="AAU869"/>
      <c r="AAV869"/>
      <c r="AAW869"/>
      <c r="AAX869"/>
      <c r="AAY869"/>
      <c r="AAZ869"/>
      <c r="ABA869"/>
      <c r="ABB869"/>
      <c r="ABC869"/>
      <c r="ABD869"/>
      <c r="ABE869"/>
      <c r="ABF869"/>
      <c r="ABG869"/>
      <c r="ABH869"/>
      <c r="ABI869"/>
      <c r="ABJ869"/>
      <c r="ABK869"/>
      <c r="ABL869"/>
      <c r="ABM869"/>
      <c r="ABN869"/>
      <c r="ABO869"/>
      <c r="ABP869"/>
      <c r="ABQ869"/>
      <c r="ABR869"/>
      <c r="ABS869"/>
      <c r="ABT869"/>
      <c r="ABU869"/>
      <c r="ABV869"/>
      <c r="ABW869"/>
      <c r="ABX869"/>
      <c r="ABY869"/>
      <c r="ABZ869"/>
      <c r="ACA869"/>
      <c r="ACB869"/>
      <c r="ACC869"/>
      <c r="ACD869"/>
      <c r="ACE869"/>
      <c r="ACF869"/>
      <c r="ACG869"/>
      <c r="ACH869"/>
      <c r="ACI869"/>
      <c r="ACJ869"/>
      <c r="ACK869"/>
      <c r="ACL869"/>
      <c r="ACM869"/>
      <c r="ACN869"/>
      <c r="ACO869"/>
      <c r="ACP869"/>
      <c r="ACQ869"/>
      <c r="ACR869"/>
      <c r="ACS869"/>
      <c r="ACT869"/>
      <c r="ACU869"/>
      <c r="ACV869"/>
      <c r="ACW869"/>
      <c r="ACX869"/>
      <c r="ACY869"/>
      <c r="ACZ869"/>
      <c r="ADA869"/>
      <c r="ADB869"/>
      <c r="ADC869"/>
      <c r="ADD869"/>
      <c r="ADE869"/>
      <c r="ADF869"/>
      <c r="ADG869"/>
      <c r="ADH869"/>
      <c r="ADI869"/>
      <c r="ADJ869"/>
      <c r="ADK869"/>
      <c r="ADL869"/>
      <c r="ADM869"/>
      <c r="ADN869"/>
      <c r="ADO869"/>
      <c r="ADP869"/>
      <c r="ADQ869"/>
      <c r="ADR869"/>
      <c r="ADS869"/>
      <c r="ADT869"/>
      <c r="ADU869"/>
      <c r="ADV869"/>
      <c r="ADW869"/>
      <c r="ADX869"/>
      <c r="ADY869"/>
      <c r="ADZ869"/>
      <c r="AEA869"/>
      <c r="AEB869"/>
      <c r="AEC869"/>
      <c r="AED869"/>
      <c r="AEE869"/>
      <c r="AEF869"/>
      <c r="AEG869"/>
      <c r="AEH869"/>
      <c r="AEI869"/>
      <c r="AEJ869"/>
      <c r="AEK869"/>
      <c r="AEL869"/>
      <c r="AEM869"/>
      <c r="AEN869"/>
      <c r="AEO869"/>
      <c r="AEP869"/>
      <c r="AEQ869"/>
      <c r="AER869"/>
      <c r="AES869"/>
      <c r="AET869"/>
      <c r="AEU869"/>
      <c r="AEV869"/>
      <c r="AEW869"/>
      <c r="AEX869"/>
      <c r="AEY869"/>
      <c r="AEZ869"/>
      <c r="AFA869"/>
      <c r="AFB869"/>
      <c r="AFC869"/>
      <c r="AFD869"/>
      <c r="AFE869"/>
      <c r="AFF869"/>
      <c r="AFG869"/>
      <c r="AFH869"/>
      <c r="AFI869"/>
      <c r="AFJ869"/>
      <c r="AFK869"/>
      <c r="AFL869"/>
      <c r="AFM869"/>
      <c r="AFN869"/>
      <c r="AFO869"/>
      <c r="AFP869"/>
      <c r="AFQ869"/>
      <c r="AFR869"/>
      <c r="AFS869"/>
      <c r="AFT869"/>
      <c r="AFU869"/>
      <c r="AFV869"/>
      <c r="AFW869"/>
      <c r="AFX869"/>
      <c r="AFY869"/>
      <c r="AFZ869"/>
      <c r="AGA869"/>
      <c r="AGB869"/>
      <c r="AGC869"/>
      <c r="AGD869"/>
      <c r="AGE869"/>
      <c r="AGF869"/>
      <c r="AGG869"/>
      <c r="AGH869"/>
      <c r="AGI869"/>
      <c r="AGJ869"/>
      <c r="AGK869"/>
      <c r="AGL869"/>
      <c r="AGM869"/>
      <c r="AGN869"/>
      <c r="AGO869"/>
      <c r="AGP869"/>
      <c r="AGQ869"/>
      <c r="AGR869"/>
      <c r="AGS869"/>
      <c r="AGT869"/>
      <c r="AGU869"/>
      <c r="AGV869"/>
      <c r="AGW869"/>
      <c r="AGX869"/>
      <c r="AGY869"/>
      <c r="AGZ869"/>
      <c r="AHA869"/>
      <c r="AHB869"/>
      <c r="AHC869"/>
      <c r="AHD869"/>
      <c r="AHE869"/>
      <c r="AHF869"/>
      <c r="AHG869"/>
      <c r="AHH869"/>
      <c r="AHI869"/>
      <c r="AHJ869"/>
      <c r="AHK869"/>
      <c r="AHL869"/>
      <c r="AHM869"/>
      <c r="AHN869"/>
      <c r="AHO869"/>
      <c r="AHP869"/>
      <c r="AHQ869"/>
      <c r="AHR869"/>
      <c r="AHS869"/>
      <c r="AHT869"/>
      <c r="AHU869"/>
      <c r="AHV869"/>
      <c r="AHW869"/>
      <c r="AHX869"/>
      <c r="AHY869"/>
      <c r="AHZ869"/>
      <c r="AIA869"/>
      <c r="AIB869"/>
      <c r="AIC869"/>
      <c r="AID869"/>
      <c r="AIE869"/>
      <c r="AIF869"/>
      <c r="AIG869"/>
      <c r="AIH869"/>
      <c r="AII869"/>
      <c r="AIJ869"/>
      <c r="AIK869"/>
      <c r="AIL869"/>
      <c r="AIM869"/>
      <c r="AIN869"/>
      <c r="AIO869"/>
      <c r="AIP869"/>
      <c r="AIQ869"/>
      <c r="AIR869"/>
      <c r="AIS869"/>
      <c r="AIT869"/>
      <c r="AIU869"/>
      <c r="AIV869"/>
      <c r="AIW869"/>
      <c r="AIX869"/>
      <c r="AIY869"/>
      <c r="AIZ869"/>
      <c r="AJA869"/>
      <c r="AJB869"/>
      <c r="AJC869"/>
      <c r="AJD869"/>
      <c r="AJE869"/>
      <c r="AJF869"/>
      <c r="AJG869"/>
      <c r="AJH869"/>
      <c r="AJI869"/>
      <c r="AJJ869"/>
      <c r="AJK869"/>
      <c r="AJL869"/>
      <c r="AJM869"/>
      <c r="AJN869"/>
      <c r="AJO869"/>
      <c r="AJP869"/>
      <c r="AJQ869"/>
      <c r="AJR869"/>
      <c r="AJS869"/>
      <c r="AJT869"/>
      <c r="AJU869"/>
      <c r="AJV869"/>
      <c r="AJW869"/>
      <c r="AJX869"/>
      <c r="AJY869"/>
      <c r="AJZ869"/>
      <c r="AKA869"/>
      <c r="AKB869"/>
      <c r="AKC869"/>
      <c r="AKD869"/>
      <c r="AKE869"/>
      <c r="AKF869"/>
      <c r="AKG869"/>
      <c r="AKH869"/>
      <c r="AKI869"/>
      <c r="AKJ869"/>
      <c r="AKK869"/>
      <c r="AKL869"/>
      <c r="AKM869"/>
      <c r="AKN869"/>
      <c r="AKO869"/>
      <c r="AKP869"/>
      <c r="AKQ869"/>
      <c r="AKR869"/>
      <c r="AKS869"/>
      <c r="AKT869"/>
      <c r="AKU869"/>
      <c r="AKV869"/>
      <c r="AKW869"/>
      <c r="AKX869"/>
      <c r="AKY869"/>
      <c r="AKZ869"/>
      <c r="ALA869"/>
      <c r="ALB869"/>
      <c r="ALC869"/>
      <c r="ALD869"/>
      <c r="ALE869"/>
      <c r="ALF869"/>
      <c r="ALG869"/>
      <c r="ALH869"/>
      <c r="ALI869"/>
      <c r="ALJ869"/>
      <c r="ALK869"/>
      <c r="ALL869"/>
      <c r="ALM869"/>
      <c r="ALN869"/>
      <c r="ALO869"/>
      <c r="ALP869"/>
      <c r="ALQ869"/>
      <c r="ALR869"/>
      <c r="ALS869"/>
      <c r="ALT869"/>
      <c r="ALU869"/>
      <c r="ALV869"/>
      <c r="ALW869"/>
      <c r="ALX869"/>
      <c r="ALY869"/>
      <c r="ALZ869"/>
      <c r="AMA869"/>
      <c r="AMB869"/>
      <c r="AMC869"/>
      <c r="AMD869"/>
      <c r="AME869"/>
      <c r="AMF869"/>
      <c r="AMG869"/>
      <c r="AMH869"/>
      <c r="AMI869"/>
      <c r="AMJ869"/>
    </row>
    <row r="870" spans="1:1024" ht="31.5" x14ac:dyDescent="0.25">
      <c r="A870" s="252">
        <v>4</v>
      </c>
      <c r="B870" s="253" t="s">
        <v>52</v>
      </c>
      <c r="C870" s="253">
        <v>2</v>
      </c>
      <c r="D870" s="253" t="s">
        <v>52</v>
      </c>
      <c r="E870" s="253">
        <v>50</v>
      </c>
      <c r="F870" s="254" t="s">
        <v>138</v>
      </c>
      <c r="G870" s="255" t="s">
        <v>544</v>
      </c>
      <c r="H870" s="256" t="s">
        <v>140</v>
      </c>
      <c r="I870" s="257">
        <v>2</v>
      </c>
      <c r="J870" s="258">
        <v>18.664999999999999</v>
      </c>
      <c r="K870" s="258">
        <v>5.39</v>
      </c>
      <c r="L870" s="259">
        <f t="shared" si="258"/>
        <v>24.055</v>
      </c>
      <c r="M870" s="259">
        <f t="shared" si="259"/>
        <v>48.11</v>
      </c>
      <c r="N870" s="260">
        <f t="shared" si="260"/>
        <v>0.2666</v>
      </c>
      <c r="O870" s="261">
        <f t="shared" si="261"/>
        <v>60.936125999999994</v>
      </c>
      <c r="P870" s="262">
        <f t="shared" si="262"/>
        <v>3.5356009270943976E-5</v>
      </c>
      <c r="Q870" s="242"/>
      <c r="R870" s="243"/>
      <c r="S870" s="263">
        <f t="shared" si="263"/>
        <v>0</v>
      </c>
      <c r="T870" s="263">
        <f t="shared" si="264"/>
        <v>0</v>
      </c>
      <c r="U870" s="83"/>
      <c r="V870" s="310" t="e">
        <f t="shared" si="265"/>
        <v>#DIV/0!</v>
      </c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  <c r="MM870"/>
      <c r="MN870"/>
      <c r="MO870"/>
      <c r="MP870"/>
      <c r="MQ870"/>
      <c r="MR870"/>
      <c r="MS870"/>
      <c r="MT870"/>
      <c r="MU870"/>
      <c r="MV870"/>
      <c r="MW870"/>
      <c r="MX870"/>
      <c r="MY870"/>
      <c r="MZ870"/>
      <c r="NA870"/>
      <c r="NB870"/>
      <c r="NC870"/>
      <c r="ND870"/>
      <c r="NE870"/>
      <c r="NF870"/>
      <c r="NG870"/>
      <c r="NH870"/>
      <c r="NI870"/>
      <c r="NJ870"/>
      <c r="NK870"/>
      <c r="NL870"/>
      <c r="NM870"/>
      <c r="NN870"/>
      <c r="NO870"/>
      <c r="NP870"/>
      <c r="NQ870"/>
      <c r="NR870"/>
      <c r="NS870"/>
      <c r="NT870"/>
      <c r="NU870"/>
      <c r="NV870"/>
      <c r="NW870"/>
      <c r="NX870"/>
      <c r="NY870"/>
      <c r="NZ870"/>
      <c r="OA870"/>
      <c r="OB870"/>
      <c r="OC870"/>
      <c r="OD870"/>
      <c r="OE870"/>
      <c r="OF870"/>
      <c r="OG870"/>
      <c r="OH870"/>
      <c r="OI870"/>
      <c r="OJ870"/>
      <c r="OK870"/>
      <c r="OL870"/>
      <c r="OM870"/>
      <c r="ON870"/>
      <c r="OO870"/>
      <c r="OP870"/>
      <c r="OQ870"/>
      <c r="OR870"/>
      <c r="OS870"/>
      <c r="OT870"/>
      <c r="OU870"/>
      <c r="OV870"/>
      <c r="OW870"/>
      <c r="OX870"/>
      <c r="OY870"/>
      <c r="OZ870"/>
      <c r="PA870"/>
      <c r="PB870"/>
      <c r="PC870"/>
      <c r="PD870"/>
      <c r="PE870"/>
      <c r="PF870"/>
      <c r="PG870"/>
      <c r="PH870"/>
      <c r="PI870"/>
      <c r="PJ870"/>
      <c r="PK870"/>
      <c r="PL870"/>
      <c r="PM870"/>
      <c r="PN870"/>
      <c r="PO870"/>
      <c r="PP870"/>
      <c r="PQ870"/>
      <c r="PR870"/>
      <c r="PS870"/>
      <c r="PT870"/>
      <c r="PU870"/>
      <c r="PV870"/>
      <c r="PW870"/>
      <c r="PX870"/>
      <c r="PY870"/>
      <c r="PZ870"/>
      <c r="QA870"/>
      <c r="QB870"/>
      <c r="QC870"/>
      <c r="QD870"/>
      <c r="QE870"/>
      <c r="QF870"/>
      <c r="QG870"/>
      <c r="QH870"/>
      <c r="QI870"/>
      <c r="QJ870"/>
      <c r="QK870"/>
      <c r="QL870"/>
      <c r="QM870"/>
      <c r="QN870"/>
      <c r="QO870"/>
      <c r="QP870"/>
      <c r="QQ870"/>
      <c r="QR870"/>
      <c r="QS870"/>
      <c r="QT870"/>
      <c r="QU870"/>
      <c r="QV870"/>
      <c r="QW870"/>
      <c r="QX870"/>
      <c r="QY870"/>
      <c r="QZ870"/>
      <c r="RA870"/>
      <c r="RB870"/>
      <c r="RC870"/>
      <c r="RD870"/>
      <c r="RE870"/>
      <c r="RF870"/>
      <c r="RG870"/>
      <c r="RH870"/>
      <c r="RI870"/>
      <c r="RJ870"/>
      <c r="RK870"/>
      <c r="RL870"/>
      <c r="RM870"/>
      <c r="RN870"/>
      <c r="RO870"/>
      <c r="RP870"/>
      <c r="RQ870"/>
      <c r="RR870"/>
      <c r="RS870"/>
      <c r="RT870"/>
      <c r="RU870"/>
      <c r="RV870"/>
      <c r="RW870"/>
      <c r="RX870"/>
      <c r="RY870"/>
      <c r="RZ870"/>
      <c r="SA870"/>
      <c r="SB870"/>
      <c r="SC870"/>
      <c r="SD870"/>
      <c r="SE870"/>
      <c r="SF870"/>
      <c r="SG870"/>
      <c r="SH870"/>
      <c r="SI870"/>
      <c r="SJ870"/>
      <c r="SK870"/>
      <c r="SL870"/>
      <c r="SM870"/>
      <c r="SN870"/>
      <c r="SO870"/>
      <c r="SP870"/>
      <c r="SQ870"/>
      <c r="SR870"/>
      <c r="SS870"/>
      <c r="ST870"/>
      <c r="SU870"/>
      <c r="SV870"/>
      <c r="SW870"/>
      <c r="SX870"/>
      <c r="SY870"/>
      <c r="SZ870"/>
      <c r="TA870"/>
      <c r="TB870"/>
      <c r="TC870"/>
      <c r="TD870"/>
      <c r="TE870"/>
      <c r="TF870"/>
      <c r="TG870"/>
      <c r="TH870"/>
      <c r="TI870"/>
      <c r="TJ870"/>
      <c r="TK870"/>
      <c r="TL870"/>
      <c r="TM870"/>
      <c r="TN870"/>
      <c r="TO870"/>
      <c r="TP870"/>
      <c r="TQ870"/>
      <c r="TR870"/>
      <c r="TS870"/>
      <c r="TT870"/>
      <c r="TU870"/>
      <c r="TV870"/>
      <c r="TW870"/>
      <c r="TX870"/>
      <c r="TY870"/>
      <c r="TZ870"/>
      <c r="UA870"/>
      <c r="UB870"/>
      <c r="UC870"/>
      <c r="UD870"/>
      <c r="UE870"/>
      <c r="UF870"/>
      <c r="UG870"/>
      <c r="UH870"/>
      <c r="UI870"/>
      <c r="UJ870"/>
      <c r="UK870"/>
      <c r="UL870"/>
      <c r="UM870"/>
      <c r="UN870"/>
      <c r="UO870"/>
      <c r="UP870"/>
      <c r="UQ870"/>
      <c r="UR870"/>
      <c r="US870"/>
      <c r="UT870"/>
      <c r="UU870"/>
      <c r="UV870"/>
      <c r="UW870"/>
      <c r="UX870"/>
      <c r="UY870"/>
      <c r="UZ870"/>
      <c r="VA870"/>
      <c r="VB870"/>
      <c r="VC870"/>
      <c r="VD870"/>
      <c r="VE870"/>
      <c r="VF870"/>
      <c r="VG870"/>
      <c r="VH870"/>
      <c r="VI870"/>
      <c r="VJ870"/>
      <c r="VK870"/>
      <c r="VL870"/>
      <c r="VM870"/>
      <c r="VN870"/>
      <c r="VO870"/>
      <c r="VP870"/>
      <c r="VQ870"/>
      <c r="VR870"/>
      <c r="VS870"/>
      <c r="VT870"/>
      <c r="VU870"/>
      <c r="VV870"/>
      <c r="VW870"/>
      <c r="VX870"/>
      <c r="VY870"/>
      <c r="VZ870"/>
      <c r="WA870"/>
      <c r="WB870"/>
      <c r="WC870"/>
      <c r="WD870"/>
      <c r="WE870"/>
      <c r="WF870"/>
      <c r="WG870"/>
      <c r="WH870"/>
      <c r="WI870"/>
      <c r="WJ870"/>
      <c r="WK870"/>
      <c r="WL870"/>
      <c r="WM870"/>
      <c r="WN870"/>
      <c r="WO870"/>
      <c r="WP870"/>
      <c r="WQ870"/>
      <c r="WR870"/>
      <c r="WS870"/>
      <c r="WT870"/>
      <c r="WU870"/>
      <c r="WV870"/>
      <c r="WW870"/>
      <c r="WX870"/>
      <c r="WY870"/>
      <c r="WZ870"/>
      <c r="XA870"/>
      <c r="XB870"/>
      <c r="XC870"/>
      <c r="XD870"/>
      <c r="XE870"/>
      <c r="XF870"/>
      <c r="XG870"/>
      <c r="XH870"/>
      <c r="XI870"/>
      <c r="XJ870"/>
      <c r="XK870"/>
      <c r="XL870"/>
      <c r="XM870"/>
      <c r="XN870"/>
      <c r="XO870"/>
      <c r="XP870"/>
      <c r="XQ870"/>
      <c r="XR870"/>
      <c r="XS870"/>
      <c r="XT870"/>
      <c r="XU870"/>
      <c r="XV870"/>
      <c r="XW870"/>
      <c r="XX870"/>
      <c r="XY870"/>
      <c r="XZ870"/>
      <c r="YA870"/>
      <c r="YB870"/>
      <c r="YC870"/>
      <c r="YD870"/>
      <c r="YE870"/>
      <c r="YF870"/>
      <c r="YG870"/>
      <c r="YH870"/>
      <c r="YI870"/>
      <c r="YJ870"/>
      <c r="YK870"/>
      <c r="YL870"/>
      <c r="YM870"/>
      <c r="YN870"/>
      <c r="YO870"/>
      <c r="YP870"/>
      <c r="YQ870"/>
      <c r="YR870"/>
      <c r="YS870"/>
      <c r="YT870"/>
      <c r="YU870"/>
      <c r="YV870"/>
      <c r="YW870"/>
      <c r="YX870"/>
      <c r="YY870"/>
      <c r="YZ870"/>
      <c r="ZA870"/>
      <c r="ZB870"/>
      <c r="ZC870"/>
      <c r="ZD870"/>
      <c r="ZE870"/>
      <c r="ZF870"/>
      <c r="ZG870"/>
      <c r="ZH870"/>
      <c r="ZI870"/>
      <c r="ZJ870"/>
      <c r="ZK870"/>
      <c r="ZL870"/>
      <c r="ZM870"/>
      <c r="ZN870"/>
      <c r="ZO870"/>
      <c r="ZP870"/>
      <c r="ZQ870"/>
      <c r="ZR870"/>
      <c r="ZS870"/>
      <c r="ZT870"/>
      <c r="ZU870"/>
      <c r="ZV870"/>
      <c r="ZW870"/>
      <c r="ZX870"/>
      <c r="ZY870"/>
      <c r="ZZ870"/>
      <c r="AAA870"/>
      <c r="AAB870"/>
      <c r="AAC870"/>
      <c r="AAD870"/>
      <c r="AAE870"/>
      <c r="AAF870"/>
      <c r="AAG870"/>
      <c r="AAH870"/>
      <c r="AAI870"/>
      <c r="AAJ870"/>
      <c r="AAK870"/>
      <c r="AAL870"/>
      <c r="AAM870"/>
      <c r="AAN870"/>
      <c r="AAO870"/>
      <c r="AAP870"/>
      <c r="AAQ870"/>
      <c r="AAR870"/>
      <c r="AAS870"/>
      <c r="AAT870"/>
      <c r="AAU870"/>
      <c r="AAV870"/>
      <c r="AAW870"/>
      <c r="AAX870"/>
      <c r="AAY870"/>
      <c r="AAZ870"/>
      <c r="ABA870"/>
      <c r="ABB870"/>
      <c r="ABC870"/>
      <c r="ABD870"/>
      <c r="ABE870"/>
      <c r="ABF870"/>
      <c r="ABG870"/>
      <c r="ABH870"/>
      <c r="ABI870"/>
      <c r="ABJ870"/>
      <c r="ABK870"/>
      <c r="ABL870"/>
      <c r="ABM870"/>
      <c r="ABN870"/>
      <c r="ABO870"/>
      <c r="ABP870"/>
      <c r="ABQ870"/>
      <c r="ABR870"/>
      <c r="ABS870"/>
      <c r="ABT870"/>
      <c r="ABU870"/>
      <c r="ABV870"/>
      <c r="ABW870"/>
      <c r="ABX870"/>
      <c r="ABY870"/>
      <c r="ABZ870"/>
      <c r="ACA870"/>
      <c r="ACB870"/>
      <c r="ACC870"/>
      <c r="ACD870"/>
      <c r="ACE870"/>
      <c r="ACF870"/>
      <c r="ACG870"/>
      <c r="ACH870"/>
      <c r="ACI870"/>
      <c r="ACJ870"/>
      <c r="ACK870"/>
      <c r="ACL870"/>
      <c r="ACM870"/>
      <c r="ACN870"/>
      <c r="ACO870"/>
      <c r="ACP870"/>
      <c r="ACQ870"/>
      <c r="ACR870"/>
      <c r="ACS870"/>
      <c r="ACT870"/>
      <c r="ACU870"/>
      <c r="ACV870"/>
      <c r="ACW870"/>
      <c r="ACX870"/>
      <c r="ACY870"/>
      <c r="ACZ870"/>
      <c r="ADA870"/>
      <c r="ADB870"/>
      <c r="ADC870"/>
      <c r="ADD870"/>
      <c r="ADE870"/>
      <c r="ADF870"/>
      <c r="ADG870"/>
      <c r="ADH870"/>
      <c r="ADI870"/>
      <c r="ADJ870"/>
      <c r="ADK870"/>
      <c r="ADL870"/>
      <c r="ADM870"/>
      <c r="ADN870"/>
      <c r="ADO870"/>
      <c r="ADP870"/>
      <c r="ADQ870"/>
      <c r="ADR870"/>
      <c r="ADS870"/>
      <c r="ADT870"/>
      <c r="ADU870"/>
      <c r="ADV870"/>
      <c r="ADW870"/>
      <c r="ADX870"/>
      <c r="ADY870"/>
      <c r="ADZ870"/>
      <c r="AEA870"/>
      <c r="AEB870"/>
      <c r="AEC870"/>
      <c r="AED870"/>
      <c r="AEE870"/>
      <c r="AEF870"/>
      <c r="AEG870"/>
      <c r="AEH870"/>
      <c r="AEI870"/>
      <c r="AEJ870"/>
      <c r="AEK870"/>
      <c r="AEL870"/>
      <c r="AEM870"/>
      <c r="AEN870"/>
      <c r="AEO870"/>
      <c r="AEP870"/>
      <c r="AEQ870"/>
      <c r="AER870"/>
      <c r="AES870"/>
      <c r="AET870"/>
      <c r="AEU870"/>
      <c r="AEV870"/>
      <c r="AEW870"/>
      <c r="AEX870"/>
      <c r="AEY870"/>
      <c r="AEZ870"/>
      <c r="AFA870"/>
      <c r="AFB870"/>
      <c r="AFC870"/>
      <c r="AFD870"/>
      <c r="AFE870"/>
      <c r="AFF870"/>
      <c r="AFG870"/>
      <c r="AFH870"/>
      <c r="AFI870"/>
      <c r="AFJ870"/>
      <c r="AFK870"/>
      <c r="AFL870"/>
      <c r="AFM870"/>
      <c r="AFN870"/>
      <c r="AFO870"/>
      <c r="AFP870"/>
      <c r="AFQ870"/>
      <c r="AFR870"/>
      <c r="AFS870"/>
      <c r="AFT870"/>
      <c r="AFU870"/>
      <c r="AFV870"/>
      <c r="AFW870"/>
      <c r="AFX870"/>
      <c r="AFY870"/>
      <c r="AFZ870"/>
      <c r="AGA870"/>
      <c r="AGB870"/>
      <c r="AGC870"/>
      <c r="AGD870"/>
      <c r="AGE870"/>
      <c r="AGF870"/>
      <c r="AGG870"/>
      <c r="AGH870"/>
      <c r="AGI870"/>
      <c r="AGJ870"/>
      <c r="AGK870"/>
      <c r="AGL870"/>
      <c r="AGM870"/>
      <c r="AGN870"/>
      <c r="AGO870"/>
      <c r="AGP870"/>
      <c r="AGQ870"/>
      <c r="AGR870"/>
      <c r="AGS870"/>
      <c r="AGT870"/>
      <c r="AGU870"/>
      <c r="AGV870"/>
      <c r="AGW870"/>
      <c r="AGX870"/>
      <c r="AGY870"/>
      <c r="AGZ870"/>
      <c r="AHA870"/>
      <c r="AHB870"/>
      <c r="AHC870"/>
      <c r="AHD870"/>
      <c r="AHE870"/>
      <c r="AHF870"/>
      <c r="AHG870"/>
      <c r="AHH870"/>
      <c r="AHI870"/>
      <c r="AHJ870"/>
      <c r="AHK870"/>
      <c r="AHL870"/>
      <c r="AHM870"/>
      <c r="AHN870"/>
      <c r="AHO870"/>
      <c r="AHP870"/>
      <c r="AHQ870"/>
      <c r="AHR870"/>
      <c r="AHS870"/>
      <c r="AHT870"/>
      <c r="AHU870"/>
      <c r="AHV870"/>
      <c r="AHW870"/>
      <c r="AHX870"/>
      <c r="AHY870"/>
      <c r="AHZ870"/>
      <c r="AIA870"/>
      <c r="AIB870"/>
      <c r="AIC870"/>
      <c r="AID870"/>
      <c r="AIE870"/>
      <c r="AIF870"/>
      <c r="AIG870"/>
      <c r="AIH870"/>
      <c r="AII870"/>
      <c r="AIJ870"/>
      <c r="AIK870"/>
      <c r="AIL870"/>
      <c r="AIM870"/>
      <c r="AIN870"/>
      <c r="AIO870"/>
      <c r="AIP870"/>
      <c r="AIQ870"/>
      <c r="AIR870"/>
      <c r="AIS870"/>
      <c r="AIT870"/>
      <c r="AIU870"/>
      <c r="AIV870"/>
      <c r="AIW870"/>
      <c r="AIX870"/>
      <c r="AIY870"/>
      <c r="AIZ870"/>
      <c r="AJA870"/>
      <c r="AJB870"/>
      <c r="AJC870"/>
      <c r="AJD870"/>
      <c r="AJE870"/>
      <c r="AJF870"/>
      <c r="AJG870"/>
      <c r="AJH870"/>
      <c r="AJI870"/>
      <c r="AJJ870"/>
      <c r="AJK870"/>
      <c r="AJL870"/>
      <c r="AJM870"/>
      <c r="AJN870"/>
      <c r="AJO870"/>
      <c r="AJP870"/>
      <c r="AJQ870"/>
      <c r="AJR870"/>
      <c r="AJS870"/>
      <c r="AJT870"/>
      <c r="AJU870"/>
      <c r="AJV870"/>
      <c r="AJW870"/>
      <c r="AJX870"/>
      <c r="AJY870"/>
      <c r="AJZ870"/>
      <c r="AKA870"/>
      <c r="AKB870"/>
      <c r="AKC870"/>
      <c r="AKD870"/>
      <c r="AKE870"/>
      <c r="AKF870"/>
      <c r="AKG870"/>
      <c r="AKH870"/>
      <c r="AKI870"/>
      <c r="AKJ870"/>
      <c r="AKK870"/>
      <c r="AKL870"/>
      <c r="AKM870"/>
      <c r="AKN870"/>
      <c r="AKO870"/>
      <c r="AKP870"/>
      <c r="AKQ870"/>
      <c r="AKR870"/>
      <c r="AKS870"/>
      <c r="AKT870"/>
      <c r="AKU870"/>
      <c r="AKV870"/>
      <c r="AKW870"/>
      <c r="AKX870"/>
      <c r="AKY870"/>
      <c r="AKZ870"/>
      <c r="ALA870"/>
      <c r="ALB870"/>
      <c r="ALC870"/>
      <c r="ALD870"/>
      <c r="ALE870"/>
      <c r="ALF870"/>
      <c r="ALG870"/>
      <c r="ALH870"/>
      <c r="ALI870"/>
      <c r="ALJ870"/>
      <c r="ALK870"/>
      <c r="ALL870"/>
      <c r="ALM870"/>
      <c r="ALN870"/>
      <c r="ALO870"/>
      <c r="ALP870"/>
      <c r="ALQ870"/>
      <c r="ALR870"/>
      <c r="ALS870"/>
      <c r="ALT870"/>
      <c r="ALU870"/>
      <c r="ALV870"/>
      <c r="ALW870"/>
      <c r="ALX870"/>
      <c r="ALY870"/>
      <c r="ALZ870"/>
      <c r="AMA870"/>
      <c r="AMB870"/>
      <c r="AMC870"/>
      <c r="AMD870"/>
      <c r="AME870"/>
      <c r="AMF870"/>
      <c r="AMG870"/>
      <c r="AMH870"/>
      <c r="AMI870"/>
      <c r="AMJ870"/>
    </row>
    <row r="871" spans="1:1024" ht="31.5" x14ac:dyDescent="0.25">
      <c r="A871" s="252">
        <v>4</v>
      </c>
      <c r="B871" s="253" t="s">
        <v>52</v>
      </c>
      <c r="C871" s="253">
        <v>2</v>
      </c>
      <c r="D871" s="253" t="s">
        <v>52</v>
      </c>
      <c r="E871" s="253">
        <v>51</v>
      </c>
      <c r="F871" s="254" t="s">
        <v>138</v>
      </c>
      <c r="G871" s="255" t="s">
        <v>292</v>
      </c>
      <c r="H871" s="256" t="s">
        <v>140</v>
      </c>
      <c r="I871" s="257">
        <v>1</v>
      </c>
      <c r="J871" s="258">
        <v>31.79</v>
      </c>
      <c r="K871" s="258">
        <v>12.85</v>
      </c>
      <c r="L871" s="259">
        <f t="shared" si="258"/>
        <v>44.64</v>
      </c>
      <c r="M871" s="259">
        <f t="shared" si="259"/>
        <v>44.64</v>
      </c>
      <c r="N871" s="260">
        <f t="shared" si="260"/>
        <v>0.2666</v>
      </c>
      <c r="O871" s="261">
        <f t="shared" si="261"/>
        <v>56.541024</v>
      </c>
      <c r="P871" s="262">
        <f t="shared" si="262"/>
        <v>3.2805908415193086E-5</v>
      </c>
      <c r="Q871" s="242"/>
      <c r="R871" s="243"/>
      <c r="S871" s="263">
        <f t="shared" si="263"/>
        <v>0</v>
      </c>
      <c r="T871" s="263">
        <f t="shared" si="264"/>
        <v>0</v>
      </c>
      <c r="U871" s="83"/>
      <c r="V871" s="310" t="e">
        <f t="shared" si="265"/>
        <v>#DIV/0!</v>
      </c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  <c r="ML871"/>
      <c r="MM871"/>
      <c r="MN871"/>
      <c r="MO871"/>
      <c r="MP871"/>
      <c r="MQ871"/>
      <c r="MR871"/>
      <c r="MS871"/>
      <c r="MT871"/>
      <c r="MU871"/>
      <c r="MV871"/>
      <c r="MW871"/>
      <c r="MX871"/>
      <c r="MY871"/>
      <c r="MZ871"/>
      <c r="NA871"/>
      <c r="NB871"/>
      <c r="NC871"/>
      <c r="ND871"/>
      <c r="NE871"/>
      <c r="NF871"/>
      <c r="NG871"/>
      <c r="NH871"/>
      <c r="NI871"/>
      <c r="NJ871"/>
      <c r="NK871"/>
      <c r="NL871"/>
      <c r="NM871"/>
      <c r="NN871"/>
      <c r="NO871"/>
      <c r="NP871"/>
      <c r="NQ871"/>
      <c r="NR871"/>
      <c r="NS871"/>
      <c r="NT871"/>
      <c r="NU871"/>
      <c r="NV871"/>
      <c r="NW871"/>
      <c r="NX871"/>
      <c r="NY871"/>
      <c r="NZ871"/>
      <c r="OA871"/>
      <c r="OB871"/>
      <c r="OC871"/>
      <c r="OD871"/>
      <c r="OE871"/>
      <c r="OF871"/>
      <c r="OG871"/>
      <c r="OH871"/>
      <c r="OI871"/>
      <c r="OJ871"/>
      <c r="OK871"/>
      <c r="OL871"/>
      <c r="OM871"/>
      <c r="ON871"/>
      <c r="OO871"/>
      <c r="OP871"/>
      <c r="OQ871"/>
      <c r="OR871"/>
      <c r="OS871"/>
      <c r="OT871"/>
      <c r="OU871"/>
      <c r="OV871"/>
      <c r="OW871"/>
      <c r="OX871"/>
      <c r="OY871"/>
      <c r="OZ871"/>
      <c r="PA871"/>
      <c r="PB871"/>
      <c r="PC871"/>
      <c r="PD871"/>
      <c r="PE871"/>
      <c r="PF871"/>
      <c r="PG871"/>
      <c r="PH871"/>
      <c r="PI871"/>
      <c r="PJ871"/>
      <c r="PK871"/>
      <c r="PL871"/>
      <c r="PM871"/>
      <c r="PN871"/>
      <c r="PO871"/>
      <c r="PP871"/>
      <c r="PQ871"/>
      <c r="PR871"/>
      <c r="PS871"/>
      <c r="PT871"/>
      <c r="PU871"/>
      <c r="PV871"/>
      <c r="PW871"/>
      <c r="PX871"/>
      <c r="PY871"/>
      <c r="PZ871"/>
      <c r="QA871"/>
      <c r="QB871"/>
      <c r="QC871"/>
      <c r="QD871"/>
      <c r="QE871"/>
      <c r="QF871"/>
      <c r="QG871"/>
      <c r="QH871"/>
      <c r="QI871"/>
      <c r="QJ871"/>
      <c r="QK871"/>
      <c r="QL871"/>
      <c r="QM871"/>
      <c r="QN871"/>
      <c r="QO871"/>
      <c r="QP871"/>
      <c r="QQ871"/>
      <c r="QR871"/>
      <c r="QS871"/>
      <c r="QT871"/>
      <c r="QU871"/>
      <c r="QV871"/>
      <c r="QW871"/>
      <c r="QX871"/>
      <c r="QY871"/>
      <c r="QZ871"/>
      <c r="RA871"/>
      <c r="RB871"/>
      <c r="RC871"/>
      <c r="RD871"/>
      <c r="RE871"/>
      <c r="RF871"/>
      <c r="RG871"/>
      <c r="RH871"/>
      <c r="RI871"/>
      <c r="RJ871"/>
      <c r="RK871"/>
      <c r="RL871"/>
      <c r="RM871"/>
      <c r="RN871"/>
      <c r="RO871"/>
      <c r="RP871"/>
      <c r="RQ871"/>
      <c r="RR871"/>
      <c r="RS871"/>
      <c r="RT871"/>
      <c r="RU871"/>
      <c r="RV871"/>
      <c r="RW871"/>
      <c r="RX871"/>
      <c r="RY871"/>
      <c r="RZ871"/>
      <c r="SA871"/>
      <c r="SB871"/>
      <c r="SC871"/>
      <c r="SD871"/>
      <c r="SE871"/>
      <c r="SF871"/>
      <c r="SG871"/>
      <c r="SH871"/>
      <c r="SI871"/>
      <c r="SJ871"/>
      <c r="SK871"/>
      <c r="SL871"/>
      <c r="SM871"/>
      <c r="SN871"/>
      <c r="SO871"/>
      <c r="SP871"/>
      <c r="SQ871"/>
      <c r="SR871"/>
      <c r="SS871"/>
      <c r="ST871"/>
      <c r="SU871"/>
      <c r="SV871"/>
      <c r="SW871"/>
      <c r="SX871"/>
      <c r="SY871"/>
      <c r="SZ871"/>
      <c r="TA871"/>
      <c r="TB871"/>
      <c r="TC871"/>
      <c r="TD871"/>
      <c r="TE871"/>
      <c r="TF871"/>
      <c r="TG871"/>
      <c r="TH871"/>
      <c r="TI871"/>
      <c r="TJ871"/>
      <c r="TK871"/>
      <c r="TL871"/>
      <c r="TM871"/>
      <c r="TN871"/>
      <c r="TO871"/>
      <c r="TP871"/>
      <c r="TQ871"/>
      <c r="TR871"/>
      <c r="TS871"/>
      <c r="TT871"/>
      <c r="TU871"/>
      <c r="TV871"/>
      <c r="TW871"/>
      <c r="TX871"/>
      <c r="TY871"/>
      <c r="TZ871"/>
      <c r="UA871"/>
      <c r="UB871"/>
      <c r="UC871"/>
      <c r="UD871"/>
      <c r="UE871"/>
      <c r="UF871"/>
      <c r="UG871"/>
      <c r="UH871"/>
      <c r="UI871"/>
      <c r="UJ871"/>
      <c r="UK871"/>
      <c r="UL871"/>
      <c r="UM871"/>
      <c r="UN871"/>
      <c r="UO871"/>
      <c r="UP871"/>
      <c r="UQ871"/>
      <c r="UR871"/>
      <c r="US871"/>
      <c r="UT871"/>
      <c r="UU871"/>
      <c r="UV871"/>
      <c r="UW871"/>
      <c r="UX871"/>
      <c r="UY871"/>
      <c r="UZ871"/>
      <c r="VA871"/>
      <c r="VB871"/>
      <c r="VC871"/>
      <c r="VD871"/>
      <c r="VE871"/>
      <c r="VF871"/>
      <c r="VG871"/>
      <c r="VH871"/>
      <c r="VI871"/>
      <c r="VJ871"/>
      <c r="VK871"/>
      <c r="VL871"/>
      <c r="VM871"/>
      <c r="VN871"/>
      <c r="VO871"/>
      <c r="VP871"/>
      <c r="VQ871"/>
      <c r="VR871"/>
      <c r="VS871"/>
      <c r="VT871"/>
      <c r="VU871"/>
      <c r="VV871"/>
      <c r="VW871"/>
      <c r="VX871"/>
      <c r="VY871"/>
      <c r="VZ871"/>
      <c r="WA871"/>
      <c r="WB871"/>
      <c r="WC871"/>
      <c r="WD871"/>
      <c r="WE871"/>
      <c r="WF871"/>
      <c r="WG871"/>
      <c r="WH871"/>
      <c r="WI871"/>
      <c r="WJ871"/>
      <c r="WK871"/>
      <c r="WL871"/>
      <c r="WM871"/>
      <c r="WN871"/>
      <c r="WO871"/>
      <c r="WP871"/>
      <c r="WQ871"/>
      <c r="WR871"/>
      <c r="WS871"/>
      <c r="WT871"/>
      <c r="WU871"/>
      <c r="WV871"/>
      <c r="WW871"/>
      <c r="WX871"/>
      <c r="WY871"/>
      <c r="WZ871"/>
      <c r="XA871"/>
      <c r="XB871"/>
      <c r="XC871"/>
      <c r="XD871"/>
      <c r="XE871"/>
      <c r="XF871"/>
      <c r="XG871"/>
      <c r="XH871"/>
      <c r="XI871"/>
      <c r="XJ871"/>
      <c r="XK871"/>
      <c r="XL871"/>
      <c r="XM871"/>
      <c r="XN871"/>
      <c r="XO871"/>
      <c r="XP871"/>
      <c r="XQ871"/>
      <c r="XR871"/>
      <c r="XS871"/>
      <c r="XT871"/>
      <c r="XU871"/>
      <c r="XV871"/>
      <c r="XW871"/>
      <c r="XX871"/>
      <c r="XY871"/>
      <c r="XZ871"/>
      <c r="YA871"/>
      <c r="YB871"/>
      <c r="YC871"/>
      <c r="YD871"/>
      <c r="YE871"/>
      <c r="YF871"/>
      <c r="YG871"/>
      <c r="YH871"/>
      <c r="YI871"/>
      <c r="YJ871"/>
      <c r="YK871"/>
      <c r="YL871"/>
      <c r="YM871"/>
      <c r="YN871"/>
      <c r="YO871"/>
      <c r="YP871"/>
      <c r="YQ871"/>
      <c r="YR871"/>
      <c r="YS871"/>
      <c r="YT871"/>
      <c r="YU871"/>
      <c r="YV871"/>
      <c r="YW871"/>
      <c r="YX871"/>
      <c r="YY871"/>
      <c r="YZ871"/>
      <c r="ZA871"/>
      <c r="ZB871"/>
      <c r="ZC871"/>
      <c r="ZD871"/>
      <c r="ZE871"/>
      <c r="ZF871"/>
      <c r="ZG871"/>
      <c r="ZH871"/>
      <c r="ZI871"/>
      <c r="ZJ871"/>
      <c r="ZK871"/>
      <c r="ZL871"/>
      <c r="ZM871"/>
      <c r="ZN871"/>
      <c r="ZO871"/>
      <c r="ZP871"/>
      <c r="ZQ871"/>
      <c r="ZR871"/>
      <c r="ZS871"/>
      <c r="ZT871"/>
      <c r="ZU871"/>
      <c r="ZV871"/>
      <c r="ZW871"/>
      <c r="ZX871"/>
      <c r="ZY871"/>
      <c r="ZZ871"/>
      <c r="AAA871"/>
      <c r="AAB871"/>
      <c r="AAC871"/>
      <c r="AAD871"/>
      <c r="AAE871"/>
      <c r="AAF871"/>
      <c r="AAG871"/>
      <c r="AAH871"/>
      <c r="AAI871"/>
      <c r="AAJ871"/>
      <c r="AAK871"/>
      <c r="AAL871"/>
      <c r="AAM871"/>
      <c r="AAN871"/>
      <c r="AAO871"/>
      <c r="AAP871"/>
      <c r="AAQ871"/>
      <c r="AAR871"/>
      <c r="AAS871"/>
      <c r="AAT871"/>
      <c r="AAU871"/>
      <c r="AAV871"/>
      <c r="AAW871"/>
      <c r="AAX871"/>
      <c r="AAY871"/>
      <c r="AAZ871"/>
      <c r="ABA871"/>
      <c r="ABB871"/>
      <c r="ABC871"/>
      <c r="ABD871"/>
      <c r="ABE871"/>
      <c r="ABF871"/>
      <c r="ABG871"/>
      <c r="ABH871"/>
      <c r="ABI871"/>
      <c r="ABJ871"/>
      <c r="ABK871"/>
      <c r="ABL871"/>
      <c r="ABM871"/>
      <c r="ABN871"/>
      <c r="ABO871"/>
      <c r="ABP871"/>
      <c r="ABQ871"/>
      <c r="ABR871"/>
      <c r="ABS871"/>
      <c r="ABT871"/>
      <c r="ABU871"/>
      <c r="ABV871"/>
      <c r="ABW871"/>
      <c r="ABX871"/>
      <c r="ABY871"/>
      <c r="ABZ871"/>
      <c r="ACA871"/>
      <c r="ACB871"/>
      <c r="ACC871"/>
      <c r="ACD871"/>
      <c r="ACE871"/>
      <c r="ACF871"/>
      <c r="ACG871"/>
      <c r="ACH871"/>
      <c r="ACI871"/>
      <c r="ACJ871"/>
      <c r="ACK871"/>
      <c r="ACL871"/>
      <c r="ACM871"/>
      <c r="ACN871"/>
      <c r="ACO871"/>
      <c r="ACP871"/>
      <c r="ACQ871"/>
      <c r="ACR871"/>
      <c r="ACS871"/>
      <c r="ACT871"/>
      <c r="ACU871"/>
      <c r="ACV871"/>
      <c r="ACW871"/>
      <c r="ACX871"/>
      <c r="ACY871"/>
      <c r="ACZ871"/>
      <c r="ADA871"/>
      <c r="ADB871"/>
      <c r="ADC871"/>
      <c r="ADD871"/>
      <c r="ADE871"/>
      <c r="ADF871"/>
      <c r="ADG871"/>
      <c r="ADH871"/>
      <c r="ADI871"/>
      <c r="ADJ871"/>
      <c r="ADK871"/>
      <c r="ADL871"/>
      <c r="ADM871"/>
      <c r="ADN871"/>
      <c r="ADO871"/>
      <c r="ADP871"/>
      <c r="ADQ871"/>
      <c r="ADR871"/>
      <c r="ADS871"/>
      <c r="ADT871"/>
      <c r="ADU871"/>
      <c r="ADV871"/>
      <c r="ADW871"/>
      <c r="ADX871"/>
      <c r="ADY871"/>
      <c r="ADZ871"/>
      <c r="AEA871"/>
      <c r="AEB871"/>
      <c r="AEC871"/>
      <c r="AED871"/>
      <c r="AEE871"/>
      <c r="AEF871"/>
      <c r="AEG871"/>
      <c r="AEH871"/>
      <c r="AEI871"/>
      <c r="AEJ871"/>
      <c r="AEK871"/>
      <c r="AEL871"/>
      <c r="AEM871"/>
      <c r="AEN871"/>
      <c r="AEO871"/>
      <c r="AEP871"/>
      <c r="AEQ871"/>
      <c r="AER871"/>
      <c r="AES871"/>
      <c r="AET871"/>
      <c r="AEU871"/>
      <c r="AEV871"/>
      <c r="AEW871"/>
      <c r="AEX871"/>
      <c r="AEY871"/>
      <c r="AEZ871"/>
      <c r="AFA871"/>
      <c r="AFB871"/>
      <c r="AFC871"/>
      <c r="AFD871"/>
      <c r="AFE871"/>
      <c r="AFF871"/>
      <c r="AFG871"/>
      <c r="AFH871"/>
      <c r="AFI871"/>
      <c r="AFJ871"/>
      <c r="AFK871"/>
      <c r="AFL871"/>
      <c r="AFM871"/>
      <c r="AFN871"/>
      <c r="AFO871"/>
      <c r="AFP871"/>
      <c r="AFQ871"/>
      <c r="AFR871"/>
      <c r="AFS871"/>
      <c r="AFT871"/>
      <c r="AFU871"/>
      <c r="AFV871"/>
      <c r="AFW871"/>
      <c r="AFX871"/>
      <c r="AFY871"/>
      <c r="AFZ871"/>
      <c r="AGA871"/>
      <c r="AGB871"/>
      <c r="AGC871"/>
      <c r="AGD871"/>
      <c r="AGE871"/>
      <c r="AGF871"/>
      <c r="AGG871"/>
      <c r="AGH871"/>
      <c r="AGI871"/>
      <c r="AGJ871"/>
      <c r="AGK871"/>
      <c r="AGL871"/>
      <c r="AGM871"/>
      <c r="AGN871"/>
      <c r="AGO871"/>
      <c r="AGP871"/>
      <c r="AGQ871"/>
      <c r="AGR871"/>
      <c r="AGS871"/>
      <c r="AGT871"/>
      <c r="AGU871"/>
      <c r="AGV871"/>
      <c r="AGW871"/>
      <c r="AGX871"/>
      <c r="AGY871"/>
      <c r="AGZ871"/>
      <c r="AHA871"/>
      <c r="AHB871"/>
      <c r="AHC871"/>
      <c r="AHD871"/>
      <c r="AHE871"/>
      <c r="AHF871"/>
      <c r="AHG871"/>
      <c r="AHH871"/>
      <c r="AHI871"/>
      <c r="AHJ871"/>
      <c r="AHK871"/>
      <c r="AHL871"/>
      <c r="AHM871"/>
      <c r="AHN871"/>
      <c r="AHO871"/>
      <c r="AHP871"/>
      <c r="AHQ871"/>
      <c r="AHR871"/>
      <c r="AHS871"/>
      <c r="AHT871"/>
      <c r="AHU871"/>
      <c r="AHV871"/>
      <c r="AHW871"/>
      <c r="AHX871"/>
      <c r="AHY871"/>
      <c r="AHZ871"/>
      <c r="AIA871"/>
      <c r="AIB871"/>
      <c r="AIC871"/>
      <c r="AID871"/>
      <c r="AIE871"/>
      <c r="AIF871"/>
      <c r="AIG871"/>
      <c r="AIH871"/>
      <c r="AII871"/>
      <c r="AIJ871"/>
      <c r="AIK871"/>
      <c r="AIL871"/>
      <c r="AIM871"/>
      <c r="AIN871"/>
      <c r="AIO871"/>
      <c r="AIP871"/>
      <c r="AIQ871"/>
      <c r="AIR871"/>
      <c r="AIS871"/>
      <c r="AIT871"/>
      <c r="AIU871"/>
      <c r="AIV871"/>
      <c r="AIW871"/>
      <c r="AIX871"/>
      <c r="AIY871"/>
      <c r="AIZ871"/>
      <c r="AJA871"/>
      <c r="AJB871"/>
      <c r="AJC871"/>
      <c r="AJD871"/>
      <c r="AJE871"/>
      <c r="AJF871"/>
      <c r="AJG871"/>
      <c r="AJH871"/>
      <c r="AJI871"/>
      <c r="AJJ871"/>
      <c r="AJK871"/>
      <c r="AJL871"/>
      <c r="AJM871"/>
      <c r="AJN871"/>
      <c r="AJO871"/>
      <c r="AJP871"/>
      <c r="AJQ871"/>
      <c r="AJR871"/>
      <c r="AJS871"/>
      <c r="AJT871"/>
      <c r="AJU871"/>
      <c r="AJV871"/>
      <c r="AJW871"/>
      <c r="AJX871"/>
      <c r="AJY871"/>
      <c r="AJZ871"/>
      <c r="AKA871"/>
      <c r="AKB871"/>
      <c r="AKC871"/>
      <c r="AKD871"/>
      <c r="AKE871"/>
      <c r="AKF871"/>
      <c r="AKG871"/>
      <c r="AKH871"/>
      <c r="AKI871"/>
      <c r="AKJ871"/>
      <c r="AKK871"/>
      <c r="AKL871"/>
      <c r="AKM871"/>
      <c r="AKN871"/>
      <c r="AKO871"/>
      <c r="AKP871"/>
      <c r="AKQ871"/>
      <c r="AKR871"/>
      <c r="AKS871"/>
      <c r="AKT871"/>
      <c r="AKU871"/>
      <c r="AKV871"/>
      <c r="AKW871"/>
      <c r="AKX871"/>
      <c r="AKY871"/>
      <c r="AKZ871"/>
      <c r="ALA871"/>
      <c r="ALB871"/>
      <c r="ALC871"/>
      <c r="ALD871"/>
      <c r="ALE871"/>
      <c r="ALF871"/>
      <c r="ALG871"/>
      <c r="ALH871"/>
      <c r="ALI871"/>
      <c r="ALJ871"/>
      <c r="ALK871"/>
      <c r="ALL871"/>
      <c r="ALM871"/>
      <c r="ALN871"/>
      <c r="ALO871"/>
      <c r="ALP871"/>
      <c r="ALQ871"/>
      <c r="ALR871"/>
      <c r="ALS871"/>
      <c r="ALT871"/>
      <c r="ALU871"/>
      <c r="ALV871"/>
      <c r="ALW871"/>
      <c r="ALX871"/>
      <c r="ALY871"/>
      <c r="ALZ871"/>
      <c r="AMA871"/>
      <c r="AMB871"/>
      <c r="AMC871"/>
      <c r="AMD871"/>
      <c r="AME871"/>
      <c r="AMF871"/>
      <c r="AMG871"/>
      <c r="AMH871"/>
      <c r="AMI871"/>
      <c r="AMJ871"/>
    </row>
    <row r="872" spans="1:1024" ht="31.5" x14ac:dyDescent="0.25">
      <c r="A872" s="252">
        <v>4</v>
      </c>
      <c r="B872" s="253" t="s">
        <v>52</v>
      </c>
      <c r="C872" s="253">
        <v>2</v>
      </c>
      <c r="D872" s="253" t="s">
        <v>52</v>
      </c>
      <c r="E872" s="253">
        <v>52</v>
      </c>
      <c r="F872" s="254" t="s">
        <v>138</v>
      </c>
      <c r="G872" s="255" t="s">
        <v>291</v>
      </c>
      <c r="H872" s="256" t="s">
        <v>140</v>
      </c>
      <c r="I872" s="257">
        <v>1</v>
      </c>
      <c r="J872" s="258">
        <v>633.19000000000005</v>
      </c>
      <c r="K872" s="258">
        <v>219.01</v>
      </c>
      <c r="L872" s="259">
        <f t="shared" si="258"/>
        <v>852.2</v>
      </c>
      <c r="M872" s="259">
        <f t="shared" si="259"/>
        <v>852.2</v>
      </c>
      <c r="N872" s="260">
        <f t="shared" si="260"/>
        <v>0.2666</v>
      </c>
      <c r="O872" s="261">
        <f t="shared" si="261"/>
        <v>1079.39652</v>
      </c>
      <c r="P872" s="262">
        <f t="shared" si="262"/>
        <v>6.2628125339219407E-4</v>
      </c>
      <c r="Q872" s="242"/>
      <c r="R872" s="243"/>
      <c r="S872" s="263">
        <f t="shared" si="263"/>
        <v>0</v>
      </c>
      <c r="T872" s="263">
        <f t="shared" si="264"/>
        <v>0</v>
      </c>
      <c r="U872" s="83"/>
      <c r="V872" s="310" t="e">
        <f t="shared" si="265"/>
        <v>#DIV/0!</v>
      </c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  <c r="ML872"/>
      <c r="MM872"/>
      <c r="MN872"/>
      <c r="MO872"/>
      <c r="MP872"/>
      <c r="MQ872"/>
      <c r="MR872"/>
      <c r="MS872"/>
      <c r="MT872"/>
      <c r="MU872"/>
      <c r="MV872"/>
      <c r="MW872"/>
      <c r="MX872"/>
      <c r="MY872"/>
      <c r="MZ872"/>
      <c r="NA872"/>
      <c r="NB872"/>
      <c r="NC872"/>
      <c r="ND872"/>
      <c r="NE872"/>
      <c r="NF872"/>
      <c r="NG872"/>
      <c r="NH872"/>
      <c r="NI872"/>
      <c r="NJ872"/>
      <c r="NK872"/>
      <c r="NL872"/>
      <c r="NM872"/>
      <c r="NN872"/>
      <c r="NO872"/>
      <c r="NP872"/>
      <c r="NQ872"/>
      <c r="NR872"/>
      <c r="NS872"/>
      <c r="NT872"/>
      <c r="NU872"/>
      <c r="NV872"/>
      <c r="NW872"/>
      <c r="NX872"/>
      <c r="NY872"/>
      <c r="NZ872"/>
      <c r="OA872"/>
      <c r="OB872"/>
      <c r="OC872"/>
      <c r="OD872"/>
      <c r="OE872"/>
      <c r="OF872"/>
      <c r="OG872"/>
      <c r="OH872"/>
      <c r="OI872"/>
      <c r="OJ872"/>
      <c r="OK872"/>
      <c r="OL872"/>
      <c r="OM872"/>
      <c r="ON872"/>
      <c r="OO872"/>
      <c r="OP872"/>
      <c r="OQ872"/>
      <c r="OR872"/>
      <c r="OS872"/>
      <c r="OT872"/>
      <c r="OU872"/>
      <c r="OV872"/>
      <c r="OW872"/>
      <c r="OX872"/>
      <c r="OY872"/>
      <c r="OZ872"/>
      <c r="PA872"/>
      <c r="PB872"/>
      <c r="PC872"/>
      <c r="PD872"/>
      <c r="PE872"/>
      <c r="PF872"/>
      <c r="PG872"/>
      <c r="PH872"/>
      <c r="PI872"/>
      <c r="PJ872"/>
      <c r="PK872"/>
      <c r="PL872"/>
      <c r="PM872"/>
      <c r="PN872"/>
      <c r="PO872"/>
      <c r="PP872"/>
      <c r="PQ872"/>
      <c r="PR872"/>
      <c r="PS872"/>
      <c r="PT872"/>
      <c r="PU872"/>
      <c r="PV872"/>
      <c r="PW872"/>
      <c r="PX872"/>
      <c r="PY872"/>
      <c r="PZ872"/>
      <c r="QA872"/>
      <c r="QB872"/>
      <c r="QC872"/>
      <c r="QD872"/>
      <c r="QE872"/>
      <c r="QF872"/>
      <c r="QG872"/>
      <c r="QH872"/>
      <c r="QI872"/>
      <c r="QJ872"/>
      <c r="QK872"/>
      <c r="QL872"/>
      <c r="QM872"/>
      <c r="QN872"/>
      <c r="QO872"/>
      <c r="QP872"/>
      <c r="QQ872"/>
      <c r="QR872"/>
      <c r="QS872"/>
      <c r="QT872"/>
      <c r="QU872"/>
      <c r="QV872"/>
      <c r="QW872"/>
      <c r="QX872"/>
      <c r="QY872"/>
      <c r="QZ872"/>
      <c r="RA872"/>
      <c r="RB872"/>
      <c r="RC872"/>
      <c r="RD872"/>
      <c r="RE872"/>
      <c r="RF872"/>
      <c r="RG872"/>
      <c r="RH872"/>
      <c r="RI872"/>
      <c r="RJ872"/>
      <c r="RK872"/>
      <c r="RL872"/>
      <c r="RM872"/>
      <c r="RN872"/>
      <c r="RO872"/>
      <c r="RP872"/>
      <c r="RQ872"/>
      <c r="RR872"/>
      <c r="RS872"/>
      <c r="RT872"/>
      <c r="RU872"/>
      <c r="RV872"/>
      <c r="RW872"/>
      <c r="RX872"/>
      <c r="RY872"/>
      <c r="RZ872"/>
      <c r="SA872"/>
      <c r="SB872"/>
      <c r="SC872"/>
      <c r="SD872"/>
      <c r="SE872"/>
      <c r="SF872"/>
      <c r="SG872"/>
      <c r="SH872"/>
      <c r="SI872"/>
      <c r="SJ872"/>
      <c r="SK872"/>
      <c r="SL872"/>
      <c r="SM872"/>
      <c r="SN872"/>
      <c r="SO872"/>
      <c r="SP872"/>
      <c r="SQ872"/>
      <c r="SR872"/>
      <c r="SS872"/>
      <c r="ST872"/>
      <c r="SU872"/>
      <c r="SV872"/>
      <c r="SW872"/>
      <c r="SX872"/>
      <c r="SY872"/>
      <c r="SZ872"/>
      <c r="TA872"/>
      <c r="TB872"/>
      <c r="TC872"/>
      <c r="TD872"/>
      <c r="TE872"/>
      <c r="TF872"/>
      <c r="TG872"/>
      <c r="TH872"/>
      <c r="TI872"/>
      <c r="TJ872"/>
      <c r="TK872"/>
      <c r="TL872"/>
      <c r="TM872"/>
      <c r="TN872"/>
      <c r="TO872"/>
      <c r="TP872"/>
      <c r="TQ872"/>
      <c r="TR872"/>
      <c r="TS872"/>
      <c r="TT872"/>
      <c r="TU872"/>
      <c r="TV872"/>
      <c r="TW872"/>
      <c r="TX872"/>
      <c r="TY872"/>
      <c r="TZ872"/>
      <c r="UA872"/>
      <c r="UB872"/>
      <c r="UC872"/>
      <c r="UD872"/>
      <c r="UE872"/>
      <c r="UF872"/>
      <c r="UG872"/>
      <c r="UH872"/>
      <c r="UI872"/>
      <c r="UJ872"/>
      <c r="UK872"/>
      <c r="UL872"/>
      <c r="UM872"/>
      <c r="UN872"/>
      <c r="UO872"/>
      <c r="UP872"/>
      <c r="UQ872"/>
      <c r="UR872"/>
      <c r="US872"/>
      <c r="UT872"/>
      <c r="UU872"/>
      <c r="UV872"/>
      <c r="UW872"/>
      <c r="UX872"/>
      <c r="UY872"/>
      <c r="UZ872"/>
      <c r="VA872"/>
      <c r="VB872"/>
      <c r="VC872"/>
      <c r="VD872"/>
      <c r="VE872"/>
      <c r="VF872"/>
      <c r="VG872"/>
      <c r="VH872"/>
      <c r="VI872"/>
      <c r="VJ872"/>
      <c r="VK872"/>
      <c r="VL872"/>
      <c r="VM872"/>
      <c r="VN872"/>
      <c r="VO872"/>
      <c r="VP872"/>
      <c r="VQ872"/>
      <c r="VR872"/>
      <c r="VS872"/>
      <c r="VT872"/>
      <c r="VU872"/>
      <c r="VV872"/>
      <c r="VW872"/>
      <c r="VX872"/>
      <c r="VY872"/>
      <c r="VZ872"/>
      <c r="WA872"/>
      <c r="WB872"/>
      <c r="WC872"/>
      <c r="WD872"/>
      <c r="WE872"/>
      <c r="WF872"/>
      <c r="WG872"/>
      <c r="WH872"/>
      <c r="WI872"/>
      <c r="WJ872"/>
      <c r="WK872"/>
      <c r="WL872"/>
      <c r="WM872"/>
      <c r="WN872"/>
      <c r="WO872"/>
      <c r="WP872"/>
      <c r="WQ872"/>
      <c r="WR872"/>
      <c r="WS872"/>
      <c r="WT872"/>
      <c r="WU872"/>
      <c r="WV872"/>
      <c r="WW872"/>
      <c r="WX872"/>
      <c r="WY872"/>
      <c r="WZ872"/>
      <c r="XA872"/>
      <c r="XB872"/>
      <c r="XC872"/>
      <c r="XD872"/>
      <c r="XE872"/>
      <c r="XF872"/>
      <c r="XG872"/>
      <c r="XH872"/>
      <c r="XI872"/>
      <c r="XJ872"/>
      <c r="XK872"/>
      <c r="XL872"/>
      <c r="XM872"/>
      <c r="XN872"/>
      <c r="XO872"/>
      <c r="XP872"/>
      <c r="XQ872"/>
      <c r="XR872"/>
      <c r="XS872"/>
      <c r="XT872"/>
      <c r="XU872"/>
      <c r="XV872"/>
      <c r="XW872"/>
      <c r="XX872"/>
      <c r="XY872"/>
      <c r="XZ872"/>
      <c r="YA872"/>
      <c r="YB872"/>
      <c r="YC872"/>
      <c r="YD872"/>
      <c r="YE872"/>
      <c r="YF872"/>
      <c r="YG872"/>
      <c r="YH872"/>
      <c r="YI872"/>
      <c r="YJ872"/>
      <c r="YK872"/>
      <c r="YL872"/>
      <c r="YM872"/>
      <c r="YN872"/>
      <c r="YO872"/>
      <c r="YP872"/>
      <c r="YQ872"/>
      <c r="YR872"/>
      <c r="YS872"/>
      <c r="YT872"/>
      <c r="YU872"/>
      <c r="YV872"/>
      <c r="YW872"/>
      <c r="YX872"/>
      <c r="YY872"/>
      <c r="YZ872"/>
      <c r="ZA872"/>
      <c r="ZB872"/>
      <c r="ZC872"/>
      <c r="ZD872"/>
      <c r="ZE872"/>
      <c r="ZF872"/>
      <c r="ZG872"/>
      <c r="ZH872"/>
      <c r="ZI872"/>
      <c r="ZJ872"/>
      <c r="ZK872"/>
      <c r="ZL872"/>
      <c r="ZM872"/>
      <c r="ZN872"/>
      <c r="ZO872"/>
      <c r="ZP872"/>
      <c r="ZQ872"/>
      <c r="ZR872"/>
      <c r="ZS872"/>
      <c r="ZT872"/>
      <c r="ZU872"/>
      <c r="ZV872"/>
      <c r="ZW872"/>
      <c r="ZX872"/>
      <c r="ZY872"/>
      <c r="ZZ872"/>
      <c r="AAA872"/>
      <c r="AAB872"/>
      <c r="AAC872"/>
      <c r="AAD872"/>
      <c r="AAE872"/>
      <c r="AAF872"/>
      <c r="AAG872"/>
      <c r="AAH872"/>
      <c r="AAI872"/>
      <c r="AAJ872"/>
      <c r="AAK872"/>
      <c r="AAL872"/>
      <c r="AAM872"/>
      <c r="AAN872"/>
      <c r="AAO872"/>
      <c r="AAP872"/>
      <c r="AAQ872"/>
      <c r="AAR872"/>
      <c r="AAS872"/>
      <c r="AAT872"/>
      <c r="AAU872"/>
      <c r="AAV872"/>
      <c r="AAW872"/>
      <c r="AAX872"/>
      <c r="AAY872"/>
      <c r="AAZ872"/>
      <c r="ABA872"/>
      <c r="ABB872"/>
      <c r="ABC872"/>
      <c r="ABD872"/>
      <c r="ABE872"/>
      <c r="ABF872"/>
      <c r="ABG872"/>
      <c r="ABH872"/>
      <c r="ABI872"/>
      <c r="ABJ872"/>
      <c r="ABK872"/>
      <c r="ABL872"/>
      <c r="ABM872"/>
      <c r="ABN872"/>
      <c r="ABO872"/>
      <c r="ABP872"/>
      <c r="ABQ872"/>
      <c r="ABR872"/>
      <c r="ABS872"/>
      <c r="ABT872"/>
      <c r="ABU872"/>
      <c r="ABV872"/>
      <c r="ABW872"/>
      <c r="ABX872"/>
      <c r="ABY872"/>
      <c r="ABZ872"/>
      <c r="ACA872"/>
      <c r="ACB872"/>
      <c r="ACC872"/>
      <c r="ACD872"/>
      <c r="ACE872"/>
      <c r="ACF872"/>
      <c r="ACG872"/>
      <c r="ACH872"/>
      <c r="ACI872"/>
      <c r="ACJ872"/>
      <c r="ACK872"/>
      <c r="ACL872"/>
      <c r="ACM872"/>
      <c r="ACN872"/>
      <c r="ACO872"/>
      <c r="ACP872"/>
      <c r="ACQ872"/>
      <c r="ACR872"/>
      <c r="ACS872"/>
      <c r="ACT872"/>
      <c r="ACU872"/>
      <c r="ACV872"/>
      <c r="ACW872"/>
      <c r="ACX872"/>
      <c r="ACY872"/>
      <c r="ACZ872"/>
      <c r="ADA872"/>
      <c r="ADB872"/>
      <c r="ADC872"/>
      <c r="ADD872"/>
      <c r="ADE872"/>
      <c r="ADF872"/>
      <c r="ADG872"/>
      <c r="ADH872"/>
      <c r="ADI872"/>
      <c r="ADJ872"/>
      <c r="ADK872"/>
      <c r="ADL872"/>
      <c r="ADM872"/>
      <c r="ADN872"/>
      <c r="ADO872"/>
      <c r="ADP872"/>
      <c r="ADQ872"/>
      <c r="ADR872"/>
      <c r="ADS872"/>
      <c r="ADT872"/>
      <c r="ADU872"/>
      <c r="ADV872"/>
      <c r="ADW872"/>
      <c r="ADX872"/>
      <c r="ADY872"/>
      <c r="ADZ872"/>
      <c r="AEA872"/>
      <c r="AEB872"/>
      <c r="AEC872"/>
      <c r="AED872"/>
      <c r="AEE872"/>
      <c r="AEF872"/>
      <c r="AEG872"/>
      <c r="AEH872"/>
      <c r="AEI872"/>
      <c r="AEJ872"/>
      <c r="AEK872"/>
      <c r="AEL872"/>
      <c r="AEM872"/>
      <c r="AEN872"/>
      <c r="AEO872"/>
      <c r="AEP872"/>
      <c r="AEQ872"/>
      <c r="AER872"/>
      <c r="AES872"/>
      <c r="AET872"/>
      <c r="AEU872"/>
      <c r="AEV872"/>
      <c r="AEW872"/>
      <c r="AEX872"/>
      <c r="AEY872"/>
      <c r="AEZ872"/>
      <c r="AFA872"/>
      <c r="AFB872"/>
      <c r="AFC872"/>
      <c r="AFD872"/>
      <c r="AFE872"/>
      <c r="AFF872"/>
      <c r="AFG872"/>
      <c r="AFH872"/>
      <c r="AFI872"/>
      <c r="AFJ872"/>
      <c r="AFK872"/>
      <c r="AFL872"/>
      <c r="AFM872"/>
      <c r="AFN872"/>
      <c r="AFO872"/>
      <c r="AFP872"/>
      <c r="AFQ872"/>
      <c r="AFR872"/>
      <c r="AFS872"/>
      <c r="AFT872"/>
      <c r="AFU872"/>
      <c r="AFV872"/>
      <c r="AFW872"/>
      <c r="AFX872"/>
      <c r="AFY872"/>
      <c r="AFZ872"/>
      <c r="AGA872"/>
      <c r="AGB872"/>
      <c r="AGC872"/>
      <c r="AGD872"/>
      <c r="AGE872"/>
      <c r="AGF872"/>
      <c r="AGG872"/>
      <c r="AGH872"/>
      <c r="AGI872"/>
      <c r="AGJ872"/>
      <c r="AGK872"/>
      <c r="AGL872"/>
      <c r="AGM872"/>
      <c r="AGN872"/>
      <c r="AGO872"/>
      <c r="AGP872"/>
      <c r="AGQ872"/>
      <c r="AGR872"/>
      <c r="AGS872"/>
      <c r="AGT872"/>
      <c r="AGU872"/>
      <c r="AGV872"/>
      <c r="AGW872"/>
      <c r="AGX872"/>
      <c r="AGY872"/>
      <c r="AGZ872"/>
      <c r="AHA872"/>
      <c r="AHB872"/>
      <c r="AHC872"/>
      <c r="AHD872"/>
      <c r="AHE872"/>
      <c r="AHF872"/>
      <c r="AHG872"/>
      <c r="AHH872"/>
      <c r="AHI872"/>
      <c r="AHJ872"/>
      <c r="AHK872"/>
      <c r="AHL872"/>
      <c r="AHM872"/>
      <c r="AHN872"/>
      <c r="AHO872"/>
      <c r="AHP872"/>
      <c r="AHQ872"/>
      <c r="AHR872"/>
      <c r="AHS872"/>
      <c r="AHT872"/>
      <c r="AHU872"/>
      <c r="AHV872"/>
      <c r="AHW872"/>
      <c r="AHX872"/>
      <c r="AHY872"/>
      <c r="AHZ872"/>
      <c r="AIA872"/>
      <c r="AIB872"/>
      <c r="AIC872"/>
      <c r="AID872"/>
      <c r="AIE872"/>
      <c r="AIF872"/>
      <c r="AIG872"/>
      <c r="AIH872"/>
      <c r="AII872"/>
      <c r="AIJ872"/>
      <c r="AIK872"/>
      <c r="AIL872"/>
      <c r="AIM872"/>
      <c r="AIN872"/>
      <c r="AIO872"/>
      <c r="AIP872"/>
      <c r="AIQ872"/>
      <c r="AIR872"/>
      <c r="AIS872"/>
      <c r="AIT872"/>
      <c r="AIU872"/>
      <c r="AIV872"/>
      <c r="AIW872"/>
      <c r="AIX872"/>
      <c r="AIY872"/>
      <c r="AIZ872"/>
      <c r="AJA872"/>
      <c r="AJB872"/>
      <c r="AJC872"/>
      <c r="AJD872"/>
      <c r="AJE872"/>
      <c r="AJF872"/>
      <c r="AJG872"/>
      <c r="AJH872"/>
      <c r="AJI872"/>
      <c r="AJJ872"/>
      <c r="AJK872"/>
      <c r="AJL872"/>
      <c r="AJM872"/>
      <c r="AJN872"/>
      <c r="AJO872"/>
      <c r="AJP872"/>
      <c r="AJQ872"/>
      <c r="AJR872"/>
      <c r="AJS872"/>
      <c r="AJT872"/>
      <c r="AJU872"/>
      <c r="AJV872"/>
      <c r="AJW872"/>
      <c r="AJX872"/>
      <c r="AJY872"/>
      <c r="AJZ872"/>
      <c r="AKA872"/>
      <c r="AKB872"/>
      <c r="AKC872"/>
      <c r="AKD872"/>
      <c r="AKE872"/>
      <c r="AKF872"/>
      <c r="AKG872"/>
      <c r="AKH872"/>
      <c r="AKI872"/>
      <c r="AKJ872"/>
      <c r="AKK872"/>
      <c r="AKL872"/>
      <c r="AKM872"/>
      <c r="AKN872"/>
      <c r="AKO872"/>
      <c r="AKP872"/>
      <c r="AKQ872"/>
      <c r="AKR872"/>
      <c r="AKS872"/>
      <c r="AKT872"/>
      <c r="AKU872"/>
      <c r="AKV872"/>
      <c r="AKW872"/>
      <c r="AKX872"/>
      <c r="AKY872"/>
      <c r="AKZ872"/>
      <c r="ALA872"/>
      <c r="ALB872"/>
      <c r="ALC872"/>
      <c r="ALD872"/>
      <c r="ALE872"/>
      <c r="ALF872"/>
      <c r="ALG872"/>
      <c r="ALH872"/>
      <c r="ALI872"/>
      <c r="ALJ872"/>
      <c r="ALK872"/>
      <c r="ALL872"/>
      <c r="ALM872"/>
      <c r="ALN872"/>
      <c r="ALO872"/>
      <c r="ALP872"/>
      <c r="ALQ872"/>
      <c r="ALR872"/>
      <c r="ALS872"/>
      <c r="ALT872"/>
      <c r="ALU872"/>
      <c r="ALV872"/>
      <c r="ALW872"/>
      <c r="ALX872"/>
      <c r="ALY872"/>
      <c r="ALZ872"/>
      <c r="AMA872"/>
      <c r="AMB872"/>
      <c r="AMC872"/>
      <c r="AMD872"/>
      <c r="AME872"/>
      <c r="AMF872"/>
      <c r="AMG872"/>
      <c r="AMH872"/>
      <c r="AMI872"/>
      <c r="AMJ872"/>
    </row>
    <row r="873" spans="1:1024" ht="31.5" x14ac:dyDescent="0.25">
      <c r="A873" s="252">
        <v>4</v>
      </c>
      <c r="B873" s="253" t="s">
        <v>52</v>
      </c>
      <c r="C873" s="253">
        <v>2</v>
      </c>
      <c r="D873" s="253" t="s">
        <v>52</v>
      </c>
      <c r="E873" s="253">
        <v>53</v>
      </c>
      <c r="F873" s="254" t="s">
        <v>138</v>
      </c>
      <c r="G873" s="255" t="s">
        <v>280</v>
      </c>
      <c r="H873" s="256" t="s">
        <v>140</v>
      </c>
      <c r="I873" s="257">
        <v>3</v>
      </c>
      <c r="J873" s="258">
        <v>403.18</v>
      </c>
      <c r="K873" s="258">
        <v>103.2</v>
      </c>
      <c r="L873" s="259">
        <f t="shared" si="258"/>
        <v>506.38</v>
      </c>
      <c r="M873" s="259">
        <f t="shared" si="259"/>
        <v>1519.1399999999999</v>
      </c>
      <c r="N873" s="260">
        <f t="shared" si="260"/>
        <v>0.2666</v>
      </c>
      <c r="O873" s="261">
        <f t="shared" si="261"/>
        <v>1924.1427239999998</v>
      </c>
      <c r="P873" s="262">
        <f t="shared" si="262"/>
        <v>1.1164150472638087E-3</v>
      </c>
      <c r="Q873" s="242"/>
      <c r="R873" s="243"/>
      <c r="S873" s="263">
        <f t="shared" si="263"/>
        <v>0</v>
      </c>
      <c r="T873" s="263">
        <f t="shared" si="264"/>
        <v>0</v>
      </c>
      <c r="U873" s="83"/>
      <c r="V873" s="310" t="e">
        <f t="shared" si="265"/>
        <v>#DIV/0!</v>
      </c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  <c r="MM873"/>
      <c r="MN873"/>
      <c r="MO873"/>
      <c r="MP873"/>
      <c r="MQ873"/>
      <c r="MR873"/>
      <c r="MS873"/>
      <c r="MT873"/>
      <c r="MU873"/>
      <c r="MV873"/>
      <c r="MW873"/>
      <c r="MX873"/>
      <c r="MY873"/>
      <c r="MZ873"/>
      <c r="NA873"/>
      <c r="NB873"/>
      <c r="NC873"/>
      <c r="ND873"/>
      <c r="NE873"/>
      <c r="NF873"/>
      <c r="NG873"/>
      <c r="NH873"/>
      <c r="NI873"/>
      <c r="NJ873"/>
      <c r="NK873"/>
      <c r="NL873"/>
      <c r="NM873"/>
      <c r="NN873"/>
      <c r="NO873"/>
      <c r="NP873"/>
      <c r="NQ873"/>
      <c r="NR873"/>
      <c r="NS873"/>
      <c r="NT873"/>
      <c r="NU873"/>
      <c r="NV873"/>
      <c r="NW873"/>
      <c r="NX873"/>
      <c r="NY873"/>
      <c r="NZ873"/>
      <c r="OA873"/>
      <c r="OB873"/>
      <c r="OC873"/>
      <c r="OD873"/>
      <c r="OE873"/>
      <c r="OF873"/>
      <c r="OG873"/>
      <c r="OH873"/>
      <c r="OI873"/>
      <c r="OJ873"/>
      <c r="OK873"/>
      <c r="OL873"/>
      <c r="OM873"/>
      <c r="ON873"/>
      <c r="OO873"/>
      <c r="OP873"/>
      <c r="OQ873"/>
      <c r="OR873"/>
      <c r="OS873"/>
      <c r="OT873"/>
      <c r="OU873"/>
      <c r="OV873"/>
      <c r="OW873"/>
      <c r="OX873"/>
      <c r="OY873"/>
      <c r="OZ873"/>
      <c r="PA873"/>
      <c r="PB873"/>
      <c r="PC873"/>
      <c r="PD873"/>
      <c r="PE873"/>
      <c r="PF873"/>
      <c r="PG873"/>
      <c r="PH873"/>
      <c r="PI873"/>
      <c r="PJ873"/>
      <c r="PK873"/>
      <c r="PL873"/>
      <c r="PM873"/>
      <c r="PN873"/>
      <c r="PO873"/>
      <c r="PP873"/>
      <c r="PQ873"/>
      <c r="PR873"/>
      <c r="PS873"/>
      <c r="PT873"/>
      <c r="PU873"/>
      <c r="PV873"/>
      <c r="PW873"/>
      <c r="PX873"/>
      <c r="PY873"/>
      <c r="PZ873"/>
      <c r="QA873"/>
      <c r="QB873"/>
      <c r="QC873"/>
      <c r="QD873"/>
      <c r="QE873"/>
      <c r="QF873"/>
      <c r="QG873"/>
      <c r="QH873"/>
      <c r="QI873"/>
      <c r="QJ873"/>
      <c r="QK873"/>
      <c r="QL873"/>
      <c r="QM873"/>
      <c r="QN873"/>
      <c r="QO873"/>
      <c r="QP873"/>
      <c r="QQ873"/>
      <c r="QR873"/>
      <c r="QS873"/>
      <c r="QT873"/>
      <c r="QU873"/>
      <c r="QV873"/>
      <c r="QW873"/>
      <c r="QX873"/>
      <c r="QY873"/>
      <c r="QZ873"/>
      <c r="RA873"/>
      <c r="RB873"/>
      <c r="RC873"/>
      <c r="RD873"/>
      <c r="RE873"/>
      <c r="RF873"/>
      <c r="RG873"/>
      <c r="RH873"/>
      <c r="RI873"/>
      <c r="RJ873"/>
      <c r="RK873"/>
      <c r="RL873"/>
      <c r="RM873"/>
      <c r="RN873"/>
      <c r="RO873"/>
      <c r="RP873"/>
      <c r="RQ873"/>
      <c r="RR873"/>
      <c r="RS873"/>
      <c r="RT873"/>
      <c r="RU873"/>
      <c r="RV873"/>
      <c r="RW873"/>
      <c r="RX873"/>
      <c r="RY873"/>
      <c r="RZ873"/>
      <c r="SA873"/>
      <c r="SB873"/>
      <c r="SC873"/>
      <c r="SD873"/>
      <c r="SE873"/>
      <c r="SF873"/>
      <c r="SG873"/>
      <c r="SH873"/>
      <c r="SI873"/>
      <c r="SJ873"/>
      <c r="SK873"/>
      <c r="SL873"/>
      <c r="SM873"/>
      <c r="SN873"/>
      <c r="SO873"/>
      <c r="SP873"/>
      <c r="SQ873"/>
      <c r="SR873"/>
      <c r="SS873"/>
      <c r="ST873"/>
      <c r="SU873"/>
      <c r="SV873"/>
      <c r="SW873"/>
      <c r="SX873"/>
      <c r="SY873"/>
      <c r="SZ873"/>
      <c r="TA873"/>
      <c r="TB873"/>
      <c r="TC873"/>
      <c r="TD873"/>
      <c r="TE873"/>
      <c r="TF873"/>
      <c r="TG873"/>
      <c r="TH873"/>
      <c r="TI873"/>
      <c r="TJ873"/>
      <c r="TK873"/>
      <c r="TL873"/>
      <c r="TM873"/>
      <c r="TN873"/>
      <c r="TO873"/>
      <c r="TP873"/>
      <c r="TQ873"/>
      <c r="TR873"/>
      <c r="TS873"/>
      <c r="TT873"/>
      <c r="TU873"/>
      <c r="TV873"/>
      <c r="TW873"/>
      <c r="TX873"/>
      <c r="TY873"/>
      <c r="TZ873"/>
      <c r="UA873"/>
      <c r="UB873"/>
      <c r="UC873"/>
      <c r="UD873"/>
      <c r="UE873"/>
      <c r="UF873"/>
      <c r="UG873"/>
      <c r="UH873"/>
      <c r="UI873"/>
      <c r="UJ873"/>
      <c r="UK873"/>
      <c r="UL873"/>
      <c r="UM873"/>
      <c r="UN873"/>
      <c r="UO873"/>
      <c r="UP873"/>
      <c r="UQ873"/>
      <c r="UR873"/>
      <c r="US873"/>
      <c r="UT873"/>
      <c r="UU873"/>
      <c r="UV873"/>
      <c r="UW873"/>
      <c r="UX873"/>
      <c r="UY873"/>
      <c r="UZ873"/>
      <c r="VA873"/>
      <c r="VB873"/>
      <c r="VC873"/>
      <c r="VD873"/>
      <c r="VE873"/>
      <c r="VF873"/>
      <c r="VG873"/>
      <c r="VH873"/>
      <c r="VI873"/>
      <c r="VJ873"/>
      <c r="VK873"/>
      <c r="VL873"/>
      <c r="VM873"/>
      <c r="VN873"/>
      <c r="VO873"/>
      <c r="VP873"/>
      <c r="VQ873"/>
      <c r="VR873"/>
      <c r="VS873"/>
      <c r="VT873"/>
      <c r="VU873"/>
      <c r="VV873"/>
      <c r="VW873"/>
      <c r="VX873"/>
      <c r="VY873"/>
      <c r="VZ873"/>
      <c r="WA873"/>
      <c r="WB873"/>
      <c r="WC873"/>
      <c r="WD873"/>
      <c r="WE873"/>
      <c r="WF873"/>
      <c r="WG873"/>
      <c r="WH873"/>
      <c r="WI873"/>
      <c r="WJ873"/>
      <c r="WK873"/>
      <c r="WL873"/>
      <c r="WM873"/>
      <c r="WN873"/>
      <c r="WO873"/>
      <c r="WP873"/>
      <c r="WQ873"/>
      <c r="WR873"/>
      <c r="WS873"/>
      <c r="WT873"/>
      <c r="WU873"/>
      <c r="WV873"/>
      <c r="WW873"/>
      <c r="WX873"/>
      <c r="WY873"/>
      <c r="WZ873"/>
      <c r="XA873"/>
      <c r="XB873"/>
      <c r="XC873"/>
      <c r="XD873"/>
      <c r="XE873"/>
      <c r="XF873"/>
      <c r="XG873"/>
      <c r="XH873"/>
      <c r="XI873"/>
      <c r="XJ873"/>
      <c r="XK873"/>
      <c r="XL873"/>
      <c r="XM873"/>
      <c r="XN873"/>
      <c r="XO873"/>
      <c r="XP873"/>
      <c r="XQ873"/>
      <c r="XR873"/>
      <c r="XS873"/>
      <c r="XT873"/>
      <c r="XU873"/>
      <c r="XV873"/>
      <c r="XW873"/>
      <c r="XX873"/>
      <c r="XY873"/>
      <c r="XZ873"/>
      <c r="YA873"/>
      <c r="YB873"/>
      <c r="YC873"/>
      <c r="YD873"/>
      <c r="YE873"/>
      <c r="YF873"/>
      <c r="YG873"/>
      <c r="YH873"/>
      <c r="YI873"/>
      <c r="YJ873"/>
      <c r="YK873"/>
      <c r="YL873"/>
      <c r="YM873"/>
      <c r="YN873"/>
      <c r="YO873"/>
      <c r="YP873"/>
      <c r="YQ873"/>
      <c r="YR873"/>
      <c r="YS873"/>
      <c r="YT873"/>
      <c r="YU873"/>
      <c r="YV873"/>
      <c r="YW873"/>
      <c r="YX873"/>
      <c r="YY873"/>
      <c r="YZ873"/>
      <c r="ZA873"/>
      <c r="ZB873"/>
      <c r="ZC873"/>
      <c r="ZD873"/>
      <c r="ZE873"/>
      <c r="ZF873"/>
      <c r="ZG873"/>
      <c r="ZH873"/>
      <c r="ZI873"/>
      <c r="ZJ873"/>
      <c r="ZK873"/>
      <c r="ZL873"/>
      <c r="ZM873"/>
      <c r="ZN873"/>
      <c r="ZO873"/>
      <c r="ZP873"/>
      <c r="ZQ873"/>
      <c r="ZR873"/>
      <c r="ZS873"/>
      <c r="ZT873"/>
      <c r="ZU873"/>
      <c r="ZV873"/>
      <c r="ZW873"/>
      <c r="ZX873"/>
      <c r="ZY873"/>
      <c r="ZZ873"/>
      <c r="AAA873"/>
      <c r="AAB873"/>
      <c r="AAC873"/>
      <c r="AAD873"/>
      <c r="AAE873"/>
      <c r="AAF873"/>
      <c r="AAG873"/>
      <c r="AAH873"/>
      <c r="AAI873"/>
      <c r="AAJ873"/>
      <c r="AAK873"/>
      <c r="AAL873"/>
      <c r="AAM873"/>
      <c r="AAN873"/>
      <c r="AAO873"/>
      <c r="AAP873"/>
      <c r="AAQ873"/>
      <c r="AAR873"/>
      <c r="AAS873"/>
      <c r="AAT873"/>
      <c r="AAU873"/>
      <c r="AAV873"/>
      <c r="AAW873"/>
      <c r="AAX873"/>
      <c r="AAY873"/>
      <c r="AAZ873"/>
      <c r="ABA873"/>
      <c r="ABB873"/>
      <c r="ABC873"/>
      <c r="ABD873"/>
      <c r="ABE873"/>
      <c r="ABF873"/>
      <c r="ABG873"/>
      <c r="ABH873"/>
      <c r="ABI873"/>
      <c r="ABJ873"/>
      <c r="ABK873"/>
      <c r="ABL873"/>
      <c r="ABM873"/>
      <c r="ABN873"/>
      <c r="ABO873"/>
      <c r="ABP873"/>
      <c r="ABQ873"/>
      <c r="ABR873"/>
      <c r="ABS873"/>
      <c r="ABT873"/>
      <c r="ABU873"/>
      <c r="ABV873"/>
      <c r="ABW873"/>
      <c r="ABX873"/>
      <c r="ABY873"/>
      <c r="ABZ873"/>
      <c r="ACA873"/>
      <c r="ACB873"/>
      <c r="ACC873"/>
      <c r="ACD873"/>
      <c r="ACE873"/>
      <c r="ACF873"/>
      <c r="ACG873"/>
      <c r="ACH873"/>
      <c r="ACI873"/>
      <c r="ACJ873"/>
      <c r="ACK873"/>
      <c r="ACL873"/>
      <c r="ACM873"/>
      <c r="ACN873"/>
      <c r="ACO873"/>
      <c r="ACP873"/>
      <c r="ACQ873"/>
      <c r="ACR873"/>
      <c r="ACS873"/>
      <c r="ACT873"/>
      <c r="ACU873"/>
      <c r="ACV873"/>
      <c r="ACW873"/>
      <c r="ACX873"/>
      <c r="ACY873"/>
      <c r="ACZ873"/>
      <c r="ADA873"/>
      <c r="ADB873"/>
      <c r="ADC873"/>
      <c r="ADD873"/>
      <c r="ADE873"/>
      <c r="ADF873"/>
      <c r="ADG873"/>
      <c r="ADH873"/>
      <c r="ADI873"/>
      <c r="ADJ873"/>
      <c r="ADK873"/>
      <c r="ADL873"/>
      <c r="ADM873"/>
      <c r="ADN873"/>
      <c r="ADO873"/>
      <c r="ADP873"/>
      <c r="ADQ873"/>
      <c r="ADR873"/>
      <c r="ADS873"/>
      <c r="ADT873"/>
      <c r="ADU873"/>
      <c r="ADV873"/>
      <c r="ADW873"/>
      <c r="ADX873"/>
      <c r="ADY873"/>
      <c r="ADZ873"/>
      <c r="AEA873"/>
      <c r="AEB873"/>
      <c r="AEC873"/>
      <c r="AED873"/>
      <c r="AEE873"/>
      <c r="AEF873"/>
      <c r="AEG873"/>
      <c r="AEH873"/>
      <c r="AEI873"/>
      <c r="AEJ873"/>
      <c r="AEK873"/>
      <c r="AEL873"/>
      <c r="AEM873"/>
      <c r="AEN873"/>
      <c r="AEO873"/>
      <c r="AEP873"/>
      <c r="AEQ873"/>
      <c r="AER873"/>
      <c r="AES873"/>
      <c r="AET873"/>
      <c r="AEU873"/>
      <c r="AEV873"/>
      <c r="AEW873"/>
      <c r="AEX873"/>
      <c r="AEY873"/>
      <c r="AEZ873"/>
      <c r="AFA873"/>
      <c r="AFB873"/>
      <c r="AFC873"/>
      <c r="AFD873"/>
      <c r="AFE873"/>
      <c r="AFF873"/>
      <c r="AFG873"/>
      <c r="AFH873"/>
      <c r="AFI873"/>
      <c r="AFJ873"/>
      <c r="AFK873"/>
      <c r="AFL873"/>
      <c r="AFM873"/>
      <c r="AFN873"/>
      <c r="AFO873"/>
      <c r="AFP873"/>
      <c r="AFQ873"/>
      <c r="AFR873"/>
      <c r="AFS873"/>
      <c r="AFT873"/>
      <c r="AFU873"/>
      <c r="AFV873"/>
      <c r="AFW873"/>
      <c r="AFX873"/>
      <c r="AFY873"/>
      <c r="AFZ873"/>
      <c r="AGA873"/>
      <c r="AGB873"/>
      <c r="AGC873"/>
      <c r="AGD873"/>
      <c r="AGE873"/>
      <c r="AGF873"/>
      <c r="AGG873"/>
      <c r="AGH873"/>
      <c r="AGI873"/>
      <c r="AGJ873"/>
      <c r="AGK873"/>
      <c r="AGL873"/>
      <c r="AGM873"/>
      <c r="AGN873"/>
      <c r="AGO873"/>
      <c r="AGP873"/>
      <c r="AGQ873"/>
      <c r="AGR873"/>
      <c r="AGS873"/>
      <c r="AGT873"/>
      <c r="AGU873"/>
      <c r="AGV873"/>
      <c r="AGW873"/>
      <c r="AGX873"/>
      <c r="AGY873"/>
      <c r="AGZ873"/>
      <c r="AHA873"/>
      <c r="AHB873"/>
      <c r="AHC873"/>
      <c r="AHD873"/>
      <c r="AHE873"/>
      <c r="AHF873"/>
      <c r="AHG873"/>
      <c r="AHH873"/>
      <c r="AHI873"/>
      <c r="AHJ873"/>
      <c r="AHK873"/>
      <c r="AHL873"/>
      <c r="AHM873"/>
      <c r="AHN873"/>
      <c r="AHO873"/>
      <c r="AHP873"/>
      <c r="AHQ873"/>
      <c r="AHR873"/>
      <c r="AHS873"/>
      <c r="AHT873"/>
      <c r="AHU873"/>
      <c r="AHV873"/>
      <c r="AHW873"/>
      <c r="AHX873"/>
      <c r="AHY873"/>
      <c r="AHZ873"/>
      <c r="AIA873"/>
      <c r="AIB873"/>
      <c r="AIC873"/>
      <c r="AID873"/>
      <c r="AIE873"/>
      <c r="AIF873"/>
      <c r="AIG873"/>
      <c r="AIH873"/>
      <c r="AII873"/>
      <c r="AIJ873"/>
      <c r="AIK873"/>
      <c r="AIL873"/>
      <c r="AIM873"/>
      <c r="AIN873"/>
      <c r="AIO873"/>
      <c r="AIP873"/>
      <c r="AIQ873"/>
      <c r="AIR873"/>
      <c r="AIS873"/>
      <c r="AIT873"/>
      <c r="AIU873"/>
      <c r="AIV873"/>
      <c r="AIW873"/>
      <c r="AIX873"/>
      <c r="AIY873"/>
      <c r="AIZ873"/>
      <c r="AJA873"/>
      <c r="AJB873"/>
      <c r="AJC873"/>
      <c r="AJD873"/>
      <c r="AJE873"/>
      <c r="AJF873"/>
      <c r="AJG873"/>
      <c r="AJH873"/>
      <c r="AJI873"/>
      <c r="AJJ873"/>
      <c r="AJK873"/>
      <c r="AJL873"/>
      <c r="AJM873"/>
      <c r="AJN873"/>
      <c r="AJO873"/>
      <c r="AJP873"/>
      <c r="AJQ873"/>
      <c r="AJR873"/>
      <c r="AJS873"/>
      <c r="AJT873"/>
      <c r="AJU873"/>
      <c r="AJV873"/>
      <c r="AJW873"/>
      <c r="AJX873"/>
      <c r="AJY873"/>
      <c r="AJZ873"/>
      <c r="AKA873"/>
      <c r="AKB873"/>
      <c r="AKC873"/>
      <c r="AKD873"/>
      <c r="AKE873"/>
      <c r="AKF873"/>
      <c r="AKG873"/>
      <c r="AKH873"/>
      <c r="AKI873"/>
      <c r="AKJ873"/>
      <c r="AKK873"/>
      <c r="AKL873"/>
      <c r="AKM873"/>
      <c r="AKN873"/>
      <c r="AKO873"/>
      <c r="AKP873"/>
      <c r="AKQ873"/>
      <c r="AKR873"/>
      <c r="AKS873"/>
      <c r="AKT873"/>
      <c r="AKU873"/>
      <c r="AKV873"/>
      <c r="AKW873"/>
      <c r="AKX873"/>
      <c r="AKY873"/>
      <c r="AKZ873"/>
      <c r="ALA873"/>
      <c r="ALB873"/>
      <c r="ALC873"/>
      <c r="ALD873"/>
      <c r="ALE873"/>
      <c r="ALF873"/>
      <c r="ALG873"/>
      <c r="ALH873"/>
      <c r="ALI873"/>
      <c r="ALJ873"/>
      <c r="ALK873"/>
      <c r="ALL873"/>
      <c r="ALM873"/>
      <c r="ALN873"/>
      <c r="ALO873"/>
      <c r="ALP873"/>
      <c r="ALQ873"/>
      <c r="ALR873"/>
      <c r="ALS873"/>
      <c r="ALT873"/>
      <c r="ALU873"/>
      <c r="ALV873"/>
      <c r="ALW873"/>
      <c r="ALX873"/>
      <c r="ALY873"/>
      <c r="ALZ873"/>
      <c r="AMA873"/>
      <c r="AMB873"/>
      <c r="AMC873"/>
      <c r="AMD873"/>
      <c r="AME873"/>
      <c r="AMF873"/>
      <c r="AMG873"/>
      <c r="AMH873"/>
      <c r="AMI873"/>
      <c r="AMJ873"/>
    </row>
    <row r="874" spans="1:1024" ht="31.5" x14ac:dyDescent="0.25">
      <c r="A874" s="252">
        <v>4</v>
      </c>
      <c r="B874" s="253" t="s">
        <v>52</v>
      </c>
      <c r="C874" s="253">
        <v>2</v>
      </c>
      <c r="D874" s="253" t="s">
        <v>52</v>
      </c>
      <c r="E874" s="253">
        <v>54</v>
      </c>
      <c r="F874" s="254" t="s">
        <v>138</v>
      </c>
      <c r="G874" s="255" t="s">
        <v>545</v>
      </c>
      <c r="H874" s="256" t="s">
        <v>140</v>
      </c>
      <c r="I874" s="257">
        <v>4</v>
      </c>
      <c r="J874" s="258">
        <v>15.577500000000001</v>
      </c>
      <c r="K874" s="258">
        <v>5.3875000000000002</v>
      </c>
      <c r="L874" s="259">
        <f t="shared" si="258"/>
        <v>20.965</v>
      </c>
      <c r="M874" s="259">
        <f t="shared" si="259"/>
        <v>83.86</v>
      </c>
      <c r="N874" s="260">
        <f t="shared" si="260"/>
        <v>0.2666</v>
      </c>
      <c r="O874" s="261">
        <f t="shared" si="261"/>
        <v>106.21707599999999</v>
      </c>
      <c r="P874" s="262">
        <f t="shared" si="262"/>
        <v>6.1628662179616749E-5</v>
      </c>
      <c r="Q874" s="242"/>
      <c r="R874" s="243"/>
      <c r="S874" s="263">
        <f t="shared" si="263"/>
        <v>0</v>
      </c>
      <c r="T874" s="263">
        <f t="shared" si="264"/>
        <v>0</v>
      </c>
      <c r="U874" s="83"/>
      <c r="V874" s="310" t="e">
        <f t="shared" si="265"/>
        <v>#DIV/0!</v>
      </c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  <c r="ML874"/>
      <c r="MM874"/>
      <c r="MN874"/>
      <c r="MO874"/>
      <c r="MP874"/>
      <c r="MQ874"/>
      <c r="MR874"/>
      <c r="MS874"/>
      <c r="MT874"/>
      <c r="MU874"/>
      <c r="MV874"/>
      <c r="MW874"/>
      <c r="MX874"/>
      <c r="MY874"/>
      <c r="MZ874"/>
      <c r="NA874"/>
      <c r="NB874"/>
      <c r="NC874"/>
      <c r="ND874"/>
      <c r="NE874"/>
      <c r="NF874"/>
      <c r="NG874"/>
      <c r="NH874"/>
      <c r="NI874"/>
      <c r="NJ874"/>
      <c r="NK874"/>
      <c r="NL874"/>
      <c r="NM874"/>
      <c r="NN874"/>
      <c r="NO874"/>
      <c r="NP874"/>
      <c r="NQ874"/>
      <c r="NR874"/>
      <c r="NS874"/>
      <c r="NT874"/>
      <c r="NU874"/>
      <c r="NV874"/>
      <c r="NW874"/>
      <c r="NX874"/>
      <c r="NY874"/>
      <c r="NZ874"/>
      <c r="OA874"/>
      <c r="OB874"/>
      <c r="OC874"/>
      <c r="OD874"/>
      <c r="OE874"/>
      <c r="OF874"/>
      <c r="OG874"/>
      <c r="OH874"/>
      <c r="OI874"/>
      <c r="OJ874"/>
      <c r="OK874"/>
      <c r="OL874"/>
      <c r="OM874"/>
      <c r="ON874"/>
      <c r="OO874"/>
      <c r="OP874"/>
      <c r="OQ874"/>
      <c r="OR874"/>
      <c r="OS874"/>
      <c r="OT874"/>
      <c r="OU874"/>
      <c r="OV874"/>
      <c r="OW874"/>
      <c r="OX874"/>
      <c r="OY874"/>
      <c r="OZ874"/>
      <c r="PA874"/>
      <c r="PB874"/>
      <c r="PC874"/>
      <c r="PD874"/>
      <c r="PE874"/>
      <c r="PF874"/>
      <c r="PG874"/>
      <c r="PH874"/>
      <c r="PI874"/>
      <c r="PJ874"/>
      <c r="PK874"/>
      <c r="PL874"/>
      <c r="PM874"/>
      <c r="PN874"/>
      <c r="PO874"/>
      <c r="PP874"/>
      <c r="PQ874"/>
      <c r="PR874"/>
      <c r="PS874"/>
      <c r="PT874"/>
      <c r="PU874"/>
      <c r="PV874"/>
      <c r="PW874"/>
      <c r="PX874"/>
      <c r="PY874"/>
      <c r="PZ874"/>
      <c r="QA874"/>
      <c r="QB874"/>
      <c r="QC874"/>
      <c r="QD874"/>
      <c r="QE874"/>
      <c r="QF874"/>
      <c r="QG874"/>
      <c r="QH874"/>
      <c r="QI874"/>
      <c r="QJ874"/>
      <c r="QK874"/>
      <c r="QL874"/>
      <c r="QM874"/>
      <c r="QN874"/>
      <c r="QO874"/>
      <c r="QP874"/>
      <c r="QQ874"/>
      <c r="QR874"/>
      <c r="QS874"/>
      <c r="QT874"/>
      <c r="QU874"/>
      <c r="QV874"/>
      <c r="QW874"/>
      <c r="QX874"/>
      <c r="QY874"/>
      <c r="QZ874"/>
      <c r="RA874"/>
      <c r="RB874"/>
      <c r="RC874"/>
      <c r="RD874"/>
      <c r="RE874"/>
      <c r="RF874"/>
      <c r="RG874"/>
      <c r="RH874"/>
      <c r="RI874"/>
      <c r="RJ874"/>
      <c r="RK874"/>
      <c r="RL874"/>
      <c r="RM874"/>
      <c r="RN874"/>
      <c r="RO874"/>
      <c r="RP874"/>
      <c r="RQ874"/>
      <c r="RR874"/>
      <c r="RS874"/>
      <c r="RT874"/>
      <c r="RU874"/>
      <c r="RV874"/>
      <c r="RW874"/>
      <c r="RX874"/>
      <c r="RY874"/>
      <c r="RZ874"/>
      <c r="SA874"/>
      <c r="SB874"/>
      <c r="SC874"/>
      <c r="SD874"/>
      <c r="SE874"/>
      <c r="SF874"/>
      <c r="SG874"/>
      <c r="SH874"/>
      <c r="SI874"/>
      <c r="SJ874"/>
      <c r="SK874"/>
      <c r="SL874"/>
      <c r="SM874"/>
      <c r="SN874"/>
      <c r="SO874"/>
      <c r="SP874"/>
      <c r="SQ874"/>
      <c r="SR874"/>
      <c r="SS874"/>
      <c r="ST874"/>
      <c r="SU874"/>
      <c r="SV874"/>
      <c r="SW874"/>
      <c r="SX874"/>
      <c r="SY874"/>
      <c r="SZ874"/>
      <c r="TA874"/>
      <c r="TB874"/>
      <c r="TC874"/>
      <c r="TD874"/>
      <c r="TE874"/>
      <c r="TF874"/>
      <c r="TG874"/>
      <c r="TH874"/>
      <c r="TI874"/>
      <c r="TJ874"/>
      <c r="TK874"/>
      <c r="TL874"/>
      <c r="TM874"/>
      <c r="TN874"/>
      <c r="TO874"/>
      <c r="TP874"/>
      <c r="TQ874"/>
      <c r="TR874"/>
      <c r="TS874"/>
      <c r="TT874"/>
      <c r="TU874"/>
      <c r="TV874"/>
      <c r="TW874"/>
      <c r="TX874"/>
      <c r="TY874"/>
      <c r="TZ874"/>
      <c r="UA874"/>
      <c r="UB874"/>
      <c r="UC874"/>
      <c r="UD874"/>
      <c r="UE874"/>
      <c r="UF874"/>
      <c r="UG874"/>
      <c r="UH874"/>
      <c r="UI874"/>
      <c r="UJ874"/>
      <c r="UK874"/>
      <c r="UL874"/>
      <c r="UM874"/>
      <c r="UN874"/>
      <c r="UO874"/>
      <c r="UP874"/>
      <c r="UQ874"/>
      <c r="UR874"/>
      <c r="US874"/>
      <c r="UT874"/>
      <c r="UU874"/>
      <c r="UV874"/>
      <c r="UW874"/>
      <c r="UX874"/>
      <c r="UY874"/>
      <c r="UZ874"/>
      <c r="VA874"/>
      <c r="VB874"/>
      <c r="VC874"/>
      <c r="VD874"/>
      <c r="VE874"/>
      <c r="VF874"/>
      <c r="VG874"/>
      <c r="VH874"/>
      <c r="VI874"/>
      <c r="VJ874"/>
      <c r="VK874"/>
      <c r="VL874"/>
      <c r="VM874"/>
      <c r="VN874"/>
      <c r="VO874"/>
      <c r="VP874"/>
      <c r="VQ874"/>
      <c r="VR874"/>
      <c r="VS874"/>
      <c r="VT874"/>
      <c r="VU874"/>
      <c r="VV874"/>
      <c r="VW874"/>
      <c r="VX874"/>
      <c r="VY874"/>
      <c r="VZ874"/>
      <c r="WA874"/>
      <c r="WB874"/>
      <c r="WC874"/>
      <c r="WD874"/>
      <c r="WE874"/>
      <c r="WF874"/>
      <c r="WG874"/>
      <c r="WH874"/>
      <c r="WI874"/>
      <c r="WJ874"/>
      <c r="WK874"/>
      <c r="WL874"/>
      <c r="WM874"/>
      <c r="WN874"/>
      <c r="WO874"/>
      <c r="WP874"/>
      <c r="WQ874"/>
      <c r="WR874"/>
      <c r="WS874"/>
      <c r="WT874"/>
      <c r="WU874"/>
      <c r="WV874"/>
      <c r="WW874"/>
      <c r="WX874"/>
      <c r="WY874"/>
      <c r="WZ874"/>
      <c r="XA874"/>
      <c r="XB874"/>
      <c r="XC874"/>
      <c r="XD874"/>
      <c r="XE874"/>
      <c r="XF874"/>
      <c r="XG874"/>
      <c r="XH874"/>
      <c r="XI874"/>
      <c r="XJ874"/>
      <c r="XK874"/>
      <c r="XL874"/>
      <c r="XM874"/>
      <c r="XN874"/>
      <c r="XO874"/>
      <c r="XP874"/>
      <c r="XQ874"/>
      <c r="XR874"/>
      <c r="XS874"/>
      <c r="XT874"/>
      <c r="XU874"/>
      <c r="XV874"/>
      <c r="XW874"/>
      <c r="XX874"/>
      <c r="XY874"/>
      <c r="XZ874"/>
      <c r="YA874"/>
      <c r="YB874"/>
      <c r="YC874"/>
      <c r="YD874"/>
      <c r="YE874"/>
      <c r="YF874"/>
      <c r="YG874"/>
      <c r="YH874"/>
      <c r="YI874"/>
      <c r="YJ874"/>
      <c r="YK874"/>
      <c r="YL874"/>
      <c r="YM874"/>
      <c r="YN874"/>
      <c r="YO874"/>
      <c r="YP874"/>
      <c r="YQ874"/>
      <c r="YR874"/>
      <c r="YS874"/>
      <c r="YT874"/>
      <c r="YU874"/>
      <c r="YV874"/>
      <c r="YW874"/>
      <c r="YX874"/>
      <c r="YY874"/>
      <c r="YZ874"/>
      <c r="ZA874"/>
      <c r="ZB874"/>
      <c r="ZC874"/>
      <c r="ZD874"/>
      <c r="ZE874"/>
      <c r="ZF874"/>
      <c r="ZG874"/>
      <c r="ZH874"/>
      <c r="ZI874"/>
      <c r="ZJ874"/>
      <c r="ZK874"/>
      <c r="ZL874"/>
      <c r="ZM874"/>
      <c r="ZN874"/>
      <c r="ZO874"/>
      <c r="ZP874"/>
      <c r="ZQ874"/>
      <c r="ZR874"/>
      <c r="ZS874"/>
      <c r="ZT874"/>
      <c r="ZU874"/>
      <c r="ZV874"/>
      <c r="ZW874"/>
      <c r="ZX874"/>
      <c r="ZY874"/>
      <c r="ZZ874"/>
      <c r="AAA874"/>
      <c r="AAB874"/>
      <c r="AAC874"/>
      <c r="AAD874"/>
      <c r="AAE874"/>
      <c r="AAF874"/>
      <c r="AAG874"/>
      <c r="AAH874"/>
      <c r="AAI874"/>
      <c r="AAJ874"/>
      <c r="AAK874"/>
      <c r="AAL874"/>
      <c r="AAM874"/>
      <c r="AAN874"/>
      <c r="AAO874"/>
      <c r="AAP874"/>
      <c r="AAQ874"/>
      <c r="AAR874"/>
      <c r="AAS874"/>
      <c r="AAT874"/>
      <c r="AAU874"/>
      <c r="AAV874"/>
      <c r="AAW874"/>
      <c r="AAX874"/>
      <c r="AAY874"/>
      <c r="AAZ874"/>
      <c r="ABA874"/>
      <c r="ABB874"/>
      <c r="ABC874"/>
      <c r="ABD874"/>
      <c r="ABE874"/>
      <c r="ABF874"/>
      <c r="ABG874"/>
      <c r="ABH874"/>
      <c r="ABI874"/>
      <c r="ABJ874"/>
      <c r="ABK874"/>
      <c r="ABL874"/>
      <c r="ABM874"/>
      <c r="ABN874"/>
      <c r="ABO874"/>
      <c r="ABP874"/>
      <c r="ABQ874"/>
      <c r="ABR874"/>
      <c r="ABS874"/>
      <c r="ABT874"/>
      <c r="ABU874"/>
      <c r="ABV874"/>
      <c r="ABW874"/>
      <c r="ABX874"/>
      <c r="ABY874"/>
      <c r="ABZ874"/>
      <c r="ACA874"/>
      <c r="ACB874"/>
      <c r="ACC874"/>
      <c r="ACD874"/>
      <c r="ACE874"/>
      <c r="ACF874"/>
      <c r="ACG874"/>
      <c r="ACH874"/>
      <c r="ACI874"/>
      <c r="ACJ874"/>
      <c r="ACK874"/>
      <c r="ACL874"/>
      <c r="ACM874"/>
      <c r="ACN874"/>
      <c r="ACO874"/>
      <c r="ACP874"/>
      <c r="ACQ874"/>
      <c r="ACR874"/>
      <c r="ACS874"/>
      <c r="ACT874"/>
      <c r="ACU874"/>
      <c r="ACV874"/>
      <c r="ACW874"/>
      <c r="ACX874"/>
      <c r="ACY874"/>
      <c r="ACZ874"/>
      <c r="ADA874"/>
      <c r="ADB874"/>
      <c r="ADC874"/>
      <c r="ADD874"/>
      <c r="ADE874"/>
      <c r="ADF874"/>
      <c r="ADG874"/>
      <c r="ADH874"/>
      <c r="ADI874"/>
      <c r="ADJ874"/>
      <c r="ADK874"/>
      <c r="ADL874"/>
      <c r="ADM874"/>
      <c r="ADN874"/>
      <c r="ADO874"/>
      <c r="ADP874"/>
      <c r="ADQ874"/>
      <c r="ADR874"/>
      <c r="ADS874"/>
      <c r="ADT874"/>
      <c r="ADU874"/>
      <c r="ADV874"/>
      <c r="ADW874"/>
      <c r="ADX874"/>
      <c r="ADY874"/>
      <c r="ADZ874"/>
      <c r="AEA874"/>
      <c r="AEB874"/>
      <c r="AEC874"/>
      <c r="AED874"/>
      <c r="AEE874"/>
      <c r="AEF874"/>
      <c r="AEG874"/>
      <c r="AEH874"/>
      <c r="AEI874"/>
      <c r="AEJ874"/>
      <c r="AEK874"/>
      <c r="AEL874"/>
      <c r="AEM874"/>
      <c r="AEN874"/>
      <c r="AEO874"/>
      <c r="AEP874"/>
      <c r="AEQ874"/>
      <c r="AER874"/>
      <c r="AES874"/>
      <c r="AET874"/>
      <c r="AEU874"/>
      <c r="AEV874"/>
      <c r="AEW874"/>
      <c r="AEX874"/>
      <c r="AEY874"/>
      <c r="AEZ874"/>
      <c r="AFA874"/>
      <c r="AFB874"/>
      <c r="AFC874"/>
      <c r="AFD874"/>
      <c r="AFE874"/>
      <c r="AFF874"/>
      <c r="AFG874"/>
      <c r="AFH874"/>
      <c r="AFI874"/>
      <c r="AFJ874"/>
      <c r="AFK874"/>
      <c r="AFL874"/>
      <c r="AFM874"/>
      <c r="AFN874"/>
      <c r="AFO874"/>
      <c r="AFP874"/>
      <c r="AFQ874"/>
      <c r="AFR874"/>
      <c r="AFS874"/>
      <c r="AFT874"/>
      <c r="AFU874"/>
      <c r="AFV874"/>
      <c r="AFW874"/>
      <c r="AFX874"/>
      <c r="AFY874"/>
      <c r="AFZ874"/>
      <c r="AGA874"/>
      <c r="AGB874"/>
      <c r="AGC874"/>
      <c r="AGD874"/>
      <c r="AGE874"/>
      <c r="AGF874"/>
      <c r="AGG874"/>
      <c r="AGH874"/>
      <c r="AGI874"/>
      <c r="AGJ874"/>
      <c r="AGK874"/>
      <c r="AGL874"/>
      <c r="AGM874"/>
      <c r="AGN874"/>
      <c r="AGO874"/>
      <c r="AGP874"/>
      <c r="AGQ874"/>
      <c r="AGR874"/>
      <c r="AGS874"/>
      <c r="AGT874"/>
      <c r="AGU874"/>
      <c r="AGV874"/>
      <c r="AGW874"/>
      <c r="AGX874"/>
      <c r="AGY874"/>
      <c r="AGZ874"/>
      <c r="AHA874"/>
      <c r="AHB874"/>
      <c r="AHC874"/>
      <c r="AHD874"/>
      <c r="AHE874"/>
      <c r="AHF874"/>
      <c r="AHG874"/>
      <c r="AHH874"/>
      <c r="AHI874"/>
      <c r="AHJ874"/>
      <c r="AHK874"/>
      <c r="AHL874"/>
      <c r="AHM874"/>
      <c r="AHN874"/>
      <c r="AHO874"/>
      <c r="AHP874"/>
      <c r="AHQ874"/>
      <c r="AHR874"/>
      <c r="AHS874"/>
      <c r="AHT874"/>
      <c r="AHU874"/>
      <c r="AHV874"/>
      <c r="AHW874"/>
      <c r="AHX874"/>
      <c r="AHY874"/>
      <c r="AHZ874"/>
      <c r="AIA874"/>
      <c r="AIB874"/>
      <c r="AIC874"/>
      <c r="AID874"/>
      <c r="AIE874"/>
      <c r="AIF874"/>
      <c r="AIG874"/>
      <c r="AIH874"/>
      <c r="AII874"/>
      <c r="AIJ874"/>
      <c r="AIK874"/>
      <c r="AIL874"/>
      <c r="AIM874"/>
      <c r="AIN874"/>
      <c r="AIO874"/>
      <c r="AIP874"/>
      <c r="AIQ874"/>
      <c r="AIR874"/>
      <c r="AIS874"/>
      <c r="AIT874"/>
      <c r="AIU874"/>
      <c r="AIV874"/>
      <c r="AIW874"/>
      <c r="AIX874"/>
      <c r="AIY874"/>
      <c r="AIZ874"/>
      <c r="AJA874"/>
      <c r="AJB874"/>
      <c r="AJC874"/>
      <c r="AJD874"/>
      <c r="AJE874"/>
      <c r="AJF874"/>
      <c r="AJG874"/>
      <c r="AJH874"/>
      <c r="AJI874"/>
      <c r="AJJ874"/>
      <c r="AJK874"/>
      <c r="AJL874"/>
      <c r="AJM874"/>
      <c r="AJN874"/>
      <c r="AJO874"/>
      <c r="AJP874"/>
      <c r="AJQ874"/>
      <c r="AJR874"/>
      <c r="AJS874"/>
      <c r="AJT874"/>
      <c r="AJU874"/>
      <c r="AJV874"/>
      <c r="AJW874"/>
      <c r="AJX874"/>
      <c r="AJY874"/>
      <c r="AJZ874"/>
      <c r="AKA874"/>
      <c r="AKB874"/>
      <c r="AKC874"/>
      <c r="AKD874"/>
      <c r="AKE874"/>
      <c r="AKF874"/>
      <c r="AKG874"/>
      <c r="AKH874"/>
      <c r="AKI874"/>
      <c r="AKJ874"/>
      <c r="AKK874"/>
      <c r="AKL874"/>
      <c r="AKM874"/>
      <c r="AKN874"/>
      <c r="AKO874"/>
      <c r="AKP874"/>
      <c r="AKQ874"/>
      <c r="AKR874"/>
      <c r="AKS874"/>
      <c r="AKT874"/>
      <c r="AKU874"/>
      <c r="AKV874"/>
      <c r="AKW874"/>
      <c r="AKX874"/>
      <c r="AKY874"/>
      <c r="AKZ874"/>
      <c r="ALA874"/>
      <c r="ALB874"/>
      <c r="ALC874"/>
      <c r="ALD874"/>
      <c r="ALE874"/>
      <c r="ALF874"/>
      <c r="ALG874"/>
      <c r="ALH874"/>
      <c r="ALI874"/>
      <c r="ALJ874"/>
      <c r="ALK874"/>
      <c r="ALL874"/>
      <c r="ALM874"/>
      <c r="ALN874"/>
      <c r="ALO874"/>
      <c r="ALP874"/>
      <c r="ALQ874"/>
      <c r="ALR874"/>
      <c r="ALS874"/>
      <c r="ALT874"/>
      <c r="ALU874"/>
      <c r="ALV874"/>
      <c r="ALW874"/>
      <c r="ALX874"/>
      <c r="ALY874"/>
      <c r="ALZ874"/>
      <c r="AMA874"/>
      <c r="AMB874"/>
      <c r="AMC874"/>
      <c r="AMD874"/>
      <c r="AME874"/>
      <c r="AMF874"/>
      <c r="AMG874"/>
      <c r="AMH874"/>
      <c r="AMI874"/>
      <c r="AMJ874"/>
    </row>
    <row r="875" spans="1:1024" ht="31.5" x14ac:dyDescent="0.25">
      <c r="A875" s="252">
        <v>4</v>
      </c>
      <c r="B875" s="253" t="s">
        <v>52</v>
      </c>
      <c r="C875" s="253">
        <v>2</v>
      </c>
      <c r="D875" s="253" t="s">
        <v>52</v>
      </c>
      <c r="E875" s="253">
        <v>55</v>
      </c>
      <c r="F875" s="254">
        <v>72554</v>
      </c>
      <c r="G875" s="255" t="s">
        <v>281</v>
      </c>
      <c r="H875" s="256" t="s">
        <v>140</v>
      </c>
      <c r="I875" s="257">
        <v>2</v>
      </c>
      <c r="J875" s="258">
        <v>574.69000000000005</v>
      </c>
      <c r="K875" s="258">
        <v>6.95</v>
      </c>
      <c r="L875" s="259">
        <f t="shared" si="258"/>
        <v>581.6400000000001</v>
      </c>
      <c r="M875" s="259">
        <f t="shared" si="259"/>
        <v>1163.2800000000002</v>
      </c>
      <c r="N875" s="260">
        <f t="shared" si="260"/>
        <v>0.2666</v>
      </c>
      <c r="O875" s="261">
        <f t="shared" si="261"/>
        <v>1473.4104480000001</v>
      </c>
      <c r="P875" s="262">
        <f t="shared" si="262"/>
        <v>8.5489375316366069E-4</v>
      </c>
      <c r="Q875" s="242"/>
      <c r="R875" s="243"/>
      <c r="S875" s="263">
        <f t="shared" si="263"/>
        <v>0</v>
      </c>
      <c r="T875" s="263">
        <f t="shared" si="264"/>
        <v>0</v>
      </c>
      <c r="U875" s="83"/>
      <c r="V875" s="310" t="e">
        <f t="shared" si="265"/>
        <v>#DIV/0!</v>
      </c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  <c r="MM875"/>
      <c r="MN875"/>
      <c r="MO875"/>
      <c r="MP875"/>
      <c r="MQ875"/>
      <c r="MR875"/>
      <c r="MS875"/>
      <c r="MT875"/>
      <c r="MU875"/>
      <c r="MV875"/>
      <c r="MW875"/>
      <c r="MX875"/>
      <c r="MY875"/>
      <c r="MZ875"/>
      <c r="NA875"/>
      <c r="NB875"/>
      <c r="NC875"/>
      <c r="ND875"/>
      <c r="NE875"/>
      <c r="NF875"/>
      <c r="NG875"/>
      <c r="NH875"/>
      <c r="NI875"/>
      <c r="NJ875"/>
      <c r="NK875"/>
      <c r="NL875"/>
      <c r="NM875"/>
      <c r="NN875"/>
      <c r="NO875"/>
      <c r="NP875"/>
      <c r="NQ875"/>
      <c r="NR875"/>
      <c r="NS875"/>
      <c r="NT875"/>
      <c r="NU875"/>
      <c r="NV875"/>
      <c r="NW875"/>
      <c r="NX875"/>
      <c r="NY875"/>
      <c r="NZ875"/>
      <c r="OA875"/>
      <c r="OB875"/>
      <c r="OC875"/>
      <c r="OD875"/>
      <c r="OE875"/>
      <c r="OF875"/>
      <c r="OG875"/>
      <c r="OH875"/>
      <c r="OI875"/>
      <c r="OJ875"/>
      <c r="OK875"/>
      <c r="OL875"/>
      <c r="OM875"/>
      <c r="ON875"/>
      <c r="OO875"/>
      <c r="OP875"/>
      <c r="OQ875"/>
      <c r="OR875"/>
      <c r="OS875"/>
      <c r="OT875"/>
      <c r="OU875"/>
      <c r="OV875"/>
      <c r="OW875"/>
      <c r="OX875"/>
      <c r="OY875"/>
      <c r="OZ875"/>
      <c r="PA875"/>
      <c r="PB875"/>
      <c r="PC875"/>
      <c r="PD875"/>
      <c r="PE875"/>
      <c r="PF875"/>
      <c r="PG875"/>
      <c r="PH875"/>
      <c r="PI875"/>
      <c r="PJ875"/>
      <c r="PK875"/>
      <c r="PL875"/>
      <c r="PM875"/>
      <c r="PN875"/>
      <c r="PO875"/>
      <c r="PP875"/>
      <c r="PQ875"/>
      <c r="PR875"/>
      <c r="PS875"/>
      <c r="PT875"/>
      <c r="PU875"/>
      <c r="PV875"/>
      <c r="PW875"/>
      <c r="PX875"/>
      <c r="PY875"/>
      <c r="PZ875"/>
      <c r="QA875"/>
      <c r="QB875"/>
      <c r="QC875"/>
      <c r="QD875"/>
      <c r="QE875"/>
      <c r="QF875"/>
      <c r="QG875"/>
      <c r="QH875"/>
      <c r="QI875"/>
      <c r="QJ875"/>
      <c r="QK875"/>
      <c r="QL875"/>
      <c r="QM875"/>
      <c r="QN875"/>
      <c r="QO875"/>
      <c r="QP875"/>
      <c r="QQ875"/>
      <c r="QR875"/>
      <c r="QS875"/>
      <c r="QT875"/>
      <c r="QU875"/>
      <c r="QV875"/>
      <c r="QW875"/>
      <c r="QX875"/>
      <c r="QY875"/>
      <c r="QZ875"/>
      <c r="RA875"/>
      <c r="RB875"/>
      <c r="RC875"/>
      <c r="RD875"/>
      <c r="RE875"/>
      <c r="RF875"/>
      <c r="RG875"/>
      <c r="RH875"/>
      <c r="RI875"/>
      <c r="RJ875"/>
      <c r="RK875"/>
      <c r="RL875"/>
      <c r="RM875"/>
      <c r="RN875"/>
      <c r="RO875"/>
      <c r="RP875"/>
      <c r="RQ875"/>
      <c r="RR875"/>
      <c r="RS875"/>
      <c r="RT875"/>
      <c r="RU875"/>
      <c r="RV875"/>
      <c r="RW875"/>
      <c r="RX875"/>
      <c r="RY875"/>
      <c r="RZ875"/>
      <c r="SA875"/>
      <c r="SB875"/>
      <c r="SC875"/>
      <c r="SD875"/>
      <c r="SE875"/>
      <c r="SF875"/>
      <c r="SG875"/>
      <c r="SH875"/>
      <c r="SI875"/>
      <c r="SJ875"/>
      <c r="SK875"/>
      <c r="SL875"/>
      <c r="SM875"/>
      <c r="SN875"/>
      <c r="SO875"/>
      <c r="SP875"/>
      <c r="SQ875"/>
      <c r="SR875"/>
      <c r="SS875"/>
      <c r="ST875"/>
      <c r="SU875"/>
      <c r="SV875"/>
      <c r="SW875"/>
      <c r="SX875"/>
      <c r="SY875"/>
      <c r="SZ875"/>
      <c r="TA875"/>
      <c r="TB875"/>
      <c r="TC875"/>
      <c r="TD875"/>
      <c r="TE875"/>
      <c r="TF875"/>
      <c r="TG875"/>
      <c r="TH875"/>
      <c r="TI875"/>
      <c r="TJ875"/>
      <c r="TK875"/>
      <c r="TL875"/>
      <c r="TM875"/>
      <c r="TN875"/>
      <c r="TO875"/>
      <c r="TP875"/>
      <c r="TQ875"/>
      <c r="TR875"/>
      <c r="TS875"/>
      <c r="TT875"/>
      <c r="TU875"/>
      <c r="TV875"/>
      <c r="TW875"/>
      <c r="TX875"/>
      <c r="TY875"/>
      <c r="TZ875"/>
      <c r="UA875"/>
      <c r="UB875"/>
      <c r="UC875"/>
      <c r="UD875"/>
      <c r="UE875"/>
      <c r="UF875"/>
      <c r="UG875"/>
      <c r="UH875"/>
      <c r="UI875"/>
      <c r="UJ875"/>
      <c r="UK875"/>
      <c r="UL875"/>
      <c r="UM875"/>
      <c r="UN875"/>
      <c r="UO875"/>
      <c r="UP875"/>
      <c r="UQ875"/>
      <c r="UR875"/>
      <c r="US875"/>
      <c r="UT875"/>
      <c r="UU875"/>
      <c r="UV875"/>
      <c r="UW875"/>
      <c r="UX875"/>
      <c r="UY875"/>
      <c r="UZ875"/>
      <c r="VA875"/>
      <c r="VB875"/>
      <c r="VC875"/>
      <c r="VD875"/>
      <c r="VE875"/>
      <c r="VF875"/>
      <c r="VG875"/>
      <c r="VH875"/>
      <c r="VI875"/>
      <c r="VJ875"/>
      <c r="VK875"/>
      <c r="VL875"/>
      <c r="VM875"/>
      <c r="VN875"/>
      <c r="VO875"/>
      <c r="VP875"/>
      <c r="VQ875"/>
      <c r="VR875"/>
      <c r="VS875"/>
      <c r="VT875"/>
      <c r="VU875"/>
      <c r="VV875"/>
      <c r="VW875"/>
      <c r="VX875"/>
      <c r="VY875"/>
      <c r="VZ875"/>
      <c r="WA875"/>
      <c r="WB875"/>
      <c r="WC875"/>
      <c r="WD875"/>
      <c r="WE875"/>
      <c r="WF875"/>
      <c r="WG875"/>
      <c r="WH875"/>
      <c r="WI875"/>
      <c r="WJ875"/>
      <c r="WK875"/>
      <c r="WL875"/>
      <c r="WM875"/>
      <c r="WN875"/>
      <c r="WO875"/>
      <c r="WP875"/>
      <c r="WQ875"/>
      <c r="WR875"/>
      <c r="WS875"/>
      <c r="WT875"/>
      <c r="WU875"/>
      <c r="WV875"/>
      <c r="WW875"/>
      <c r="WX875"/>
      <c r="WY875"/>
      <c r="WZ875"/>
      <c r="XA875"/>
      <c r="XB875"/>
      <c r="XC875"/>
      <c r="XD875"/>
      <c r="XE875"/>
      <c r="XF875"/>
      <c r="XG875"/>
      <c r="XH875"/>
      <c r="XI875"/>
      <c r="XJ875"/>
      <c r="XK875"/>
      <c r="XL875"/>
      <c r="XM875"/>
      <c r="XN875"/>
      <c r="XO875"/>
      <c r="XP875"/>
      <c r="XQ875"/>
      <c r="XR875"/>
      <c r="XS875"/>
      <c r="XT875"/>
      <c r="XU875"/>
      <c r="XV875"/>
      <c r="XW875"/>
      <c r="XX875"/>
      <c r="XY875"/>
      <c r="XZ875"/>
      <c r="YA875"/>
      <c r="YB875"/>
      <c r="YC875"/>
      <c r="YD875"/>
      <c r="YE875"/>
      <c r="YF875"/>
      <c r="YG875"/>
      <c r="YH875"/>
      <c r="YI875"/>
      <c r="YJ875"/>
      <c r="YK875"/>
      <c r="YL875"/>
      <c r="YM875"/>
      <c r="YN875"/>
      <c r="YO875"/>
      <c r="YP875"/>
      <c r="YQ875"/>
      <c r="YR875"/>
      <c r="YS875"/>
      <c r="YT875"/>
      <c r="YU875"/>
      <c r="YV875"/>
      <c r="YW875"/>
      <c r="YX875"/>
      <c r="YY875"/>
      <c r="YZ875"/>
      <c r="ZA875"/>
      <c r="ZB875"/>
      <c r="ZC875"/>
      <c r="ZD875"/>
      <c r="ZE875"/>
      <c r="ZF875"/>
      <c r="ZG875"/>
      <c r="ZH875"/>
      <c r="ZI875"/>
      <c r="ZJ875"/>
      <c r="ZK875"/>
      <c r="ZL875"/>
      <c r="ZM875"/>
      <c r="ZN875"/>
      <c r="ZO875"/>
      <c r="ZP875"/>
      <c r="ZQ875"/>
      <c r="ZR875"/>
      <c r="ZS875"/>
      <c r="ZT875"/>
      <c r="ZU875"/>
      <c r="ZV875"/>
      <c r="ZW875"/>
      <c r="ZX875"/>
      <c r="ZY875"/>
      <c r="ZZ875"/>
      <c r="AAA875"/>
      <c r="AAB875"/>
      <c r="AAC875"/>
      <c r="AAD875"/>
      <c r="AAE875"/>
      <c r="AAF875"/>
      <c r="AAG875"/>
      <c r="AAH875"/>
      <c r="AAI875"/>
      <c r="AAJ875"/>
      <c r="AAK875"/>
      <c r="AAL875"/>
      <c r="AAM875"/>
      <c r="AAN875"/>
      <c r="AAO875"/>
      <c r="AAP875"/>
      <c r="AAQ875"/>
      <c r="AAR875"/>
      <c r="AAS875"/>
      <c r="AAT875"/>
      <c r="AAU875"/>
      <c r="AAV875"/>
      <c r="AAW875"/>
      <c r="AAX875"/>
      <c r="AAY875"/>
      <c r="AAZ875"/>
      <c r="ABA875"/>
      <c r="ABB875"/>
      <c r="ABC875"/>
      <c r="ABD875"/>
      <c r="ABE875"/>
      <c r="ABF875"/>
      <c r="ABG875"/>
      <c r="ABH875"/>
      <c r="ABI875"/>
      <c r="ABJ875"/>
      <c r="ABK875"/>
      <c r="ABL875"/>
      <c r="ABM875"/>
      <c r="ABN875"/>
      <c r="ABO875"/>
      <c r="ABP875"/>
      <c r="ABQ875"/>
      <c r="ABR875"/>
      <c r="ABS875"/>
      <c r="ABT875"/>
      <c r="ABU875"/>
      <c r="ABV875"/>
      <c r="ABW875"/>
      <c r="ABX875"/>
      <c r="ABY875"/>
      <c r="ABZ875"/>
      <c r="ACA875"/>
      <c r="ACB875"/>
      <c r="ACC875"/>
      <c r="ACD875"/>
      <c r="ACE875"/>
      <c r="ACF875"/>
      <c r="ACG875"/>
      <c r="ACH875"/>
      <c r="ACI875"/>
      <c r="ACJ875"/>
      <c r="ACK875"/>
      <c r="ACL875"/>
      <c r="ACM875"/>
      <c r="ACN875"/>
      <c r="ACO875"/>
      <c r="ACP875"/>
      <c r="ACQ875"/>
      <c r="ACR875"/>
      <c r="ACS875"/>
      <c r="ACT875"/>
      <c r="ACU875"/>
      <c r="ACV875"/>
      <c r="ACW875"/>
      <c r="ACX875"/>
      <c r="ACY875"/>
      <c r="ACZ875"/>
      <c r="ADA875"/>
      <c r="ADB875"/>
      <c r="ADC875"/>
      <c r="ADD875"/>
      <c r="ADE875"/>
      <c r="ADF875"/>
      <c r="ADG875"/>
      <c r="ADH875"/>
      <c r="ADI875"/>
      <c r="ADJ875"/>
      <c r="ADK875"/>
      <c r="ADL875"/>
      <c r="ADM875"/>
      <c r="ADN875"/>
      <c r="ADO875"/>
      <c r="ADP875"/>
      <c r="ADQ875"/>
      <c r="ADR875"/>
      <c r="ADS875"/>
      <c r="ADT875"/>
      <c r="ADU875"/>
      <c r="ADV875"/>
      <c r="ADW875"/>
      <c r="ADX875"/>
      <c r="ADY875"/>
      <c r="ADZ875"/>
      <c r="AEA875"/>
      <c r="AEB875"/>
      <c r="AEC875"/>
      <c r="AED875"/>
      <c r="AEE875"/>
      <c r="AEF875"/>
      <c r="AEG875"/>
      <c r="AEH875"/>
      <c r="AEI875"/>
      <c r="AEJ875"/>
      <c r="AEK875"/>
      <c r="AEL875"/>
      <c r="AEM875"/>
      <c r="AEN875"/>
      <c r="AEO875"/>
      <c r="AEP875"/>
      <c r="AEQ875"/>
      <c r="AER875"/>
      <c r="AES875"/>
      <c r="AET875"/>
      <c r="AEU875"/>
      <c r="AEV875"/>
      <c r="AEW875"/>
      <c r="AEX875"/>
      <c r="AEY875"/>
      <c r="AEZ875"/>
      <c r="AFA875"/>
      <c r="AFB875"/>
      <c r="AFC875"/>
      <c r="AFD875"/>
      <c r="AFE875"/>
      <c r="AFF875"/>
      <c r="AFG875"/>
      <c r="AFH875"/>
      <c r="AFI875"/>
      <c r="AFJ875"/>
      <c r="AFK875"/>
      <c r="AFL875"/>
      <c r="AFM875"/>
      <c r="AFN875"/>
      <c r="AFO875"/>
      <c r="AFP875"/>
      <c r="AFQ875"/>
      <c r="AFR875"/>
      <c r="AFS875"/>
      <c r="AFT875"/>
      <c r="AFU875"/>
      <c r="AFV875"/>
      <c r="AFW875"/>
      <c r="AFX875"/>
      <c r="AFY875"/>
      <c r="AFZ875"/>
      <c r="AGA875"/>
      <c r="AGB875"/>
      <c r="AGC875"/>
      <c r="AGD875"/>
      <c r="AGE875"/>
      <c r="AGF875"/>
      <c r="AGG875"/>
      <c r="AGH875"/>
      <c r="AGI875"/>
      <c r="AGJ875"/>
      <c r="AGK875"/>
      <c r="AGL875"/>
      <c r="AGM875"/>
      <c r="AGN875"/>
      <c r="AGO875"/>
      <c r="AGP875"/>
      <c r="AGQ875"/>
      <c r="AGR875"/>
      <c r="AGS875"/>
      <c r="AGT875"/>
      <c r="AGU875"/>
      <c r="AGV875"/>
      <c r="AGW875"/>
      <c r="AGX875"/>
      <c r="AGY875"/>
      <c r="AGZ875"/>
      <c r="AHA875"/>
      <c r="AHB875"/>
      <c r="AHC875"/>
      <c r="AHD875"/>
      <c r="AHE875"/>
      <c r="AHF875"/>
      <c r="AHG875"/>
      <c r="AHH875"/>
      <c r="AHI875"/>
      <c r="AHJ875"/>
      <c r="AHK875"/>
      <c r="AHL875"/>
      <c r="AHM875"/>
      <c r="AHN875"/>
      <c r="AHO875"/>
      <c r="AHP875"/>
      <c r="AHQ875"/>
      <c r="AHR875"/>
      <c r="AHS875"/>
      <c r="AHT875"/>
      <c r="AHU875"/>
      <c r="AHV875"/>
      <c r="AHW875"/>
      <c r="AHX875"/>
      <c r="AHY875"/>
      <c r="AHZ875"/>
      <c r="AIA875"/>
      <c r="AIB875"/>
      <c r="AIC875"/>
      <c r="AID875"/>
      <c r="AIE875"/>
      <c r="AIF875"/>
      <c r="AIG875"/>
      <c r="AIH875"/>
      <c r="AII875"/>
      <c r="AIJ875"/>
      <c r="AIK875"/>
      <c r="AIL875"/>
      <c r="AIM875"/>
      <c r="AIN875"/>
      <c r="AIO875"/>
      <c r="AIP875"/>
      <c r="AIQ875"/>
      <c r="AIR875"/>
      <c r="AIS875"/>
      <c r="AIT875"/>
      <c r="AIU875"/>
      <c r="AIV875"/>
      <c r="AIW875"/>
      <c r="AIX875"/>
      <c r="AIY875"/>
      <c r="AIZ875"/>
      <c r="AJA875"/>
      <c r="AJB875"/>
      <c r="AJC875"/>
      <c r="AJD875"/>
      <c r="AJE875"/>
      <c r="AJF875"/>
      <c r="AJG875"/>
      <c r="AJH875"/>
      <c r="AJI875"/>
      <c r="AJJ875"/>
      <c r="AJK875"/>
      <c r="AJL875"/>
      <c r="AJM875"/>
      <c r="AJN875"/>
      <c r="AJO875"/>
      <c r="AJP875"/>
      <c r="AJQ875"/>
      <c r="AJR875"/>
      <c r="AJS875"/>
      <c r="AJT875"/>
      <c r="AJU875"/>
      <c r="AJV875"/>
      <c r="AJW875"/>
      <c r="AJX875"/>
      <c r="AJY875"/>
      <c r="AJZ875"/>
      <c r="AKA875"/>
      <c r="AKB875"/>
      <c r="AKC875"/>
      <c r="AKD875"/>
      <c r="AKE875"/>
      <c r="AKF875"/>
      <c r="AKG875"/>
      <c r="AKH875"/>
      <c r="AKI875"/>
      <c r="AKJ875"/>
      <c r="AKK875"/>
      <c r="AKL875"/>
      <c r="AKM875"/>
      <c r="AKN875"/>
      <c r="AKO875"/>
      <c r="AKP875"/>
      <c r="AKQ875"/>
      <c r="AKR875"/>
      <c r="AKS875"/>
      <c r="AKT875"/>
      <c r="AKU875"/>
      <c r="AKV875"/>
      <c r="AKW875"/>
      <c r="AKX875"/>
      <c r="AKY875"/>
      <c r="AKZ875"/>
      <c r="ALA875"/>
      <c r="ALB875"/>
      <c r="ALC875"/>
      <c r="ALD875"/>
      <c r="ALE875"/>
      <c r="ALF875"/>
      <c r="ALG875"/>
      <c r="ALH875"/>
      <c r="ALI875"/>
      <c r="ALJ875"/>
      <c r="ALK875"/>
      <c r="ALL875"/>
      <c r="ALM875"/>
      <c r="ALN875"/>
      <c r="ALO875"/>
      <c r="ALP875"/>
      <c r="ALQ875"/>
      <c r="ALR875"/>
      <c r="ALS875"/>
      <c r="ALT875"/>
      <c r="ALU875"/>
      <c r="ALV875"/>
      <c r="ALW875"/>
      <c r="ALX875"/>
      <c r="ALY875"/>
      <c r="ALZ875"/>
      <c r="AMA875"/>
      <c r="AMB875"/>
      <c r="AMC875"/>
      <c r="AMD875"/>
      <c r="AME875"/>
      <c r="AMF875"/>
      <c r="AMG875"/>
      <c r="AMH875"/>
      <c r="AMI875"/>
      <c r="AMJ875"/>
    </row>
    <row r="876" spans="1:1024" ht="31.5" x14ac:dyDescent="0.25">
      <c r="A876" s="252">
        <v>4</v>
      </c>
      <c r="B876" s="253" t="s">
        <v>52</v>
      </c>
      <c r="C876" s="253">
        <v>2</v>
      </c>
      <c r="D876" s="253" t="s">
        <v>52</v>
      </c>
      <c r="E876" s="253">
        <v>56</v>
      </c>
      <c r="F876" s="254" t="s">
        <v>406</v>
      </c>
      <c r="G876" s="255" t="s">
        <v>407</v>
      </c>
      <c r="H876" s="256" t="s">
        <v>140</v>
      </c>
      <c r="I876" s="257">
        <v>3</v>
      </c>
      <c r="J876" s="258">
        <v>3.2</v>
      </c>
      <c r="K876" s="258">
        <v>1.44</v>
      </c>
      <c r="L876" s="259">
        <f t="shared" si="258"/>
        <v>4.6400000000000006</v>
      </c>
      <c r="M876" s="259">
        <f t="shared" si="259"/>
        <v>13.920000000000002</v>
      </c>
      <c r="N876" s="260">
        <f t="shared" si="260"/>
        <v>0.2666</v>
      </c>
      <c r="O876" s="261">
        <f t="shared" si="261"/>
        <v>17.631072000000003</v>
      </c>
      <c r="P876" s="262">
        <f t="shared" si="262"/>
        <v>1.0229799398286017E-5</v>
      </c>
      <c r="Q876" s="242"/>
      <c r="R876" s="243"/>
      <c r="S876" s="263">
        <f t="shared" si="263"/>
        <v>0</v>
      </c>
      <c r="T876" s="263">
        <f t="shared" si="264"/>
        <v>0</v>
      </c>
      <c r="U876" s="83"/>
      <c r="V876" s="310" t="e">
        <f t="shared" si="265"/>
        <v>#DIV/0!</v>
      </c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  <c r="PG876"/>
      <c r="PH876"/>
      <c r="PI876"/>
      <c r="PJ876"/>
      <c r="PK876"/>
      <c r="PL876"/>
      <c r="PM876"/>
      <c r="PN876"/>
      <c r="PO876"/>
      <c r="PP876"/>
      <c r="PQ876"/>
      <c r="PR876"/>
      <c r="PS876"/>
      <c r="PT876"/>
      <c r="PU876"/>
      <c r="PV876"/>
      <c r="PW876"/>
      <c r="PX876"/>
      <c r="PY876"/>
      <c r="PZ876"/>
      <c r="QA876"/>
      <c r="QB876"/>
      <c r="QC876"/>
      <c r="QD876"/>
      <c r="QE876"/>
      <c r="QF876"/>
      <c r="QG876"/>
      <c r="QH876"/>
      <c r="QI876"/>
      <c r="QJ876"/>
      <c r="QK876"/>
      <c r="QL876"/>
      <c r="QM876"/>
      <c r="QN876"/>
      <c r="QO876"/>
      <c r="QP876"/>
      <c r="QQ876"/>
      <c r="QR876"/>
      <c r="QS876"/>
      <c r="QT876"/>
      <c r="QU876"/>
      <c r="QV876"/>
      <c r="QW876"/>
      <c r="QX876"/>
      <c r="QY876"/>
      <c r="QZ876"/>
      <c r="RA876"/>
      <c r="RB876"/>
      <c r="RC876"/>
      <c r="RD876"/>
      <c r="RE876"/>
      <c r="RF876"/>
      <c r="RG876"/>
      <c r="RH876"/>
      <c r="RI876"/>
      <c r="RJ876"/>
      <c r="RK876"/>
      <c r="RL876"/>
      <c r="RM876"/>
      <c r="RN876"/>
      <c r="RO876"/>
      <c r="RP876"/>
      <c r="RQ876"/>
      <c r="RR876"/>
      <c r="RS876"/>
      <c r="RT876"/>
      <c r="RU876"/>
      <c r="RV876"/>
      <c r="RW876"/>
      <c r="RX876"/>
      <c r="RY876"/>
      <c r="RZ876"/>
      <c r="SA876"/>
      <c r="SB876"/>
      <c r="SC876"/>
      <c r="SD876"/>
      <c r="SE876"/>
      <c r="SF876"/>
      <c r="SG876"/>
      <c r="SH876"/>
      <c r="SI876"/>
      <c r="SJ876"/>
      <c r="SK876"/>
      <c r="SL876"/>
      <c r="SM876"/>
      <c r="SN876"/>
      <c r="SO876"/>
      <c r="SP876"/>
      <c r="SQ876"/>
      <c r="SR876"/>
      <c r="SS876"/>
      <c r="ST876"/>
      <c r="SU876"/>
      <c r="SV876"/>
      <c r="SW876"/>
      <c r="SX876"/>
      <c r="SY876"/>
      <c r="SZ876"/>
      <c r="TA876"/>
      <c r="TB876"/>
      <c r="TC876"/>
      <c r="TD876"/>
      <c r="TE876"/>
      <c r="TF876"/>
      <c r="TG876"/>
      <c r="TH876"/>
      <c r="TI876"/>
      <c r="TJ876"/>
      <c r="TK876"/>
      <c r="TL876"/>
      <c r="TM876"/>
      <c r="TN876"/>
      <c r="TO876"/>
      <c r="TP876"/>
      <c r="TQ876"/>
      <c r="TR876"/>
      <c r="TS876"/>
      <c r="TT876"/>
      <c r="TU876"/>
      <c r="TV876"/>
      <c r="TW876"/>
      <c r="TX876"/>
      <c r="TY876"/>
      <c r="TZ876"/>
      <c r="UA876"/>
      <c r="UB876"/>
      <c r="UC876"/>
      <c r="UD876"/>
      <c r="UE876"/>
      <c r="UF876"/>
      <c r="UG876"/>
      <c r="UH876"/>
      <c r="UI876"/>
      <c r="UJ876"/>
      <c r="UK876"/>
      <c r="UL876"/>
      <c r="UM876"/>
      <c r="UN876"/>
      <c r="UO876"/>
      <c r="UP876"/>
      <c r="UQ876"/>
      <c r="UR876"/>
      <c r="US876"/>
      <c r="UT876"/>
      <c r="UU876"/>
      <c r="UV876"/>
      <c r="UW876"/>
      <c r="UX876"/>
      <c r="UY876"/>
      <c r="UZ876"/>
      <c r="VA876"/>
      <c r="VB876"/>
      <c r="VC876"/>
      <c r="VD876"/>
      <c r="VE876"/>
      <c r="VF876"/>
      <c r="VG876"/>
      <c r="VH876"/>
      <c r="VI876"/>
      <c r="VJ876"/>
      <c r="VK876"/>
      <c r="VL876"/>
      <c r="VM876"/>
      <c r="VN876"/>
      <c r="VO876"/>
      <c r="VP876"/>
      <c r="VQ876"/>
      <c r="VR876"/>
      <c r="VS876"/>
      <c r="VT876"/>
      <c r="VU876"/>
      <c r="VV876"/>
      <c r="VW876"/>
      <c r="VX876"/>
      <c r="VY876"/>
      <c r="VZ876"/>
      <c r="WA876"/>
      <c r="WB876"/>
      <c r="WC876"/>
      <c r="WD876"/>
      <c r="WE876"/>
      <c r="WF876"/>
      <c r="WG876"/>
      <c r="WH876"/>
      <c r="WI876"/>
      <c r="WJ876"/>
      <c r="WK876"/>
      <c r="WL876"/>
      <c r="WM876"/>
      <c r="WN876"/>
      <c r="WO876"/>
      <c r="WP876"/>
      <c r="WQ876"/>
      <c r="WR876"/>
      <c r="WS876"/>
      <c r="WT876"/>
      <c r="WU876"/>
      <c r="WV876"/>
      <c r="WW876"/>
      <c r="WX876"/>
      <c r="WY876"/>
      <c r="WZ876"/>
      <c r="XA876"/>
      <c r="XB876"/>
      <c r="XC876"/>
      <c r="XD876"/>
      <c r="XE876"/>
      <c r="XF876"/>
      <c r="XG876"/>
      <c r="XH876"/>
      <c r="XI876"/>
      <c r="XJ876"/>
      <c r="XK876"/>
      <c r="XL876"/>
      <c r="XM876"/>
      <c r="XN876"/>
      <c r="XO876"/>
      <c r="XP876"/>
      <c r="XQ876"/>
      <c r="XR876"/>
      <c r="XS876"/>
      <c r="XT876"/>
      <c r="XU876"/>
      <c r="XV876"/>
      <c r="XW876"/>
      <c r="XX876"/>
      <c r="XY876"/>
      <c r="XZ876"/>
      <c r="YA876"/>
      <c r="YB876"/>
      <c r="YC876"/>
      <c r="YD876"/>
      <c r="YE876"/>
      <c r="YF876"/>
      <c r="YG876"/>
      <c r="YH876"/>
      <c r="YI876"/>
      <c r="YJ876"/>
      <c r="YK876"/>
      <c r="YL876"/>
      <c r="YM876"/>
      <c r="YN876"/>
      <c r="YO876"/>
      <c r="YP876"/>
      <c r="YQ876"/>
      <c r="YR876"/>
      <c r="YS876"/>
      <c r="YT876"/>
      <c r="YU876"/>
      <c r="YV876"/>
      <c r="YW876"/>
      <c r="YX876"/>
      <c r="YY876"/>
      <c r="YZ876"/>
      <c r="ZA876"/>
      <c r="ZB876"/>
      <c r="ZC876"/>
      <c r="ZD876"/>
      <c r="ZE876"/>
      <c r="ZF876"/>
      <c r="ZG876"/>
      <c r="ZH876"/>
      <c r="ZI876"/>
      <c r="ZJ876"/>
      <c r="ZK876"/>
      <c r="ZL876"/>
      <c r="ZM876"/>
      <c r="ZN876"/>
      <c r="ZO876"/>
      <c r="ZP876"/>
      <c r="ZQ876"/>
      <c r="ZR876"/>
      <c r="ZS876"/>
      <c r="ZT876"/>
      <c r="ZU876"/>
      <c r="ZV876"/>
      <c r="ZW876"/>
      <c r="ZX876"/>
      <c r="ZY876"/>
      <c r="ZZ876"/>
      <c r="AAA876"/>
      <c r="AAB876"/>
      <c r="AAC876"/>
      <c r="AAD876"/>
      <c r="AAE876"/>
      <c r="AAF876"/>
      <c r="AAG876"/>
      <c r="AAH876"/>
      <c r="AAI876"/>
      <c r="AAJ876"/>
      <c r="AAK876"/>
      <c r="AAL876"/>
      <c r="AAM876"/>
      <c r="AAN876"/>
      <c r="AAO876"/>
      <c r="AAP876"/>
      <c r="AAQ876"/>
      <c r="AAR876"/>
      <c r="AAS876"/>
      <c r="AAT876"/>
      <c r="AAU876"/>
      <c r="AAV876"/>
      <c r="AAW876"/>
      <c r="AAX876"/>
      <c r="AAY876"/>
      <c r="AAZ876"/>
      <c r="ABA876"/>
      <c r="ABB876"/>
      <c r="ABC876"/>
      <c r="ABD876"/>
      <c r="ABE876"/>
      <c r="ABF876"/>
      <c r="ABG876"/>
      <c r="ABH876"/>
      <c r="ABI876"/>
      <c r="ABJ876"/>
      <c r="ABK876"/>
      <c r="ABL876"/>
      <c r="ABM876"/>
      <c r="ABN876"/>
      <c r="ABO876"/>
      <c r="ABP876"/>
      <c r="ABQ876"/>
      <c r="ABR876"/>
      <c r="ABS876"/>
      <c r="ABT876"/>
      <c r="ABU876"/>
      <c r="ABV876"/>
      <c r="ABW876"/>
      <c r="ABX876"/>
      <c r="ABY876"/>
      <c r="ABZ876"/>
      <c r="ACA876"/>
      <c r="ACB876"/>
      <c r="ACC876"/>
      <c r="ACD876"/>
      <c r="ACE876"/>
      <c r="ACF876"/>
      <c r="ACG876"/>
      <c r="ACH876"/>
      <c r="ACI876"/>
      <c r="ACJ876"/>
      <c r="ACK876"/>
      <c r="ACL876"/>
      <c r="ACM876"/>
      <c r="ACN876"/>
      <c r="ACO876"/>
      <c r="ACP876"/>
      <c r="ACQ876"/>
      <c r="ACR876"/>
      <c r="ACS876"/>
      <c r="ACT876"/>
      <c r="ACU876"/>
      <c r="ACV876"/>
      <c r="ACW876"/>
      <c r="ACX876"/>
      <c r="ACY876"/>
      <c r="ACZ876"/>
      <c r="ADA876"/>
      <c r="ADB876"/>
      <c r="ADC876"/>
      <c r="ADD876"/>
      <c r="ADE876"/>
      <c r="ADF876"/>
      <c r="ADG876"/>
      <c r="ADH876"/>
      <c r="ADI876"/>
      <c r="ADJ876"/>
      <c r="ADK876"/>
      <c r="ADL876"/>
      <c r="ADM876"/>
      <c r="ADN876"/>
      <c r="ADO876"/>
      <c r="ADP876"/>
      <c r="ADQ876"/>
      <c r="ADR876"/>
      <c r="ADS876"/>
      <c r="ADT876"/>
      <c r="ADU876"/>
      <c r="ADV876"/>
      <c r="ADW876"/>
      <c r="ADX876"/>
      <c r="ADY876"/>
      <c r="ADZ876"/>
      <c r="AEA876"/>
      <c r="AEB876"/>
      <c r="AEC876"/>
      <c r="AED876"/>
      <c r="AEE876"/>
      <c r="AEF876"/>
      <c r="AEG876"/>
      <c r="AEH876"/>
      <c r="AEI876"/>
      <c r="AEJ876"/>
      <c r="AEK876"/>
      <c r="AEL876"/>
      <c r="AEM876"/>
      <c r="AEN876"/>
      <c r="AEO876"/>
      <c r="AEP876"/>
      <c r="AEQ876"/>
      <c r="AER876"/>
      <c r="AES876"/>
      <c r="AET876"/>
      <c r="AEU876"/>
      <c r="AEV876"/>
      <c r="AEW876"/>
      <c r="AEX876"/>
      <c r="AEY876"/>
      <c r="AEZ876"/>
      <c r="AFA876"/>
      <c r="AFB876"/>
      <c r="AFC876"/>
      <c r="AFD876"/>
      <c r="AFE876"/>
      <c r="AFF876"/>
      <c r="AFG876"/>
      <c r="AFH876"/>
      <c r="AFI876"/>
      <c r="AFJ876"/>
      <c r="AFK876"/>
      <c r="AFL876"/>
      <c r="AFM876"/>
      <c r="AFN876"/>
      <c r="AFO876"/>
      <c r="AFP876"/>
      <c r="AFQ876"/>
      <c r="AFR876"/>
      <c r="AFS876"/>
      <c r="AFT876"/>
      <c r="AFU876"/>
      <c r="AFV876"/>
      <c r="AFW876"/>
      <c r="AFX876"/>
      <c r="AFY876"/>
      <c r="AFZ876"/>
      <c r="AGA876"/>
      <c r="AGB876"/>
      <c r="AGC876"/>
      <c r="AGD876"/>
      <c r="AGE876"/>
      <c r="AGF876"/>
      <c r="AGG876"/>
      <c r="AGH876"/>
      <c r="AGI876"/>
      <c r="AGJ876"/>
      <c r="AGK876"/>
      <c r="AGL876"/>
      <c r="AGM876"/>
      <c r="AGN876"/>
      <c r="AGO876"/>
      <c r="AGP876"/>
      <c r="AGQ876"/>
      <c r="AGR876"/>
      <c r="AGS876"/>
      <c r="AGT876"/>
      <c r="AGU876"/>
      <c r="AGV876"/>
      <c r="AGW876"/>
      <c r="AGX876"/>
      <c r="AGY876"/>
      <c r="AGZ876"/>
      <c r="AHA876"/>
      <c r="AHB876"/>
      <c r="AHC876"/>
      <c r="AHD876"/>
      <c r="AHE876"/>
      <c r="AHF876"/>
      <c r="AHG876"/>
      <c r="AHH876"/>
      <c r="AHI876"/>
      <c r="AHJ876"/>
      <c r="AHK876"/>
      <c r="AHL876"/>
      <c r="AHM876"/>
      <c r="AHN876"/>
      <c r="AHO876"/>
      <c r="AHP876"/>
      <c r="AHQ876"/>
      <c r="AHR876"/>
      <c r="AHS876"/>
      <c r="AHT876"/>
      <c r="AHU876"/>
      <c r="AHV876"/>
      <c r="AHW876"/>
      <c r="AHX876"/>
      <c r="AHY876"/>
      <c r="AHZ876"/>
      <c r="AIA876"/>
      <c r="AIB876"/>
      <c r="AIC876"/>
      <c r="AID876"/>
      <c r="AIE876"/>
      <c r="AIF876"/>
      <c r="AIG876"/>
      <c r="AIH876"/>
      <c r="AII876"/>
      <c r="AIJ876"/>
      <c r="AIK876"/>
      <c r="AIL876"/>
      <c r="AIM876"/>
      <c r="AIN876"/>
      <c r="AIO876"/>
      <c r="AIP876"/>
      <c r="AIQ876"/>
      <c r="AIR876"/>
      <c r="AIS876"/>
      <c r="AIT876"/>
      <c r="AIU876"/>
      <c r="AIV876"/>
      <c r="AIW876"/>
      <c r="AIX876"/>
      <c r="AIY876"/>
      <c r="AIZ876"/>
      <c r="AJA876"/>
      <c r="AJB876"/>
      <c r="AJC876"/>
      <c r="AJD876"/>
      <c r="AJE876"/>
      <c r="AJF876"/>
      <c r="AJG876"/>
      <c r="AJH876"/>
      <c r="AJI876"/>
      <c r="AJJ876"/>
      <c r="AJK876"/>
      <c r="AJL876"/>
      <c r="AJM876"/>
      <c r="AJN876"/>
      <c r="AJO876"/>
      <c r="AJP876"/>
      <c r="AJQ876"/>
      <c r="AJR876"/>
      <c r="AJS876"/>
      <c r="AJT876"/>
      <c r="AJU876"/>
      <c r="AJV876"/>
      <c r="AJW876"/>
      <c r="AJX876"/>
      <c r="AJY876"/>
      <c r="AJZ876"/>
      <c r="AKA876"/>
      <c r="AKB876"/>
      <c r="AKC876"/>
      <c r="AKD876"/>
      <c r="AKE876"/>
      <c r="AKF876"/>
      <c r="AKG876"/>
      <c r="AKH876"/>
      <c r="AKI876"/>
      <c r="AKJ876"/>
      <c r="AKK876"/>
      <c r="AKL876"/>
      <c r="AKM876"/>
      <c r="AKN876"/>
      <c r="AKO876"/>
      <c r="AKP876"/>
      <c r="AKQ876"/>
      <c r="AKR876"/>
      <c r="AKS876"/>
      <c r="AKT876"/>
      <c r="AKU876"/>
      <c r="AKV876"/>
      <c r="AKW876"/>
      <c r="AKX876"/>
      <c r="AKY876"/>
      <c r="AKZ876"/>
      <c r="ALA876"/>
      <c r="ALB876"/>
      <c r="ALC876"/>
      <c r="ALD876"/>
      <c r="ALE876"/>
      <c r="ALF876"/>
      <c r="ALG876"/>
      <c r="ALH876"/>
      <c r="ALI876"/>
      <c r="ALJ876"/>
      <c r="ALK876"/>
      <c r="ALL876"/>
      <c r="ALM876"/>
      <c r="ALN876"/>
      <c r="ALO876"/>
      <c r="ALP876"/>
      <c r="ALQ876"/>
      <c r="ALR876"/>
      <c r="ALS876"/>
      <c r="ALT876"/>
      <c r="ALU876"/>
      <c r="ALV876"/>
      <c r="ALW876"/>
      <c r="ALX876"/>
      <c r="ALY876"/>
      <c r="ALZ876"/>
      <c r="AMA876"/>
      <c r="AMB876"/>
      <c r="AMC876"/>
      <c r="AMD876"/>
      <c r="AME876"/>
      <c r="AMF876"/>
      <c r="AMG876"/>
      <c r="AMH876"/>
      <c r="AMI876"/>
      <c r="AMJ876"/>
    </row>
    <row r="877" spans="1:1024" ht="31.5" x14ac:dyDescent="0.25">
      <c r="A877" s="252">
        <v>4</v>
      </c>
      <c r="B877" s="253" t="s">
        <v>52</v>
      </c>
      <c r="C877" s="253">
        <v>2</v>
      </c>
      <c r="D877" s="253" t="s">
        <v>52</v>
      </c>
      <c r="E877" s="253">
        <v>57</v>
      </c>
      <c r="F877" s="254" t="s">
        <v>408</v>
      </c>
      <c r="G877" s="255" t="s">
        <v>409</v>
      </c>
      <c r="H877" s="256" t="s">
        <v>140</v>
      </c>
      <c r="I877" s="257">
        <v>3</v>
      </c>
      <c r="J877" s="258">
        <v>9.9</v>
      </c>
      <c r="K877" s="258">
        <v>3.4766666666666701</v>
      </c>
      <c r="L877" s="259">
        <f t="shared" si="258"/>
        <v>13.37666666666667</v>
      </c>
      <c r="M877" s="259">
        <f t="shared" si="259"/>
        <v>40.13000000000001</v>
      </c>
      <c r="N877" s="260">
        <f t="shared" si="260"/>
        <v>0.2666</v>
      </c>
      <c r="O877" s="261">
        <f t="shared" si="261"/>
        <v>50.828658000000011</v>
      </c>
      <c r="P877" s="262">
        <f t="shared" si="262"/>
        <v>2.9491512202098985E-5</v>
      </c>
      <c r="Q877" s="242"/>
      <c r="R877" s="243"/>
      <c r="S877" s="263">
        <f t="shared" si="263"/>
        <v>0</v>
      </c>
      <c r="T877" s="263">
        <f t="shared" si="264"/>
        <v>0</v>
      </c>
      <c r="U877" s="83"/>
      <c r="V877" s="310" t="e">
        <f t="shared" si="265"/>
        <v>#DIV/0!</v>
      </c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  <c r="MM877"/>
      <c r="MN877"/>
      <c r="MO877"/>
      <c r="MP877"/>
      <c r="MQ877"/>
      <c r="MR877"/>
      <c r="MS877"/>
      <c r="MT877"/>
      <c r="MU877"/>
      <c r="MV877"/>
      <c r="MW877"/>
      <c r="MX877"/>
      <c r="MY877"/>
      <c r="MZ877"/>
      <c r="NA877"/>
      <c r="NB877"/>
      <c r="NC877"/>
      <c r="ND877"/>
      <c r="NE877"/>
      <c r="NF877"/>
      <c r="NG877"/>
      <c r="NH877"/>
      <c r="NI877"/>
      <c r="NJ877"/>
      <c r="NK877"/>
      <c r="NL877"/>
      <c r="NM877"/>
      <c r="NN877"/>
      <c r="NO877"/>
      <c r="NP877"/>
      <c r="NQ877"/>
      <c r="NR877"/>
      <c r="NS877"/>
      <c r="NT877"/>
      <c r="NU877"/>
      <c r="NV877"/>
      <c r="NW877"/>
      <c r="NX877"/>
      <c r="NY877"/>
      <c r="NZ877"/>
      <c r="OA877"/>
      <c r="OB877"/>
      <c r="OC877"/>
      <c r="OD877"/>
      <c r="OE877"/>
      <c r="OF877"/>
      <c r="OG877"/>
      <c r="OH877"/>
      <c r="OI877"/>
      <c r="OJ877"/>
      <c r="OK877"/>
      <c r="OL877"/>
      <c r="OM877"/>
      <c r="ON877"/>
      <c r="OO877"/>
      <c r="OP877"/>
      <c r="OQ877"/>
      <c r="OR877"/>
      <c r="OS877"/>
      <c r="OT877"/>
      <c r="OU877"/>
      <c r="OV877"/>
      <c r="OW877"/>
      <c r="OX877"/>
      <c r="OY877"/>
      <c r="OZ877"/>
      <c r="PA877"/>
      <c r="PB877"/>
      <c r="PC877"/>
      <c r="PD877"/>
      <c r="PE877"/>
      <c r="PF877"/>
      <c r="PG877"/>
      <c r="PH877"/>
      <c r="PI877"/>
      <c r="PJ877"/>
      <c r="PK877"/>
      <c r="PL877"/>
      <c r="PM877"/>
      <c r="PN877"/>
      <c r="PO877"/>
      <c r="PP877"/>
      <c r="PQ877"/>
      <c r="PR877"/>
      <c r="PS877"/>
      <c r="PT877"/>
      <c r="PU877"/>
      <c r="PV877"/>
      <c r="PW877"/>
      <c r="PX877"/>
      <c r="PY877"/>
      <c r="PZ877"/>
      <c r="QA877"/>
      <c r="QB877"/>
      <c r="QC877"/>
      <c r="QD877"/>
      <c r="QE877"/>
      <c r="QF877"/>
      <c r="QG877"/>
      <c r="QH877"/>
      <c r="QI877"/>
      <c r="QJ877"/>
      <c r="QK877"/>
      <c r="QL877"/>
      <c r="QM877"/>
      <c r="QN877"/>
      <c r="QO877"/>
      <c r="QP877"/>
      <c r="QQ877"/>
      <c r="QR877"/>
      <c r="QS877"/>
      <c r="QT877"/>
      <c r="QU877"/>
      <c r="QV877"/>
      <c r="QW877"/>
      <c r="QX877"/>
      <c r="QY877"/>
      <c r="QZ877"/>
      <c r="RA877"/>
      <c r="RB877"/>
      <c r="RC877"/>
      <c r="RD877"/>
      <c r="RE877"/>
      <c r="RF877"/>
      <c r="RG877"/>
      <c r="RH877"/>
      <c r="RI877"/>
      <c r="RJ877"/>
      <c r="RK877"/>
      <c r="RL877"/>
      <c r="RM877"/>
      <c r="RN877"/>
      <c r="RO877"/>
      <c r="RP877"/>
      <c r="RQ877"/>
      <c r="RR877"/>
      <c r="RS877"/>
      <c r="RT877"/>
      <c r="RU877"/>
      <c r="RV877"/>
      <c r="RW877"/>
      <c r="RX877"/>
      <c r="RY877"/>
      <c r="RZ877"/>
      <c r="SA877"/>
      <c r="SB877"/>
      <c r="SC877"/>
      <c r="SD877"/>
      <c r="SE877"/>
      <c r="SF877"/>
      <c r="SG877"/>
      <c r="SH877"/>
      <c r="SI877"/>
      <c r="SJ877"/>
      <c r="SK877"/>
      <c r="SL877"/>
      <c r="SM877"/>
      <c r="SN877"/>
      <c r="SO877"/>
      <c r="SP877"/>
      <c r="SQ877"/>
      <c r="SR877"/>
      <c r="SS877"/>
      <c r="ST877"/>
      <c r="SU877"/>
      <c r="SV877"/>
      <c r="SW877"/>
      <c r="SX877"/>
      <c r="SY877"/>
      <c r="SZ877"/>
      <c r="TA877"/>
      <c r="TB877"/>
      <c r="TC877"/>
      <c r="TD877"/>
      <c r="TE877"/>
      <c r="TF877"/>
      <c r="TG877"/>
      <c r="TH877"/>
      <c r="TI877"/>
      <c r="TJ877"/>
      <c r="TK877"/>
      <c r="TL877"/>
      <c r="TM877"/>
      <c r="TN877"/>
      <c r="TO877"/>
      <c r="TP877"/>
      <c r="TQ877"/>
      <c r="TR877"/>
      <c r="TS877"/>
      <c r="TT877"/>
      <c r="TU877"/>
      <c r="TV877"/>
      <c r="TW877"/>
      <c r="TX877"/>
      <c r="TY877"/>
      <c r="TZ877"/>
      <c r="UA877"/>
      <c r="UB877"/>
      <c r="UC877"/>
      <c r="UD877"/>
      <c r="UE877"/>
      <c r="UF877"/>
      <c r="UG877"/>
      <c r="UH877"/>
      <c r="UI877"/>
      <c r="UJ877"/>
      <c r="UK877"/>
      <c r="UL877"/>
      <c r="UM877"/>
      <c r="UN877"/>
      <c r="UO877"/>
      <c r="UP877"/>
      <c r="UQ877"/>
      <c r="UR877"/>
      <c r="US877"/>
      <c r="UT877"/>
      <c r="UU877"/>
      <c r="UV877"/>
      <c r="UW877"/>
      <c r="UX877"/>
      <c r="UY877"/>
      <c r="UZ877"/>
      <c r="VA877"/>
      <c r="VB877"/>
      <c r="VC877"/>
      <c r="VD877"/>
      <c r="VE877"/>
      <c r="VF877"/>
      <c r="VG877"/>
      <c r="VH877"/>
      <c r="VI877"/>
      <c r="VJ877"/>
      <c r="VK877"/>
      <c r="VL877"/>
      <c r="VM877"/>
      <c r="VN877"/>
      <c r="VO877"/>
      <c r="VP877"/>
      <c r="VQ877"/>
      <c r="VR877"/>
      <c r="VS877"/>
      <c r="VT877"/>
      <c r="VU877"/>
      <c r="VV877"/>
      <c r="VW877"/>
      <c r="VX877"/>
      <c r="VY877"/>
      <c r="VZ877"/>
      <c r="WA877"/>
      <c r="WB877"/>
      <c r="WC877"/>
      <c r="WD877"/>
      <c r="WE877"/>
      <c r="WF877"/>
      <c r="WG877"/>
      <c r="WH877"/>
      <c r="WI877"/>
      <c r="WJ877"/>
      <c r="WK877"/>
      <c r="WL877"/>
      <c r="WM877"/>
      <c r="WN877"/>
      <c r="WO877"/>
      <c r="WP877"/>
      <c r="WQ877"/>
      <c r="WR877"/>
      <c r="WS877"/>
      <c r="WT877"/>
      <c r="WU877"/>
      <c r="WV877"/>
      <c r="WW877"/>
      <c r="WX877"/>
      <c r="WY877"/>
      <c r="WZ877"/>
      <c r="XA877"/>
      <c r="XB877"/>
      <c r="XC877"/>
      <c r="XD877"/>
      <c r="XE877"/>
      <c r="XF877"/>
      <c r="XG877"/>
      <c r="XH877"/>
      <c r="XI877"/>
      <c r="XJ877"/>
      <c r="XK877"/>
      <c r="XL877"/>
      <c r="XM877"/>
      <c r="XN877"/>
      <c r="XO877"/>
      <c r="XP877"/>
      <c r="XQ877"/>
      <c r="XR877"/>
      <c r="XS877"/>
      <c r="XT877"/>
      <c r="XU877"/>
      <c r="XV877"/>
      <c r="XW877"/>
      <c r="XX877"/>
      <c r="XY877"/>
      <c r="XZ877"/>
      <c r="YA877"/>
      <c r="YB877"/>
      <c r="YC877"/>
      <c r="YD877"/>
      <c r="YE877"/>
      <c r="YF877"/>
      <c r="YG877"/>
      <c r="YH877"/>
      <c r="YI877"/>
      <c r="YJ877"/>
      <c r="YK877"/>
      <c r="YL877"/>
      <c r="YM877"/>
      <c r="YN877"/>
      <c r="YO877"/>
      <c r="YP877"/>
      <c r="YQ877"/>
      <c r="YR877"/>
      <c r="YS877"/>
      <c r="YT877"/>
      <c r="YU877"/>
      <c r="YV877"/>
      <c r="YW877"/>
      <c r="YX877"/>
      <c r="YY877"/>
      <c r="YZ877"/>
      <c r="ZA877"/>
      <c r="ZB877"/>
      <c r="ZC877"/>
      <c r="ZD877"/>
      <c r="ZE877"/>
      <c r="ZF877"/>
      <c r="ZG877"/>
      <c r="ZH877"/>
      <c r="ZI877"/>
      <c r="ZJ877"/>
      <c r="ZK877"/>
      <c r="ZL877"/>
      <c r="ZM877"/>
      <c r="ZN877"/>
      <c r="ZO877"/>
      <c r="ZP877"/>
      <c r="ZQ877"/>
      <c r="ZR877"/>
      <c r="ZS877"/>
      <c r="ZT877"/>
      <c r="ZU877"/>
      <c r="ZV877"/>
      <c r="ZW877"/>
      <c r="ZX877"/>
      <c r="ZY877"/>
      <c r="ZZ877"/>
      <c r="AAA877"/>
      <c r="AAB877"/>
      <c r="AAC877"/>
      <c r="AAD877"/>
      <c r="AAE877"/>
      <c r="AAF877"/>
      <c r="AAG877"/>
      <c r="AAH877"/>
      <c r="AAI877"/>
      <c r="AAJ877"/>
      <c r="AAK877"/>
      <c r="AAL877"/>
      <c r="AAM877"/>
      <c r="AAN877"/>
      <c r="AAO877"/>
      <c r="AAP877"/>
      <c r="AAQ877"/>
      <c r="AAR877"/>
      <c r="AAS877"/>
      <c r="AAT877"/>
      <c r="AAU877"/>
      <c r="AAV877"/>
      <c r="AAW877"/>
      <c r="AAX877"/>
      <c r="AAY877"/>
      <c r="AAZ877"/>
      <c r="ABA877"/>
      <c r="ABB877"/>
      <c r="ABC877"/>
      <c r="ABD877"/>
      <c r="ABE877"/>
      <c r="ABF877"/>
      <c r="ABG877"/>
      <c r="ABH877"/>
      <c r="ABI877"/>
      <c r="ABJ877"/>
      <c r="ABK877"/>
      <c r="ABL877"/>
      <c r="ABM877"/>
      <c r="ABN877"/>
      <c r="ABO877"/>
      <c r="ABP877"/>
      <c r="ABQ877"/>
      <c r="ABR877"/>
      <c r="ABS877"/>
      <c r="ABT877"/>
      <c r="ABU877"/>
      <c r="ABV877"/>
      <c r="ABW877"/>
      <c r="ABX877"/>
      <c r="ABY877"/>
      <c r="ABZ877"/>
      <c r="ACA877"/>
      <c r="ACB877"/>
      <c r="ACC877"/>
      <c r="ACD877"/>
      <c r="ACE877"/>
      <c r="ACF877"/>
      <c r="ACG877"/>
      <c r="ACH877"/>
      <c r="ACI877"/>
      <c r="ACJ877"/>
      <c r="ACK877"/>
      <c r="ACL877"/>
      <c r="ACM877"/>
      <c r="ACN877"/>
      <c r="ACO877"/>
      <c r="ACP877"/>
      <c r="ACQ877"/>
      <c r="ACR877"/>
      <c r="ACS877"/>
      <c r="ACT877"/>
      <c r="ACU877"/>
      <c r="ACV877"/>
      <c r="ACW877"/>
      <c r="ACX877"/>
      <c r="ACY877"/>
      <c r="ACZ877"/>
      <c r="ADA877"/>
      <c r="ADB877"/>
      <c r="ADC877"/>
      <c r="ADD877"/>
      <c r="ADE877"/>
      <c r="ADF877"/>
      <c r="ADG877"/>
      <c r="ADH877"/>
      <c r="ADI877"/>
      <c r="ADJ877"/>
      <c r="ADK877"/>
      <c r="ADL877"/>
      <c r="ADM877"/>
      <c r="ADN877"/>
      <c r="ADO877"/>
      <c r="ADP877"/>
      <c r="ADQ877"/>
      <c r="ADR877"/>
      <c r="ADS877"/>
      <c r="ADT877"/>
      <c r="ADU877"/>
      <c r="ADV877"/>
      <c r="ADW877"/>
      <c r="ADX877"/>
      <c r="ADY877"/>
      <c r="ADZ877"/>
      <c r="AEA877"/>
      <c r="AEB877"/>
      <c r="AEC877"/>
      <c r="AED877"/>
      <c r="AEE877"/>
      <c r="AEF877"/>
      <c r="AEG877"/>
      <c r="AEH877"/>
      <c r="AEI877"/>
      <c r="AEJ877"/>
      <c r="AEK877"/>
      <c r="AEL877"/>
      <c r="AEM877"/>
      <c r="AEN877"/>
      <c r="AEO877"/>
      <c r="AEP877"/>
      <c r="AEQ877"/>
      <c r="AER877"/>
      <c r="AES877"/>
      <c r="AET877"/>
      <c r="AEU877"/>
      <c r="AEV877"/>
      <c r="AEW877"/>
      <c r="AEX877"/>
      <c r="AEY877"/>
      <c r="AEZ877"/>
      <c r="AFA877"/>
      <c r="AFB877"/>
      <c r="AFC877"/>
      <c r="AFD877"/>
      <c r="AFE877"/>
      <c r="AFF877"/>
      <c r="AFG877"/>
      <c r="AFH877"/>
      <c r="AFI877"/>
      <c r="AFJ877"/>
      <c r="AFK877"/>
      <c r="AFL877"/>
      <c r="AFM877"/>
      <c r="AFN877"/>
      <c r="AFO877"/>
      <c r="AFP877"/>
      <c r="AFQ877"/>
      <c r="AFR877"/>
      <c r="AFS877"/>
      <c r="AFT877"/>
      <c r="AFU877"/>
      <c r="AFV877"/>
      <c r="AFW877"/>
      <c r="AFX877"/>
      <c r="AFY877"/>
      <c r="AFZ877"/>
      <c r="AGA877"/>
      <c r="AGB877"/>
      <c r="AGC877"/>
      <c r="AGD877"/>
      <c r="AGE877"/>
      <c r="AGF877"/>
      <c r="AGG877"/>
      <c r="AGH877"/>
      <c r="AGI877"/>
      <c r="AGJ877"/>
      <c r="AGK877"/>
      <c r="AGL877"/>
      <c r="AGM877"/>
      <c r="AGN877"/>
      <c r="AGO877"/>
      <c r="AGP877"/>
      <c r="AGQ877"/>
      <c r="AGR877"/>
      <c r="AGS877"/>
      <c r="AGT877"/>
      <c r="AGU877"/>
      <c r="AGV877"/>
      <c r="AGW877"/>
      <c r="AGX877"/>
      <c r="AGY877"/>
      <c r="AGZ877"/>
      <c r="AHA877"/>
      <c r="AHB877"/>
      <c r="AHC877"/>
      <c r="AHD877"/>
      <c r="AHE877"/>
      <c r="AHF877"/>
      <c r="AHG877"/>
      <c r="AHH877"/>
      <c r="AHI877"/>
      <c r="AHJ877"/>
      <c r="AHK877"/>
      <c r="AHL877"/>
      <c r="AHM877"/>
      <c r="AHN877"/>
      <c r="AHO877"/>
      <c r="AHP877"/>
      <c r="AHQ877"/>
      <c r="AHR877"/>
      <c r="AHS877"/>
      <c r="AHT877"/>
      <c r="AHU877"/>
      <c r="AHV877"/>
      <c r="AHW877"/>
      <c r="AHX877"/>
      <c r="AHY877"/>
      <c r="AHZ877"/>
      <c r="AIA877"/>
      <c r="AIB877"/>
      <c r="AIC877"/>
      <c r="AID877"/>
      <c r="AIE877"/>
      <c r="AIF877"/>
      <c r="AIG877"/>
      <c r="AIH877"/>
      <c r="AII877"/>
      <c r="AIJ877"/>
      <c r="AIK877"/>
      <c r="AIL877"/>
      <c r="AIM877"/>
      <c r="AIN877"/>
      <c r="AIO877"/>
      <c r="AIP877"/>
      <c r="AIQ877"/>
      <c r="AIR877"/>
      <c r="AIS877"/>
      <c r="AIT877"/>
      <c r="AIU877"/>
      <c r="AIV877"/>
      <c r="AIW877"/>
      <c r="AIX877"/>
      <c r="AIY877"/>
      <c r="AIZ877"/>
      <c r="AJA877"/>
      <c r="AJB877"/>
      <c r="AJC877"/>
      <c r="AJD877"/>
      <c r="AJE877"/>
      <c r="AJF877"/>
      <c r="AJG877"/>
      <c r="AJH877"/>
      <c r="AJI877"/>
      <c r="AJJ877"/>
      <c r="AJK877"/>
      <c r="AJL877"/>
      <c r="AJM877"/>
      <c r="AJN877"/>
      <c r="AJO877"/>
      <c r="AJP877"/>
      <c r="AJQ877"/>
      <c r="AJR877"/>
      <c r="AJS877"/>
      <c r="AJT877"/>
      <c r="AJU877"/>
      <c r="AJV877"/>
      <c r="AJW877"/>
      <c r="AJX877"/>
      <c r="AJY877"/>
      <c r="AJZ877"/>
      <c r="AKA877"/>
      <c r="AKB877"/>
      <c r="AKC877"/>
      <c r="AKD877"/>
      <c r="AKE877"/>
      <c r="AKF877"/>
      <c r="AKG877"/>
      <c r="AKH877"/>
      <c r="AKI877"/>
      <c r="AKJ877"/>
      <c r="AKK877"/>
      <c r="AKL877"/>
      <c r="AKM877"/>
      <c r="AKN877"/>
      <c r="AKO877"/>
      <c r="AKP877"/>
      <c r="AKQ877"/>
      <c r="AKR877"/>
      <c r="AKS877"/>
      <c r="AKT877"/>
      <c r="AKU877"/>
      <c r="AKV877"/>
      <c r="AKW877"/>
      <c r="AKX877"/>
      <c r="AKY877"/>
      <c r="AKZ877"/>
      <c r="ALA877"/>
      <c r="ALB877"/>
      <c r="ALC877"/>
      <c r="ALD877"/>
      <c r="ALE877"/>
      <c r="ALF877"/>
      <c r="ALG877"/>
      <c r="ALH877"/>
      <c r="ALI877"/>
      <c r="ALJ877"/>
      <c r="ALK877"/>
      <c r="ALL877"/>
      <c r="ALM877"/>
      <c r="ALN877"/>
      <c r="ALO877"/>
      <c r="ALP877"/>
      <c r="ALQ877"/>
      <c r="ALR877"/>
      <c r="ALS877"/>
      <c r="ALT877"/>
      <c r="ALU877"/>
      <c r="ALV877"/>
      <c r="ALW877"/>
      <c r="ALX877"/>
      <c r="ALY877"/>
      <c r="ALZ877"/>
      <c r="AMA877"/>
      <c r="AMB877"/>
      <c r="AMC877"/>
      <c r="AMD877"/>
      <c r="AME877"/>
      <c r="AMF877"/>
      <c r="AMG877"/>
      <c r="AMH877"/>
      <c r="AMI877"/>
      <c r="AMJ877"/>
    </row>
    <row r="878" spans="1:1024" ht="31.5" x14ac:dyDescent="0.25">
      <c r="A878" s="252">
        <v>4</v>
      </c>
      <c r="B878" s="253" t="s">
        <v>52</v>
      </c>
      <c r="C878" s="253">
        <v>2</v>
      </c>
      <c r="D878" s="253" t="s">
        <v>52</v>
      </c>
      <c r="E878" s="253">
        <v>58</v>
      </c>
      <c r="F878" s="254" t="s">
        <v>410</v>
      </c>
      <c r="G878" s="255" t="s">
        <v>411</v>
      </c>
      <c r="H878" s="256" t="s">
        <v>140</v>
      </c>
      <c r="I878" s="257">
        <v>3</v>
      </c>
      <c r="J878" s="258">
        <v>5.58</v>
      </c>
      <c r="K878" s="258">
        <v>3.08</v>
      </c>
      <c r="L878" s="259">
        <f t="shared" si="258"/>
        <v>8.66</v>
      </c>
      <c r="M878" s="259">
        <f t="shared" si="259"/>
        <v>25.98</v>
      </c>
      <c r="N878" s="260">
        <f t="shared" si="260"/>
        <v>0.2666</v>
      </c>
      <c r="O878" s="261">
        <f t="shared" si="261"/>
        <v>32.906267999999997</v>
      </c>
      <c r="P878" s="262">
        <f t="shared" si="262"/>
        <v>1.9092685945938982E-5</v>
      </c>
      <c r="Q878" s="242"/>
      <c r="R878" s="243"/>
      <c r="S878" s="263">
        <f t="shared" si="263"/>
        <v>0</v>
      </c>
      <c r="T878" s="263">
        <f t="shared" si="264"/>
        <v>0</v>
      </c>
      <c r="U878" s="83"/>
      <c r="V878" s="310" t="e">
        <f t="shared" si="265"/>
        <v>#DIV/0!</v>
      </c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  <c r="ML878"/>
      <c r="MM878"/>
      <c r="MN878"/>
      <c r="MO878"/>
      <c r="MP878"/>
      <c r="MQ878"/>
      <c r="MR878"/>
      <c r="MS878"/>
      <c r="MT878"/>
      <c r="MU878"/>
      <c r="MV878"/>
      <c r="MW878"/>
      <c r="MX878"/>
      <c r="MY878"/>
      <c r="MZ878"/>
      <c r="NA878"/>
      <c r="NB878"/>
      <c r="NC878"/>
      <c r="ND878"/>
      <c r="NE878"/>
      <c r="NF878"/>
      <c r="NG878"/>
      <c r="NH878"/>
      <c r="NI878"/>
      <c r="NJ878"/>
      <c r="NK878"/>
      <c r="NL878"/>
      <c r="NM878"/>
      <c r="NN878"/>
      <c r="NO878"/>
      <c r="NP878"/>
      <c r="NQ878"/>
      <c r="NR878"/>
      <c r="NS878"/>
      <c r="NT878"/>
      <c r="NU878"/>
      <c r="NV878"/>
      <c r="NW878"/>
      <c r="NX878"/>
      <c r="NY878"/>
      <c r="NZ878"/>
      <c r="OA878"/>
      <c r="OB878"/>
      <c r="OC878"/>
      <c r="OD878"/>
      <c r="OE878"/>
      <c r="OF878"/>
      <c r="OG878"/>
      <c r="OH878"/>
      <c r="OI878"/>
      <c r="OJ878"/>
      <c r="OK878"/>
      <c r="OL878"/>
      <c r="OM878"/>
      <c r="ON878"/>
      <c r="OO878"/>
      <c r="OP878"/>
      <c r="OQ878"/>
      <c r="OR878"/>
      <c r="OS878"/>
      <c r="OT878"/>
      <c r="OU878"/>
      <c r="OV878"/>
      <c r="OW878"/>
      <c r="OX878"/>
      <c r="OY878"/>
      <c r="OZ878"/>
      <c r="PA878"/>
      <c r="PB878"/>
      <c r="PC878"/>
      <c r="PD878"/>
      <c r="PE878"/>
      <c r="PF878"/>
      <c r="PG878"/>
      <c r="PH878"/>
      <c r="PI878"/>
      <c r="PJ878"/>
      <c r="PK878"/>
      <c r="PL878"/>
      <c r="PM878"/>
      <c r="PN878"/>
      <c r="PO878"/>
      <c r="PP878"/>
      <c r="PQ878"/>
      <c r="PR878"/>
      <c r="PS878"/>
      <c r="PT878"/>
      <c r="PU878"/>
      <c r="PV878"/>
      <c r="PW878"/>
      <c r="PX878"/>
      <c r="PY878"/>
      <c r="PZ878"/>
      <c r="QA878"/>
      <c r="QB878"/>
      <c r="QC878"/>
      <c r="QD878"/>
      <c r="QE878"/>
      <c r="QF878"/>
      <c r="QG878"/>
      <c r="QH878"/>
      <c r="QI878"/>
      <c r="QJ878"/>
      <c r="QK878"/>
      <c r="QL878"/>
      <c r="QM878"/>
      <c r="QN878"/>
      <c r="QO878"/>
      <c r="QP878"/>
      <c r="QQ878"/>
      <c r="QR878"/>
      <c r="QS878"/>
      <c r="QT878"/>
      <c r="QU878"/>
      <c r="QV878"/>
      <c r="QW878"/>
      <c r="QX878"/>
      <c r="QY878"/>
      <c r="QZ878"/>
      <c r="RA878"/>
      <c r="RB878"/>
      <c r="RC878"/>
      <c r="RD878"/>
      <c r="RE878"/>
      <c r="RF878"/>
      <c r="RG878"/>
      <c r="RH878"/>
      <c r="RI878"/>
      <c r="RJ878"/>
      <c r="RK878"/>
      <c r="RL878"/>
      <c r="RM878"/>
      <c r="RN878"/>
      <c r="RO878"/>
      <c r="RP878"/>
      <c r="RQ878"/>
      <c r="RR878"/>
      <c r="RS878"/>
      <c r="RT878"/>
      <c r="RU878"/>
      <c r="RV878"/>
      <c r="RW878"/>
      <c r="RX878"/>
      <c r="RY878"/>
      <c r="RZ878"/>
      <c r="SA878"/>
      <c r="SB878"/>
      <c r="SC878"/>
      <c r="SD878"/>
      <c r="SE878"/>
      <c r="SF878"/>
      <c r="SG878"/>
      <c r="SH878"/>
      <c r="SI878"/>
      <c r="SJ878"/>
      <c r="SK878"/>
      <c r="SL878"/>
      <c r="SM878"/>
      <c r="SN878"/>
      <c r="SO878"/>
      <c r="SP878"/>
      <c r="SQ878"/>
      <c r="SR878"/>
      <c r="SS878"/>
      <c r="ST878"/>
      <c r="SU878"/>
      <c r="SV878"/>
      <c r="SW878"/>
      <c r="SX878"/>
      <c r="SY878"/>
      <c r="SZ878"/>
      <c r="TA878"/>
      <c r="TB878"/>
      <c r="TC878"/>
      <c r="TD878"/>
      <c r="TE878"/>
      <c r="TF878"/>
      <c r="TG878"/>
      <c r="TH878"/>
      <c r="TI878"/>
      <c r="TJ878"/>
      <c r="TK878"/>
      <c r="TL878"/>
      <c r="TM878"/>
      <c r="TN878"/>
      <c r="TO878"/>
      <c r="TP878"/>
      <c r="TQ878"/>
      <c r="TR878"/>
      <c r="TS878"/>
      <c r="TT878"/>
      <c r="TU878"/>
      <c r="TV878"/>
      <c r="TW878"/>
      <c r="TX878"/>
      <c r="TY878"/>
      <c r="TZ878"/>
      <c r="UA878"/>
      <c r="UB878"/>
      <c r="UC878"/>
      <c r="UD878"/>
      <c r="UE878"/>
      <c r="UF878"/>
      <c r="UG878"/>
      <c r="UH878"/>
      <c r="UI878"/>
      <c r="UJ878"/>
      <c r="UK878"/>
      <c r="UL878"/>
      <c r="UM878"/>
      <c r="UN878"/>
      <c r="UO878"/>
      <c r="UP878"/>
      <c r="UQ878"/>
      <c r="UR878"/>
      <c r="US878"/>
      <c r="UT878"/>
      <c r="UU878"/>
      <c r="UV878"/>
      <c r="UW878"/>
      <c r="UX878"/>
      <c r="UY878"/>
      <c r="UZ878"/>
      <c r="VA878"/>
      <c r="VB878"/>
      <c r="VC878"/>
      <c r="VD878"/>
      <c r="VE878"/>
      <c r="VF878"/>
      <c r="VG878"/>
      <c r="VH878"/>
      <c r="VI878"/>
      <c r="VJ878"/>
      <c r="VK878"/>
      <c r="VL878"/>
      <c r="VM878"/>
      <c r="VN878"/>
      <c r="VO878"/>
      <c r="VP878"/>
      <c r="VQ878"/>
      <c r="VR878"/>
      <c r="VS878"/>
      <c r="VT878"/>
      <c r="VU878"/>
      <c r="VV878"/>
      <c r="VW878"/>
      <c r="VX878"/>
      <c r="VY878"/>
      <c r="VZ878"/>
      <c r="WA878"/>
      <c r="WB878"/>
      <c r="WC878"/>
      <c r="WD878"/>
      <c r="WE878"/>
      <c r="WF878"/>
      <c r="WG878"/>
      <c r="WH878"/>
      <c r="WI878"/>
      <c r="WJ878"/>
      <c r="WK878"/>
      <c r="WL878"/>
      <c r="WM878"/>
      <c r="WN878"/>
      <c r="WO878"/>
      <c r="WP878"/>
      <c r="WQ878"/>
      <c r="WR878"/>
      <c r="WS878"/>
      <c r="WT878"/>
      <c r="WU878"/>
      <c r="WV878"/>
      <c r="WW878"/>
      <c r="WX878"/>
      <c r="WY878"/>
      <c r="WZ878"/>
      <c r="XA878"/>
      <c r="XB878"/>
      <c r="XC878"/>
      <c r="XD878"/>
      <c r="XE878"/>
      <c r="XF878"/>
      <c r="XG878"/>
      <c r="XH878"/>
      <c r="XI878"/>
      <c r="XJ878"/>
      <c r="XK878"/>
      <c r="XL878"/>
      <c r="XM878"/>
      <c r="XN878"/>
      <c r="XO878"/>
      <c r="XP878"/>
      <c r="XQ878"/>
      <c r="XR878"/>
      <c r="XS878"/>
      <c r="XT878"/>
      <c r="XU878"/>
      <c r="XV878"/>
      <c r="XW878"/>
      <c r="XX878"/>
      <c r="XY878"/>
      <c r="XZ878"/>
      <c r="YA878"/>
      <c r="YB878"/>
      <c r="YC878"/>
      <c r="YD878"/>
      <c r="YE878"/>
      <c r="YF878"/>
      <c r="YG878"/>
      <c r="YH878"/>
      <c r="YI878"/>
      <c r="YJ878"/>
      <c r="YK878"/>
      <c r="YL878"/>
      <c r="YM878"/>
      <c r="YN878"/>
      <c r="YO878"/>
      <c r="YP878"/>
      <c r="YQ878"/>
      <c r="YR878"/>
      <c r="YS878"/>
      <c r="YT878"/>
      <c r="YU878"/>
      <c r="YV878"/>
      <c r="YW878"/>
      <c r="YX878"/>
      <c r="YY878"/>
      <c r="YZ878"/>
      <c r="ZA878"/>
      <c r="ZB878"/>
      <c r="ZC878"/>
      <c r="ZD878"/>
      <c r="ZE878"/>
      <c r="ZF878"/>
      <c r="ZG878"/>
      <c r="ZH878"/>
      <c r="ZI878"/>
      <c r="ZJ878"/>
      <c r="ZK878"/>
      <c r="ZL878"/>
      <c r="ZM878"/>
      <c r="ZN878"/>
      <c r="ZO878"/>
      <c r="ZP878"/>
      <c r="ZQ878"/>
      <c r="ZR878"/>
      <c r="ZS878"/>
      <c r="ZT878"/>
      <c r="ZU878"/>
      <c r="ZV878"/>
      <c r="ZW878"/>
      <c r="ZX878"/>
      <c r="ZY878"/>
      <c r="ZZ878"/>
      <c r="AAA878"/>
      <c r="AAB878"/>
      <c r="AAC878"/>
      <c r="AAD878"/>
      <c r="AAE878"/>
      <c r="AAF878"/>
      <c r="AAG878"/>
      <c r="AAH878"/>
      <c r="AAI878"/>
      <c r="AAJ878"/>
      <c r="AAK878"/>
      <c r="AAL878"/>
      <c r="AAM878"/>
      <c r="AAN878"/>
      <c r="AAO878"/>
      <c r="AAP878"/>
      <c r="AAQ878"/>
      <c r="AAR878"/>
      <c r="AAS878"/>
      <c r="AAT878"/>
      <c r="AAU878"/>
      <c r="AAV878"/>
      <c r="AAW878"/>
      <c r="AAX878"/>
      <c r="AAY878"/>
      <c r="AAZ878"/>
      <c r="ABA878"/>
      <c r="ABB878"/>
      <c r="ABC878"/>
      <c r="ABD878"/>
      <c r="ABE878"/>
      <c r="ABF878"/>
      <c r="ABG878"/>
      <c r="ABH878"/>
      <c r="ABI878"/>
      <c r="ABJ878"/>
      <c r="ABK878"/>
      <c r="ABL878"/>
      <c r="ABM878"/>
      <c r="ABN878"/>
      <c r="ABO878"/>
      <c r="ABP878"/>
      <c r="ABQ878"/>
      <c r="ABR878"/>
      <c r="ABS878"/>
      <c r="ABT878"/>
      <c r="ABU878"/>
      <c r="ABV878"/>
      <c r="ABW878"/>
      <c r="ABX878"/>
      <c r="ABY878"/>
      <c r="ABZ878"/>
      <c r="ACA878"/>
      <c r="ACB878"/>
      <c r="ACC878"/>
      <c r="ACD878"/>
      <c r="ACE878"/>
      <c r="ACF878"/>
      <c r="ACG878"/>
      <c r="ACH878"/>
      <c r="ACI878"/>
      <c r="ACJ878"/>
      <c r="ACK878"/>
      <c r="ACL878"/>
      <c r="ACM878"/>
      <c r="ACN878"/>
      <c r="ACO878"/>
      <c r="ACP878"/>
      <c r="ACQ878"/>
      <c r="ACR878"/>
      <c r="ACS878"/>
      <c r="ACT878"/>
      <c r="ACU878"/>
      <c r="ACV878"/>
      <c r="ACW878"/>
      <c r="ACX878"/>
      <c r="ACY878"/>
      <c r="ACZ878"/>
      <c r="ADA878"/>
      <c r="ADB878"/>
      <c r="ADC878"/>
      <c r="ADD878"/>
      <c r="ADE878"/>
      <c r="ADF878"/>
      <c r="ADG878"/>
      <c r="ADH878"/>
      <c r="ADI878"/>
      <c r="ADJ878"/>
      <c r="ADK878"/>
      <c r="ADL878"/>
      <c r="ADM878"/>
      <c r="ADN878"/>
      <c r="ADO878"/>
      <c r="ADP878"/>
      <c r="ADQ878"/>
      <c r="ADR878"/>
      <c r="ADS878"/>
      <c r="ADT878"/>
      <c r="ADU878"/>
      <c r="ADV878"/>
      <c r="ADW878"/>
      <c r="ADX878"/>
      <c r="ADY878"/>
      <c r="ADZ878"/>
      <c r="AEA878"/>
      <c r="AEB878"/>
      <c r="AEC878"/>
      <c r="AED878"/>
      <c r="AEE878"/>
      <c r="AEF878"/>
      <c r="AEG878"/>
      <c r="AEH878"/>
      <c r="AEI878"/>
      <c r="AEJ878"/>
      <c r="AEK878"/>
      <c r="AEL878"/>
      <c r="AEM878"/>
      <c r="AEN878"/>
      <c r="AEO878"/>
      <c r="AEP878"/>
      <c r="AEQ878"/>
      <c r="AER878"/>
      <c r="AES878"/>
      <c r="AET878"/>
      <c r="AEU878"/>
      <c r="AEV878"/>
      <c r="AEW878"/>
      <c r="AEX878"/>
      <c r="AEY878"/>
      <c r="AEZ878"/>
      <c r="AFA878"/>
      <c r="AFB878"/>
      <c r="AFC878"/>
      <c r="AFD878"/>
      <c r="AFE878"/>
      <c r="AFF878"/>
      <c r="AFG878"/>
      <c r="AFH878"/>
      <c r="AFI878"/>
      <c r="AFJ878"/>
      <c r="AFK878"/>
      <c r="AFL878"/>
      <c r="AFM878"/>
      <c r="AFN878"/>
      <c r="AFO878"/>
      <c r="AFP878"/>
      <c r="AFQ878"/>
      <c r="AFR878"/>
      <c r="AFS878"/>
      <c r="AFT878"/>
      <c r="AFU878"/>
      <c r="AFV878"/>
      <c r="AFW878"/>
      <c r="AFX878"/>
      <c r="AFY878"/>
      <c r="AFZ878"/>
      <c r="AGA878"/>
      <c r="AGB878"/>
      <c r="AGC878"/>
      <c r="AGD878"/>
      <c r="AGE878"/>
      <c r="AGF878"/>
      <c r="AGG878"/>
      <c r="AGH878"/>
      <c r="AGI878"/>
      <c r="AGJ878"/>
      <c r="AGK878"/>
      <c r="AGL878"/>
      <c r="AGM878"/>
      <c r="AGN878"/>
      <c r="AGO878"/>
      <c r="AGP878"/>
      <c r="AGQ878"/>
      <c r="AGR878"/>
      <c r="AGS878"/>
      <c r="AGT878"/>
      <c r="AGU878"/>
      <c r="AGV878"/>
      <c r="AGW878"/>
      <c r="AGX878"/>
      <c r="AGY878"/>
      <c r="AGZ878"/>
      <c r="AHA878"/>
      <c r="AHB878"/>
      <c r="AHC878"/>
      <c r="AHD878"/>
      <c r="AHE878"/>
      <c r="AHF878"/>
      <c r="AHG878"/>
      <c r="AHH878"/>
      <c r="AHI878"/>
      <c r="AHJ878"/>
      <c r="AHK878"/>
      <c r="AHL878"/>
      <c r="AHM878"/>
      <c r="AHN878"/>
      <c r="AHO878"/>
      <c r="AHP878"/>
      <c r="AHQ878"/>
      <c r="AHR878"/>
      <c r="AHS878"/>
      <c r="AHT878"/>
      <c r="AHU878"/>
      <c r="AHV878"/>
      <c r="AHW878"/>
      <c r="AHX878"/>
      <c r="AHY878"/>
      <c r="AHZ878"/>
      <c r="AIA878"/>
      <c r="AIB878"/>
      <c r="AIC878"/>
      <c r="AID878"/>
      <c r="AIE878"/>
      <c r="AIF878"/>
      <c r="AIG878"/>
      <c r="AIH878"/>
      <c r="AII878"/>
      <c r="AIJ878"/>
      <c r="AIK878"/>
      <c r="AIL878"/>
      <c r="AIM878"/>
      <c r="AIN878"/>
      <c r="AIO878"/>
      <c r="AIP878"/>
      <c r="AIQ878"/>
      <c r="AIR878"/>
      <c r="AIS878"/>
      <c r="AIT878"/>
      <c r="AIU878"/>
      <c r="AIV878"/>
      <c r="AIW878"/>
      <c r="AIX878"/>
      <c r="AIY878"/>
      <c r="AIZ878"/>
      <c r="AJA878"/>
      <c r="AJB878"/>
      <c r="AJC878"/>
      <c r="AJD878"/>
      <c r="AJE878"/>
      <c r="AJF878"/>
      <c r="AJG878"/>
      <c r="AJH878"/>
      <c r="AJI878"/>
      <c r="AJJ878"/>
      <c r="AJK878"/>
      <c r="AJL878"/>
      <c r="AJM878"/>
      <c r="AJN878"/>
      <c r="AJO878"/>
      <c r="AJP878"/>
      <c r="AJQ878"/>
      <c r="AJR878"/>
      <c r="AJS878"/>
      <c r="AJT878"/>
      <c r="AJU878"/>
      <c r="AJV878"/>
      <c r="AJW878"/>
      <c r="AJX878"/>
      <c r="AJY878"/>
      <c r="AJZ878"/>
      <c r="AKA878"/>
      <c r="AKB878"/>
      <c r="AKC878"/>
      <c r="AKD878"/>
      <c r="AKE878"/>
      <c r="AKF878"/>
      <c r="AKG878"/>
      <c r="AKH878"/>
      <c r="AKI878"/>
      <c r="AKJ878"/>
      <c r="AKK878"/>
      <c r="AKL878"/>
      <c r="AKM878"/>
      <c r="AKN878"/>
      <c r="AKO878"/>
      <c r="AKP878"/>
      <c r="AKQ878"/>
      <c r="AKR878"/>
      <c r="AKS878"/>
      <c r="AKT878"/>
      <c r="AKU878"/>
      <c r="AKV878"/>
      <c r="AKW878"/>
      <c r="AKX878"/>
      <c r="AKY878"/>
      <c r="AKZ878"/>
      <c r="ALA878"/>
      <c r="ALB878"/>
      <c r="ALC878"/>
      <c r="ALD878"/>
      <c r="ALE878"/>
      <c r="ALF878"/>
      <c r="ALG878"/>
      <c r="ALH878"/>
      <c r="ALI878"/>
      <c r="ALJ878"/>
      <c r="ALK878"/>
      <c r="ALL878"/>
      <c r="ALM878"/>
      <c r="ALN878"/>
      <c r="ALO878"/>
      <c r="ALP878"/>
      <c r="ALQ878"/>
      <c r="ALR878"/>
      <c r="ALS878"/>
      <c r="ALT878"/>
      <c r="ALU878"/>
      <c r="ALV878"/>
      <c r="ALW878"/>
      <c r="ALX878"/>
      <c r="ALY878"/>
      <c r="ALZ878"/>
      <c r="AMA878"/>
      <c r="AMB878"/>
      <c r="AMC878"/>
      <c r="AMD878"/>
      <c r="AME878"/>
      <c r="AMF878"/>
      <c r="AMG878"/>
      <c r="AMH878"/>
      <c r="AMI878"/>
      <c r="AMJ878"/>
    </row>
    <row r="879" spans="1:1024" ht="31.5" x14ac:dyDescent="0.25">
      <c r="A879" s="252">
        <v>4</v>
      </c>
      <c r="B879" s="253" t="s">
        <v>52</v>
      </c>
      <c r="C879" s="253">
        <v>2</v>
      </c>
      <c r="D879" s="253" t="s">
        <v>52</v>
      </c>
      <c r="E879" s="253">
        <v>59</v>
      </c>
      <c r="F879" s="254" t="s">
        <v>412</v>
      </c>
      <c r="G879" s="255" t="s">
        <v>413</v>
      </c>
      <c r="H879" s="256" t="s">
        <v>140</v>
      </c>
      <c r="I879" s="257">
        <v>3</v>
      </c>
      <c r="J879" s="258">
        <v>6</v>
      </c>
      <c r="K879" s="258">
        <v>2.37</v>
      </c>
      <c r="L879" s="259">
        <f t="shared" si="258"/>
        <v>8.370000000000001</v>
      </c>
      <c r="M879" s="259">
        <f t="shared" si="259"/>
        <v>25.110000000000003</v>
      </c>
      <c r="N879" s="260">
        <f t="shared" si="260"/>
        <v>0.2666</v>
      </c>
      <c r="O879" s="261">
        <f t="shared" si="261"/>
        <v>31.804326000000003</v>
      </c>
      <c r="P879" s="262">
        <f t="shared" si="262"/>
        <v>1.845332348354611E-5</v>
      </c>
      <c r="Q879" s="242"/>
      <c r="R879" s="243"/>
      <c r="S879" s="263">
        <f t="shared" si="263"/>
        <v>0</v>
      </c>
      <c r="T879" s="263">
        <f t="shared" si="264"/>
        <v>0</v>
      </c>
      <c r="U879" s="83"/>
      <c r="V879" s="310" t="e">
        <f t="shared" si="265"/>
        <v>#DIV/0!</v>
      </c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  <c r="PG879"/>
      <c r="PH879"/>
      <c r="PI879"/>
      <c r="PJ879"/>
      <c r="PK879"/>
      <c r="PL879"/>
      <c r="PM879"/>
      <c r="PN879"/>
      <c r="PO879"/>
      <c r="PP879"/>
      <c r="PQ879"/>
      <c r="PR879"/>
      <c r="PS879"/>
      <c r="PT879"/>
      <c r="PU879"/>
      <c r="PV879"/>
      <c r="PW879"/>
      <c r="PX879"/>
      <c r="PY879"/>
      <c r="PZ879"/>
      <c r="QA879"/>
      <c r="QB879"/>
      <c r="QC879"/>
      <c r="QD879"/>
      <c r="QE879"/>
      <c r="QF879"/>
      <c r="QG879"/>
      <c r="QH879"/>
      <c r="QI879"/>
      <c r="QJ879"/>
      <c r="QK879"/>
      <c r="QL879"/>
      <c r="QM879"/>
      <c r="QN879"/>
      <c r="QO879"/>
      <c r="QP879"/>
      <c r="QQ879"/>
      <c r="QR879"/>
      <c r="QS879"/>
      <c r="QT879"/>
      <c r="QU879"/>
      <c r="QV879"/>
      <c r="QW879"/>
      <c r="QX879"/>
      <c r="QY879"/>
      <c r="QZ879"/>
      <c r="RA879"/>
      <c r="RB879"/>
      <c r="RC879"/>
      <c r="RD879"/>
      <c r="RE879"/>
      <c r="RF879"/>
      <c r="RG879"/>
      <c r="RH879"/>
      <c r="RI879"/>
      <c r="RJ879"/>
      <c r="RK879"/>
      <c r="RL879"/>
      <c r="RM879"/>
      <c r="RN879"/>
      <c r="RO879"/>
      <c r="RP879"/>
      <c r="RQ879"/>
      <c r="RR879"/>
      <c r="RS879"/>
      <c r="RT879"/>
      <c r="RU879"/>
      <c r="RV879"/>
      <c r="RW879"/>
      <c r="RX879"/>
      <c r="RY879"/>
      <c r="RZ879"/>
      <c r="SA879"/>
      <c r="SB879"/>
      <c r="SC879"/>
      <c r="SD879"/>
      <c r="SE879"/>
      <c r="SF879"/>
      <c r="SG879"/>
      <c r="SH879"/>
      <c r="SI879"/>
      <c r="SJ879"/>
      <c r="SK879"/>
      <c r="SL879"/>
      <c r="SM879"/>
      <c r="SN879"/>
      <c r="SO879"/>
      <c r="SP879"/>
      <c r="SQ879"/>
      <c r="SR879"/>
      <c r="SS879"/>
      <c r="ST879"/>
      <c r="SU879"/>
      <c r="SV879"/>
      <c r="SW879"/>
      <c r="SX879"/>
      <c r="SY879"/>
      <c r="SZ879"/>
      <c r="TA879"/>
      <c r="TB879"/>
      <c r="TC879"/>
      <c r="TD879"/>
      <c r="TE879"/>
      <c r="TF879"/>
      <c r="TG879"/>
      <c r="TH879"/>
      <c r="TI879"/>
      <c r="TJ879"/>
      <c r="TK879"/>
      <c r="TL879"/>
      <c r="TM879"/>
      <c r="TN879"/>
      <c r="TO879"/>
      <c r="TP879"/>
      <c r="TQ879"/>
      <c r="TR879"/>
      <c r="TS879"/>
      <c r="TT879"/>
      <c r="TU879"/>
      <c r="TV879"/>
      <c r="TW879"/>
      <c r="TX879"/>
      <c r="TY879"/>
      <c r="TZ879"/>
      <c r="UA879"/>
      <c r="UB879"/>
      <c r="UC879"/>
      <c r="UD879"/>
      <c r="UE879"/>
      <c r="UF879"/>
      <c r="UG879"/>
      <c r="UH879"/>
      <c r="UI879"/>
      <c r="UJ879"/>
      <c r="UK879"/>
      <c r="UL879"/>
      <c r="UM879"/>
      <c r="UN879"/>
      <c r="UO879"/>
      <c r="UP879"/>
      <c r="UQ879"/>
      <c r="UR879"/>
      <c r="US879"/>
      <c r="UT879"/>
      <c r="UU879"/>
      <c r="UV879"/>
      <c r="UW879"/>
      <c r="UX879"/>
      <c r="UY879"/>
      <c r="UZ879"/>
      <c r="VA879"/>
      <c r="VB879"/>
      <c r="VC879"/>
      <c r="VD879"/>
      <c r="VE879"/>
      <c r="VF879"/>
      <c r="VG879"/>
      <c r="VH879"/>
      <c r="VI879"/>
      <c r="VJ879"/>
      <c r="VK879"/>
      <c r="VL879"/>
      <c r="VM879"/>
      <c r="VN879"/>
      <c r="VO879"/>
      <c r="VP879"/>
      <c r="VQ879"/>
      <c r="VR879"/>
      <c r="VS879"/>
      <c r="VT879"/>
      <c r="VU879"/>
      <c r="VV879"/>
      <c r="VW879"/>
      <c r="VX879"/>
      <c r="VY879"/>
      <c r="VZ879"/>
      <c r="WA879"/>
      <c r="WB879"/>
      <c r="WC879"/>
      <c r="WD879"/>
      <c r="WE879"/>
      <c r="WF879"/>
      <c r="WG879"/>
      <c r="WH879"/>
      <c r="WI879"/>
      <c r="WJ879"/>
      <c r="WK879"/>
      <c r="WL879"/>
      <c r="WM879"/>
      <c r="WN879"/>
      <c r="WO879"/>
      <c r="WP879"/>
      <c r="WQ879"/>
      <c r="WR879"/>
      <c r="WS879"/>
      <c r="WT879"/>
      <c r="WU879"/>
      <c r="WV879"/>
      <c r="WW879"/>
      <c r="WX879"/>
      <c r="WY879"/>
      <c r="WZ879"/>
      <c r="XA879"/>
      <c r="XB879"/>
      <c r="XC879"/>
      <c r="XD879"/>
      <c r="XE879"/>
      <c r="XF879"/>
      <c r="XG879"/>
      <c r="XH879"/>
      <c r="XI879"/>
      <c r="XJ879"/>
      <c r="XK879"/>
      <c r="XL879"/>
      <c r="XM879"/>
      <c r="XN879"/>
      <c r="XO879"/>
      <c r="XP879"/>
      <c r="XQ879"/>
      <c r="XR879"/>
      <c r="XS879"/>
      <c r="XT879"/>
      <c r="XU879"/>
      <c r="XV879"/>
      <c r="XW879"/>
      <c r="XX879"/>
      <c r="XY879"/>
      <c r="XZ879"/>
      <c r="YA879"/>
      <c r="YB879"/>
      <c r="YC879"/>
      <c r="YD879"/>
      <c r="YE879"/>
      <c r="YF879"/>
      <c r="YG879"/>
      <c r="YH879"/>
      <c r="YI879"/>
      <c r="YJ879"/>
      <c r="YK879"/>
      <c r="YL879"/>
      <c r="YM879"/>
      <c r="YN879"/>
      <c r="YO879"/>
      <c r="YP879"/>
      <c r="YQ879"/>
      <c r="YR879"/>
      <c r="YS879"/>
      <c r="YT879"/>
      <c r="YU879"/>
      <c r="YV879"/>
      <c r="YW879"/>
      <c r="YX879"/>
      <c r="YY879"/>
      <c r="YZ879"/>
      <c r="ZA879"/>
      <c r="ZB879"/>
      <c r="ZC879"/>
      <c r="ZD879"/>
      <c r="ZE879"/>
      <c r="ZF879"/>
      <c r="ZG879"/>
      <c r="ZH879"/>
      <c r="ZI879"/>
      <c r="ZJ879"/>
      <c r="ZK879"/>
      <c r="ZL879"/>
      <c r="ZM879"/>
      <c r="ZN879"/>
      <c r="ZO879"/>
      <c r="ZP879"/>
      <c r="ZQ879"/>
      <c r="ZR879"/>
      <c r="ZS879"/>
      <c r="ZT879"/>
      <c r="ZU879"/>
      <c r="ZV879"/>
      <c r="ZW879"/>
      <c r="ZX879"/>
      <c r="ZY879"/>
      <c r="ZZ879"/>
      <c r="AAA879"/>
      <c r="AAB879"/>
      <c r="AAC879"/>
      <c r="AAD879"/>
      <c r="AAE879"/>
      <c r="AAF879"/>
      <c r="AAG879"/>
      <c r="AAH879"/>
      <c r="AAI879"/>
      <c r="AAJ879"/>
      <c r="AAK879"/>
      <c r="AAL879"/>
      <c r="AAM879"/>
      <c r="AAN879"/>
      <c r="AAO879"/>
      <c r="AAP879"/>
      <c r="AAQ879"/>
      <c r="AAR879"/>
      <c r="AAS879"/>
      <c r="AAT879"/>
      <c r="AAU879"/>
      <c r="AAV879"/>
      <c r="AAW879"/>
      <c r="AAX879"/>
      <c r="AAY879"/>
      <c r="AAZ879"/>
      <c r="ABA879"/>
      <c r="ABB879"/>
      <c r="ABC879"/>
      <c r="ABD879"/>
      <c r="ABE879"/>
      <c r="ABF879"/>
      <c r="ABG879"/>
      <c r="ABH879"/>
      <c r="ABI879"/>
      <c r="ABJ879"/>
      <c r="ABK879"/>
      <c r="ABL879"/>
      <c r="ABM879"/>
      <c r="ABN879"/>
      <c r="ABO879"/>
      <c r="ABP879"/>
      <c r="ABQ879"/>
      <c r="ABR879"/>
      <c r="ABS879"/>
      <c r="ABT879"/>
      <c r="ABU879"/>
      <c r="ABV879"/>
      <c r="ABW879"/>
      <c r="ABX879"/>
      <c r="ABY879"/>
      <c r="ABZ879"/>
      <c r="ACA879"/>
      <c r="ACB879"/>
      <c r="ACC879"/>
      <c r="ACD879"/>
      <c r="ACE879"/>
      <c r="ACF879"/>
      <c r="ACG879"/>
      <c r="ACH879"/>
      <c r="ACI879"/>
      <c r="ACJ879"/>
      <c r="ACK879"/>
      <c r="ACL879"/>
      <c r="ACM879"/>
      <c r="ACN879"/>
      <c r="ACO879"/>
      <c r="ACP879"/>
      <c r="ACQ879"/>
      <c r="ACR879"/>
      <c r="ACS879"/>
      <c r="ACT879"/>
      <c r="ACU879"/>
      <c r="ACV879"/>
      <c r="ACW879"/>
      <c r="ACX879"/>
      <c r="ACY879"/>
      <c r="ACZ879"/>
      <c r="ADA879"/>
      <c r="ADB879"/>
      <c r="ADC879"/>
      <c r="ADD879"/>
      <c r="ADE879"/>
      <c r="ADF879"/>
      <c r="ADG879"/>
      <c r="ADH879"/>
      <c r="ADI879"/>
      <c r="ADJ879"/>
      <c r="ADK879"/>
      <c r="ADL879"/>
      <c r="ADM879"/>
      <c r="ADN879"/>
      <c r="ADO879"/>
      <c r="ADP879"/>
      <c r="ADQ879"/>
      <c r="ADR879"/>
      <c r="ADS879"/>
      <c r="ADT879"/>
      <c r="ADU879"/>
      <c r="ADV879"/>
      <c r="ADW879"/>
      <c r="ADX879"/>
      <c r="ADY879"/>
      <c r="ADZ879"/>
      <c r="AEA879"/>
      <c r="AEB879"/>
      <c r="AEC879"/>
      <c r="AED879"/>
      <c r="AEE879"/>
      <c r="AEF879"/>
      <c r="AEG879"/>
      <c r="AEH879"/>
      <c r="AEI879"/>
      <c r="AEJ879"/>
      <c r="AEK879"/>
      <c r="AEL879"/>
      <c r="AEM879"/>
      <c r="AEN879"/>
      <c r="AEO879"/>
      <c r="AEP879"/>
      <c r="AEQ879"/>
      <c r="AER879"/>
      <c r="AES879"/>
      <c r="AET879"/>
      <c r="AEU879"/>
      <c r="AEV879"/>
      <c r="AEW879"/>
      <c r="AEX879"/>
      <c r="AEY879"/>
      <c r="AEZ879"/>
      <c r="AFA879"/>
      <c r="AFB879"/>
      <c r="AFC879"/>
      <c r="AFD879"/>
      <c r="AFE879"/>
      <c r="AFF879"/>
      <c r="AFG879"/>
      <c r="AFH879"/>
      <c r="AFI879"/>
      <c r="AFJ879"/>
      <c r="AFK879"/>
      <c r="AFL879"/>
      <c r="AFM879"/>
      <c r="AFN879"/>
      <c r="AFO879"/>
      <c r="AFP879"/>
      <c r="AFQ879"/>
      <c r="AFR879"/>
      <c r="AFS879"/>
      <c r="AFT879"/>
      <c r="AFU879"/>
      <c r="AFV879"/>
      <c r="AFW879"/>
      <c r="AFX879"/>
      <c r="AFY879"/>
      <c r="AFZ879"/>
      <c r="AGA879"/>
      <c r="AGB879"/>
      <c r="AGC879"/>
      <c r="AGD879"/>
      <c r="AGE879"/>
      <c r="AGF879"/>
      <c r="AGG879"/>
      <c r="AGH879"/>
      <c r="AGI879"/>
      <c r="AGJ879"/>
      <c r="AGK879"/>
      <c r="AGL879"/>
      <c r="AGM879"/>
      <c r="AGN879"/>
      <c r="AGO879"/>
      <c r="AGP879"/>
      <c r="AGQ879"/>
      <c r="AGR879"/>
      <c r="AGS879"/>
      <c r="AGT879"/>
      <c r="AGU879"/>
      <c r="AGV879"/>
      <c r="AGW879"/>
      <c r="AGX879"/>
      <c r="AGY879"/>
      <c r="AGZ879"/>
      <c r="AHA879"/>
      <c r="AHB879"/>
      <c r="AHC879"/>
      <c r="AHD879"/>
      <c r="AHE879"/>
      <c r="AHF879"/>
      <c r="AHG879"/>
      <c r="AHH879"/>
      <c r="AHI879"/>
      <c r="AHJ879"/>
      <c r="AHK879"/>
      <c r="AHL879"/>
      <c r="AHM879"/>
      <c r="AHN879"/>
      <c r="AHO879"/>
      <c r="AHP879"/>
      <c r="AHQ879"/>
      <c r="AHR879"/>
      <c r="AHS879"/>
      <c r="AHT879"/>
      <c r="AHU879"/>
      <c r="AHV879"/>
      <c r="AHW879"/>
      <c r="AHX879"/>
      <c r="AHY879"/>
      <c r="AHZ879"/>
      <c r="AIA879"/>
      <c r="AIB879"/>
      <c r="AIC879"/>
      <c r="AID879"/>
      <c r="AIE879"/>
      <c r="AIF879"/>
      <c r="AIG879"/>
      <c r="AIH879"/>
      <c r="AII879"/>
      <c r="AIJ879"/>
      <c r="AIK879"/>
      <c r="AIL879"/>
      <c r="AIM879"/>
      <c r="AIN879"/>
      <c r="AIO879"/>
      <c r="AIP879"/>
      <c r="AIQ879"/>
      <c r="AIR879"/>
      <c r="AIS879"/>
      <c r="AIT879"/>
      <c r="AIU879"/>
      <c r="AIV879"/>
      <c r="AIW879"/>
      <c r="AIX879"/>
      <c r="AIY879"/>
      <c r="AIZ879"/>
      <c r="AJA879"/>
      <c r="AJB879"/>
      <c r="AJC879"/>
      <c r="AJD879"/>
      <c r="AJE879"/>
      <c r="AJF879"/>
      <c r="AJG879"/>
      <c r="AJH879"/>
      <c r="AJI879"/>
      <c r="AJJ879"/>
      <c r="AJK879"/>
      <c r="AJL879"/>
      <c r="AJM879"/>
      <c r="AJN879"/>
      <c r="AJO879"/>
      <c r="AJP879"/>
      <c r="AJQ879"/>
      <c r="AJR879"/>
      <c r="AJS879"/>
      <c r="AJT879"/>
      <c r="AJU879"/>
      <c r="AJV879"/>
      <c r="AJW879"/>
      <c r="AJX879"/>
      <c r="AJY879"/>
      <c r="AJZ879"/>
      <c r="AKA879"/>
      <c r="AKB879"/>
      <c r="AKC879"/>
      <c r="AKD879"/>
      <c r="AKE879"/>
      <c r="AKF879"/>
      <c r="AKG879"/>
      <c r="AKH879"/>
      <c r="AKI879"/>
      <c r="AKJ879"/>
      <c r="AKK879"/>
      <c r="AKL879"/>
      <c r="AKM879"/>
      <c r="AKN879"/>
      <c r="AKO879"/>
      <c r="AKP879"/>
      <c r="AKQ879"/>
      <c r="AKR879"/>
      <c r="AKS879"/>
      <c r="AKT879"/>
      <c r="AKU879"/>
      <c r="AKV879"/>
      <c r="AKW879"/>
      <c r="AKX879"/>
      <c r="AKY879"/>
      <c r="AKZ879"/>
      <c r="ALA879"/>
      <c r="ALB879"/>
      <c r="ALC879"/>
      <c r="ALD879"/>
      <c r="ALE879"/>
      <c r="ALF879"/>
      <c r="ALG879"/>
      <c r="ALH879"/>
      <c r="ALI879"/>
      <c r="ALJ879"/>
      <c r="ALK879"/>
      <c r="ALL879"/>
      <c r="ALM879"/>
      <c r="ALN879"/>
      <c r="ALO879"/>
      <c r="ALP879"/>
      <c r="ALQ879"/>
      <c r="ALR879"/>
      <c r="ALS879"/>
      <c r="ALT879"/>
      <c r="ALU879"/>
      <c r="ALV879"/>
      <c r="ALW879"/>
      <c r="ALX879"/>
      <c r="ALY879"/>
      <c r="ALZ879"/>
      <c r="AMA879"/>
      <c r="AMB879"/>
      <c r="AMC879"/>
      <c r="AMD879"/>
      <c r="AME879"/>
      <c r="AMF879"/>
      <c r="AMG879"/>
      <c r="AMH879"/>
      <c r="AMI879"/>
      <c r="AMJ879"/>
    </row>
    <row r="880" spans="1:1024" ht="31.5" x14ac:dyDescent="0.25">
      <c r="A880" s="252">
        <v>4</v>
      </c>
      <c r="B880" s="253" t="s">
        <v>52</v>
      </c>
      <c r="C880" s="253">
        <v>2</v>
      </c>
      <c r="D880" s="253" t="s">
        <v>52</v>
      </c>
      <c r="E880" s="253">
        <v>60</v>
      </c>
      <c r="F880" s="254" t="s">
        <v>412</v>
      </c>
      <c r="G880" s="255" t="s">
        <v>414</v>
      </c>
      <c r="H880" s="256" t="s">
        <v>140</v>
      </c>
      <c r="I880" s="257">
        <v>3</v>
      </c>
      <c r="J880" s="258">
        <v>6</v>
      </c>
      <c r="K880" s="258">
        <v>2.37</v>
      </c>
      <c r="L880" s="259">
        <f t="shared" si="258"/>
        <v>8.370000000000001</v>
      </c>
      <c r="M880" s="259">
        <f t="shared" si="259"/>
        <v>25.110000000000003</v>
      </c>
      <c r="N880" s="260">
        <f t="shared" si="260"/>
        <v>0.2666</v>
      </c>
      <c r="O880" s="261">
        <f t="shared" si="261"/>
        <v>31.804326000000003</v>
      </c>
      <c r="P880" s="262">
        <f t="shared" si="262"/>
        <v>1.845332348354611E-5</v>
      </c>
      <c r="Q880" s="242"/>
      <c r="R880" s="243"/>
      <c r="S880" s="263">
        <f t="shared" si="263"/>
        <v>0</v>
      </c>
      <c r="T880" s="263">
        <f t="shared" si="264"/>
        <v>0</v>
      </c>
      <c r="U880" s="83"/>
      <c r="V880" s="310" t="e">
        <f t="shared" si="265"/>
        <v>#DIV/0!</v>
      </c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  <c r="ML880"/>
      <c r="MM880"/>
      <c r="MN880"/>
      <c r="MO880"/>
      <c r="MP880"/>
      <c r="MQ880"/>
      <c r="MR880"/>
      <c r="MS880"/>
      <c r="MT880"/>
      <c r="MU880"/>
      <c r="MV880"/>
      <c r="MW880"/>
      <c r="MX880"/>
      <c r="MY880"/>
      <c r="MZ880"/>
      <c r="NA880"/>
      <c r="NB880"/>
      <c r="NC880"/>
      <c r="ND880"/>
      <c r="NE880"/>
      <c r="NF880"/>
      <c r="NG880"/>
      <c r="NH880"/>
      <c r="NI880"/>
      <c r="NJ880"/>
      <c r="NK880"/>
      <c r="NL880"/>
      <c r="NM880"/>
      <c r="NN880"/>
      <c r="NO880"/>
      <c r="NP880"/>
      <c r="NQ880"/>
      <c r="NR880"/>
      <c r="NS880"/>
      <c r="NT880"/>
      <c r="NU880"/>
      <c r="NV880"/>
      <c r="NW880"/>
      <c r="NX880"/>
      <c r="NY880"/>
      <c r="NZ880"/>
      <c r="OA880"/>
      <c r="OB880"/>
      <c r="OC880"/>
      <c r="OD880"/>
      <c r="OE880"/>
      <c r="OF880"/>
      <c r="OG880"/>
      <c r="OH880"/>
      <c r="OI880"/>
      <c r="OJ880"/>
      <c r="OK880"/>
      <c r="OL880"/>
      <c r="OM880"/>
      <c r="ON880"/>
      <c r="OO880"/>
      <c r="OP880"/>
      <c r="OQ880"/>
      <c r="OR880"/>
      <c r="OS880"/>
      <c r="OT880"/>
      <c r="OU880"/>
      <c r="OV880"/>
      <c r="OW880"/>
      <c r="OX880"/>
      <c r="OY880"/>
      <c r="OZ880"/>
      <c r="PA880"/>
      <c r="PB880"/>
      <c r="PC880"/>
      <c r="PD880"/>
      <c r="PE880"/>
      <c r="PF880"/>
      <c r="PG880"/>
      <c r="PH880"/>
      <c r="PI880"/>
      <c r="PJ880"/>
      <c r="PK880"/>
      <c r="PL880"/>
      <c r="PM880"/>
      <c r="PN880"/>
      <c r="PO880"/>
      <c r="PP880"/>
      <c r="PQ880"/>
      <c r="PR880"/>
      <c r="PS880"/>
      <c r="PT880"/>
      <c r="PU880"/>
      <c r="PV880"/>
      <c r="PW880"/>
      <c r="PX880"/>
      <c r="PY880"/>
      <c r="PZ880"/>
      <c r="QA880"/>
      <c r="QB880"/>
      <c r="QC880"/>
      <c r="QD880"/>
      <c r="QE880"/>
      <c r="QF880"/>
      <c r="QG880"/>
      <c r="QH880"/>
      <c r="QI880"/>
      <c r="QJ880"/>
      <c r="QK880"/>
      <c r="QL880"/>
      <c r="QM880"/>
      <c r="QN880"/>
      <c r="QO880"/>
      <c r="QP880"/>
      <c r="QQ880"/>
      <c r="QR880"/>
      <c r="QS880"/>
      <c r="QT880"/>
      <c r="QU880"/>
      <c r="QV880"/>
      <c r="QW880"/>
      <c r="QX880"/>
      <c r="QY880"/>
      <c r="QZ880"/>
      <c r="RA880"/>
      <c r="RB880"/>
      <c r="RC880"/>
      <c r="RD880"/>
      <c r="RE880"/>
      <c r="RF880"/>
      <c r="RG880"/>
      <c r="RH880"/>
      <c r="RI880"/>
      <c r="RJ880"/>
      <c r="RK880"/>
      <c r="RL880"/>
      <c r="RM880"/>
      <c r="RN880"/>
      <c r="RO880"/>
      <c r="RP880"/>
      <c r="RQ880"/>
      <c r="RR880"/>
      <c r="RS880"/>
      <c r="RT880"/>
      <c r="RU880"/>
      <c r="RV880"/>
      <c r="RW880"/>
      <c r="RX880"/>
      <c r="RY880"/>
      <c r="RZ880"/>
      <c r="SA880"/>
      <c r="SB880"/>
      <c r="SC880"/>
      <c r="SD880"/>
      <c r="SE880"/>
      <c r="SF880"/>
      <c r="SG880"/>
      <c r="SH880"/>
      <c r="SI880"/>
      <c r="SJ880"/>
      <c r="SK880"/>
      <c r="SL880"/>
      <c r="SM880"/>
      <c r="SN880"/>
      <c r="SO880"/>
      <c r="SP880"/>
      <c r="SQ880"/>
      <c r="SR880"/>
      <c r="SS880"/>
      <c r="ST880"/>
      <c r="SU880"/>
      <c r="SV880"/>
      <c r="SW880"/>
      <c r="SX880"/>
      <c r="SY880"/>
      <c r="SZ880"/>
      <c r="TA880"/>
      <c r="TB880"/>
      <c r="TC880"/>
      <c r="TD880"/>
      <c r="TE880"/>
      <c r="TF880"/>
      <c r="TG880"/>
      <c r="TH880"/>
      <c r="TI880"/>
      <c r="TJ880"/>
      <c r="TK880"/>
      <c r="TL880"/>
      <c r="TM880"/>
      <c r="TN880"/>
      <c r="TO880"/>
      <c r="TP880"/>
      <c r="TQ880"/>
      <c r="TR880"/>
      <c r="TS880"/>
      <c r="TT880"/>
      <c r="TU880"/>
      <c r="TV880"/>
      <c r="TW880"/>
      <c r="TX880"/>
      <c r="TY880"/>
      <c r="TZ880"/>
      <c r="UA880"/>
      <c r="UB880"/>
      <c r="UC880"/>
      <c r="UD880"/>
      <c r="UE880"/>
      <c r="UF880"/>
      <c r="UG880"/>
      <c r="UH880"/>
      <c r="UI880"/>
      <c r="UJ880"/>
      <c r="UK880"/>
      <c r="UL880"/>
      <c r="UM880"/>
      <c r="UN880"/>
      <c r="UO880"/>
      <c r="UP880"/>
      <c r="UQ880"/>
      <c r="UR880"/>
      <c r="US880"/>
      <c r="UT880"/>
      <c r="UU880"/>
      <c r="UV880"/>
      <c r="UW880"/>
      <c r="UX880"/>
      <c r="UY880"/>
      <c r="UZ880"/>
      <c r="VA880"/>
      <c r="VB880"/>
      <c r="VC880"/>
      <c r="VD880"/>
      <c r="VE880"/>
      <c r="VF880"/>
      <c r="VG880"/>
      <c r="VH880"/>
      <c r="VI880"/>
      <c r="VJ880"/>
      <c r="VK880"/>
      <c r="VL880"/>
      <c r="VM880"/>
      <c r="VN880"/>
      <c r="VO880"/>
      <c r="VP880"/>
      <c r="VQ880"/>
      <c r="VR880"/>
      <c r="VS880"/>
      <c r="VT880"/>
      <c r="VU880"/>
      <c r="VV880"/>
      <c r="VW880"/>
      <c r="VX880"/>
      <c r="VY880"/>
      <c r="VZ880"/>
      <c r="WA880"/>
      <c r="WB880"/>
      <c r="WC880"/>
      <c r="WD880"/>
      <c r="WE880"/>
      <c r="WF880"/>
      <c r="WG880"/>
      <c r="WH880"/>
      <c r="WI880"/>
      <c r="WJ880"/>
      <c r="WK880"/>
      <c r="WL880"/>
      <c r="WM880"/>
      <c r="WN880"/>
      <c r="WO880"/>
      <c r="WP880"/>
      <c r="WQ880"/>
      <c r="WR880"/>
      <c r="WS880"/>
      <c r="WT880"/>
      <c r="WU880"/>
      <c r="WV880"/>
      <c r="WW880"/>
      <c r="WX880"/>
      <c r="WY880"/>
      <c r="WZ880"/>
      <c r="XA880"/>
      <c r="XB880"/>
      <c r="XC880"/>
      <c r="XD880"/>
      <c r="XE880"/>
      <c r="XF880"/>
      <c r="XG880"/>
      <c r="XH880"/>
      <c r="XI880"/>
      <c r="XJ880"/>
      <c r="XK880"/>
      <c r="XL880"/>
      <c r="XM880"/>
      <c r="XN880"/>
      <c r="XO880"/>
      <c r="XP880"/>
      <c r="XQ880"/>
      <c r="XR880"/>
      <c r="XS880"/>
      <c r="XT880"/>
      <c r="XU880"/>
      <c r="XV880"/>
      <c r="XW880"/>
      <c r="XX880"/>
      <c r="XY880"/>
      <c r="XZ880"/>
      <c r="YA880"/>
      <c r="YB880"/>
      <c r="YC880"/>
      <c r="YD880"/>
      <c r="YE880"/>
      <c r="YF880"/>
      <c r="YG880"/>
      <c r="YH880"/>
      <c r="YI880"/>
      <c r="YJ880"/>
      <c r="YK880"/>
      <c r="YL880"/>
      <c r="YM880"/>
      <c r="YN880"/>
      <c r="YO880"/>
      <c r="YP880"/>
      <c r="YQ880"/>
      <c r="YR880"/>
      <c r="YS880"/>
      <c r="YT880"/>
      <c r="YU880"/>
      <c r="YV880"/>
      <c r="YW880"/>
      <c r="YX880"/>
      <c r="YY880"/>
      <c r="YZ880"/>
      <c r="ZA880"/>
      <c r="ZB880"/>
      <c r="ZC880"/>
      <c r="ZD880"/>
      <c r="ZE880"/>
      <c r="ZF880"/>
      <c r="ZG880"/>
      <c r="ZH880"/>
      <c r="ZI880"/>
      <c r="ZJ880"/>
      <c r="ZK880"/>
      <c r="ZL880"/>
      <c r="ZM880"/>
      <c r="ZN880"/>
      <c r="ZO880"/>
      <c r="ZP880"/>
      <c r="ZQ880"/>
      <c r="ZR880"/>
      <c r="ZS880"/>
      <c r="ZT880"/>
      <c r="ZU880"/>
      <c r="ZV880"/>
      <c r="ZW880"/>
      <c r="ZX880"/>
      <c r="ZY880"/>
      <c r="ZZ880"/>
      <c r="AAA880"/>
      <c r="AAB880"/>
      <c r="AAC880"/>
      <c r="AAD880"/>
      <c r="AAE880"/>
      <c r="AAF880"/>
      <c r="AAG880"/>
      <c r="AAH880"/>
      <c r="AAI880"/>
      <c r="AAJ880"/>
      <c r="AAK880"/>
      <c r="AAL880"/>
      <c r="AAM880"/>
      <c r="AAN880"/>
      <c r="AAO880"/>
      <c r="AAP880"/>
      <c r="AAQ880"/>
      <c r="AAR880"/>
      <c r="AAS880"/>
      <c r="AAT880"/>
      <c r="AAU880"/>
      <c r="AAV880"/>
      <c r="AAW880"/>
      <c r="AAX880"/>
      <c r="AAY880"/>
      <c r="AAZ880"/>
      <c r="ABA880"/>
      <c r="ABB880"/>
      <c r="ABC880"/>
      <c r="ABD880"/>
      <c r="ABE880"/>
      <c r="ABF880"/>
      <c r="ABG880"/>
      <c r="ABH880"/>
      <c r="ABI880"/>
      <c r="ABJ880"/>
      <c r="ABK880"/>
      <c r="ABL880"/>
      <c r="ABM880"/>
      <c r="ABN880"/>
      <c r="ABO880"/>
      <c r="ABP880"/>
      <c r="ABQ880"/>
      <c r="ABR880"/>
      <c r="ABS880"/>
      <c r="ABT880"/>
      <c r="ABU880"/>
      <c r="ABV880"/>
      <c r="ABW880"/>
      <c r="ABX880"/>
      <c r="ABY880"/>
      <c r="ABZ880"/>
      <c r="ACA880"/>
      <c r="ACB880"/>
      <c r="ACC880"/>
      <c r="ACD880"/>
      <c r="ACE880"/>
      <c r="ACF880"/>
      <c r="ACG880"/>
      <c r="ACH880"/>
      <c r="ACI880"/>
      <c r="ACJ880"/>
      <c r="ACK880"/>
      <c r="ACL880"/>
      <c r="ACM880"/>
      <c r="ACN880"/>
      <c r="ACO880"/>
      <c r="ACP880"/>
      <c r="ACQ880"/>
      <c r="ACR880"/>
      <c r="ACS880"/>
      <c r="ACT880"/>
      <c r="ACU880"/>
      <c r="ACV880"/>
      <c r="ACW880"/>
      <c r="ACX880"/>
      <c r="ACY880"/>
      <c r="ACZ880"/>
      <c r="ADA880"/>
      <c r="ADB880"/>
      <c r="ADC880"/>
      <c r="ADD880"/>
      <c r="ADE880"/>
      <c r="ADF880"/>
      <c r="ADG880"/>
      <c r="ADH880"/>
      <c r="ADI880"/>
      <c r="ADJ880"/>
      <c r="ADK880"/>
      <c r="ADL880"/>
      <c r="ADM880"/>
      <c r="ADN880"/>
      <c r="ADO880"/>
      <c r="ADP880"/>
      <c r="ADQ880"/>
      <c r="ADR880"/>
      <c r="ADS880"/>
      <c r="ADT880"/>
      <c r="ADU880"/>
      <c r="ADV880"/>
      <c r="ADW880"/>
      <c r="ADX880"/>
      <c r="ADY880"/>
      <c r="ADZ880"/>
      <c r="AEA880"/>
      <c r="AEB880"/>
      <c r="AEC880"/>
      <c r="AED880"/>
      <c r="AEE880"/>
      <c r="AEF880"/>
      <c r="AEG880"/>
      <c r="AEH880"/>
      <c r="AEI880"/>
      <c r="AEJ880"/>
      <c r="AEK880"/>
      <c r="AEL880"/>
      <c r="AEM880"/>
      <c r="AEN880"/>
      <c r="AEO880"/>
      <c r="AEP880"/>
      <c r="AEQ880"/>
      <c r="AER880"/>
      <c r="AES880"/>
      <c r="AET880"/>
      <c r="AEU880"/>
      <c r="AEV880"/>
      <c r="AEW880"/>
      <c r="AEX880"/>
      <c r="AEY880"/>
      <c r="AEZ880"/>
      <c r="AFA880"/>
      <c r="AFB880"/>
      <c r="AFC880"/>
      <c r="AFD880"/>
      <c r="AFE880"/>
      <c r="AFF880"/>
      <c r="AFG880"/>
      <c r="AFH880"/>
      <c r="AFI880"/>
      <c r="AFJ880"/>
      <c r="AFK880"/>
      <c r="AFL880"/>
      <c r="AFM880"/>
      <c r="AFN880"/>
      <c r="AFO880"/>
      <c r="AFP880"/>
      <c r="AFQ880"/>
      <c r="AFR880"/>
      <c r="AFS880"/>
      <c r="AFT880"/>
      <c r="AFU880"/>
      <c r="AFV880"/>
      <c r="AFW880"/>
      <c r="AFX880"/>
      <c r="AFY880"/>
      <c r="AFZ880"/>
      <c r="AGA880"/>
      <c r="AGB880"/>
      <c r="AGC880"/>
      <c r="AGD880"/>
      <c r="AGE880"/>
      <c r="AGF880"/>
      <c r="AGG880"/>
      <c r="AGH880"/>
      <c r="AGI880"/>
      <c r="AGJ880"/>
      <c r="AGK880"/>
      <c r="AGL880"/>
      <c r="AGM880"/>
      <c r="AGN880"/>
      <c r="AGO880"/>
      <c r="AGP880"/>
      <c r="AGQ880"/>
      <c r="AGR880"/>
      <c r="AGS880"/>
      <c r="AGT880"/>
      <c r="AGU880"/>
      <c r="AGV880"/>
      <c r="AGW880"/>
      <c r="AGX880"/>
      <c r="AGY880"/>
      <c r="AGZ880"/>
      <c r="AHA880"/>
      <c r="AHB880"/>
      <c r="AHC880"/>
      <c r="AHD880"/>
      <c r="AHE880"/>
      <c r="AHF880"/>
      <c r="AHG880"/>
      <c r="AHH880"/>
      <c r="AHI880"/>
      <c r="AHJ880"/>
      <c r="AHK880"/>
      <c r="AHL880"/>
      <c r="AHM880"/>
      <c r="AHN880"/>
      <c r="AHO880"/>
      <c r="AHP880"/>
      <c r="AHQ880"/>
      <c r="AHR880"/>
      <c r="AHS880"/>
      <c r="AHT880"/>
      <c r="AHU880"/>
      <c r="AHV880"/>
      <c r="AHW880"/>
      <c r="AHX880"/>
      <c r="AHY880"/>
      <c r="AHZ880"/>
      <c r="AIA880"/>
      <c r="AIB880"/>
      <c r="AIC880"/>
      <c r="AID880"/>
      <c r="AIE880"/>
      <c r="AIF880"/>
      <c r="AIG880"/>
      <c r="AIH880"/>
      <c r="AII880"/>
      <c r="AIJ880"/>
      <c r="AIK880"/>
      <c r="AIL880"/>
      <c r="AIM880"/>
      <c r="AIN880"/>
      <c r="AIO880"/>
      <c r="AIP880"/>
      <c r="AIQ880"/>
      <c r="AIR880"/>
      <c r="AIS880"/>
      <c r="AIT880"/>
      <c r="AIU880"/>
      <c r="AIV880"/>
      <c r="AIW880"/>
      <c r="AIX880"/>
      <c r="AIY880"/>
      <c r="AIZ880"/>
      <c r="AJA880"/>
      <c r="AJB880"/>
      <c r="AJC880"/>
      <c r="AJD880"/>
      <c r="AJE880"/>
      <c r="AJF880"/>
      <c r="AJG880"/>
      <c r="AJH880"/>
      <c r="AJI880"/>
      <c r="AJJ880"/>
      <c r="AJK880"/>
      <c r="AJL880"/>
      <c r="AJM880"/>
      <c r="AJN880"/>
      <c r="AJO880"/>
      <c r="AJP880"/>
      <c r="AJQ880"/>
      <c r="AJR880"/>
      <c r="AJS880"/>
      <c r="AJT880"/>
      <c r="AJU880"/>
      <c r="AJV880"/>
      <c r="AJW880"/>
      <c r="AJX880"/>
      <c r="AJY880"/>
      <c r="AJZ880"/>
      <c r="AKA880"/>
      <c r="AKB880"/>
      <c r="AKC880"/>
      <c r="AKD880"/>
      <c r="AKE880"/>
      <c r="AKF880"/>
      <c r="AKG880"/>
      <c r="AKH880"/>
      <c r="AKI880"/>
      <c r="AKJ880"/>
      <c r="AKK880"/>
      <c r="AKL880"/>
      <c r="AKM880"/>
      <c r="AKN880"/>
      <c r="AKO880"/>
      <c r="AKP880"/>
      <c r="AKQ880"/>
      <c r="AKR880"/>
      <c r="AKS880"/>
      <c r="AKT880"/>
      <c r="AKU880"/>
      <c r="AKV880"/>
      <c r="AKW880"/>
      <c r="AKX880"/>
      <c r="AKY880"/>
      <c r="AKZ880"/>
      <c r="ALA880"/>
      <c r="ALB880"/>
      <c r="ALC880"/>
      <c r="ALD880"/>
      <c r="ALE880"/>
      <c r="ALF880"/>
      <c r="ALG880"/>
      <c r="ALH880"/>
      <c r="ALI880"/>
      <c r="ALJ880"/>
      <c r="ALK880"/>
      <c r="ALL880"/>
      <c r="ALM880"/>
      <c r="ALN880"/>
      <c r="ALO880"/>
      <c r="ALP880"/>
      <c r="ALQ880"/>
      <c r="ALR880"/>
      <c r="ALS880"/>
      <c r="ALT880"/>
      <c r="ALU880"/>
      <c r="ALV880"/>
      <c r="ALW880"/>
      <c r="ALX880"/>
      <c r="ALY880"/>
      <c r="ALZ880"/>
      <c r="AMA880"/>
      <c r="AMB880"/>
      <c r="AMC880"/>
      <c r="AMD880"/>
      <c r="AME880"/>
      <c r="AMF880"/>
      <c r="AMG880"/>
      <c r="AMH880"/>
      <c r="AMI880"/>
      <c r="AMJ880"/>
    </row>
    <row r="881" spans="1:1024" ht="31.5" x14ac:dyDescent="0.25">
      <c r="A881" s="252">
        <v>4</v>
      </c>
      <c r="B881" s="253" t="s">
        <v>52</v>
      </c>
      <c r="C881" s="253">
        <v>2</v>
      </c>
      <c r="D881" s="253" t="s">
        <v>52</v>
      </c>
      <c r="E881" s="253">
        <v>61</v>
      </c>
      <c r="F881" s="254" t="s">
        <v>412</v>
      </c>
      <c r="G881" s="255" t="s">
        <v>415</v>
      </c>
      <c r="H881" s="256" t="s">
        <v>140</v>
      </c>
      <c r="I881" s="257">
        <v>3</v>
      </c>
      <c r="J881" s="258">
        <v>6</v>
      </c>
      <c r="K881" s="258">
        <v>2.37</v>
      </c>
      <c r="L881" s="259">
        <f t="shared" si="258"/>
        <v>8.370000000000001</v>
      </c>
      <c r="M881" s="259">
        <f t="shared" si="259"/>
        <v>25.110000000000003</v>
      </c>
      <c r="N881" s="260">
        <f t="shared" si="260"/>
        <v>0.2666</v>
      </c>
      <c r="O881" s="261">
        <f t="shared" si="261"/>
        <v>31.804326000000003</v>
      </c>
      <c r="P881" s="262">
        <f t="shared" si="262"/>
        <v>1.845332348354611E-5</v>
      </c>
      <c r="Q881" s="242"/>
      <c r="R881" s="243"/>
      <c r="S881" s="263">
        <f t="shared" si="263"/>
        <v>0</v>
      </c>
      <c r="T881" s="263">
        <f t="shared" si="264"/>
        <v>0</v>
      </c>
      <c r="U881" s="83"/>
      <c r="V881" s="310" t="e">
        <f t="shared" si="265"/>
        <v>#DIV/0!</v>
      </c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  <c r="ML881"/>
      <c r="MM881"/>
      <c r="MN881"/>
      <c r="MO881"/>
      <c r="MP881"/>
      <c r="MQ881"/>
      <c r="MR881"/>
      <c r="MS881"/>
      <c r="MT881"/>
      <c r="MU881"/>
      <c r="MV881"/>
      <c r="MW881"/>
      <c r="MX881"/>
      <c r="MY881"/>
      <c r="MZ881"/>
      <c r="NA881"/>
      <c r="NB881"/>
      <c r="NC881"/>
      <c r="ND881"/>
      <c r="NE881"/>
      <c r="NF881"/>
      <c r="NG881"/>
      <c r="NH881"/>
      <c r="NI881"/>
      <c r="NJ881"/>
      <c r="NK881"/>
      <c r="NL881"/>
      <c r="NM881"/>
      <c r="NN881"/>
      <c r="NO881"/>
      <c r="NP881"/>
      <c r="NQ881"/>
      <c r="NR881"/>
      <c r="NS881"/>
      <c r="NT881"/>
      <c r="NU881"/>
      <c r="NV881"/>
      <c r="NW881"/>
      <c r="NX881"/>
      <c r="NY881"/>
      <c r="NZ881"/>
      <c r="OA881"/>
      <c r="OB881"/>
      <c r="OC881"/>
      <c r="OD881"/>
      <c r="OE881"/>
      <c r="OF881"/>
      <c r="OG881"/>
      <c r="OH881"/>
      <c r="OI881"/>
      <c r="OJ881"/>
      <c r="OK881"/>
      <c r="OL881"/>
      <c r="OM881"/>
      <c r="ON881"/>
      <c r="OO881"/>
      <c r="OP881"/>
      <c r="OQ881"/>
      <c r="OR881"/>
      <c r="OS881"/>
      <c r="OT881"/>
      <c r="OU881"/>
      <c r="OV881"/>
      <c r="OW881"/>
      <c r="OX881"/>
      <c r="OY881"/>
      <c r="OZ881"/>
      <c r="PA881"/>
      <c r="PB881"/>
      <c r="PC881"/>
      <c r="PD881"/>
      <c r="PE881"/>
      <c r="PF881"/>
      <c r="PG881"/>
      <c r="PH881"/>
      <c r="PI881"/>
      <c r="PJ881"/>
      <c r="PK881"/>
      <c r="PL881"/>
      <c r="PM881"/>
      <c r="PN881"/>
      <c r="PO881"/>
      <c r="PP881"/>
      <c r="PQ881"/>
      <c r="PR881"/>
      <c r="PS881"/>
      <c r="PT881"/>
      <c r="PU881"/>
      <c r="PV881"/>
      <c r="PW881"/>
      <c r="PX881"/>
      <c r="PY881"/>
      <c r="PZ881"/>
      <c r="QA881"/>
      <c r="QB881"/>
      <c r="QC881"/>
      <c r="QD881"/>
      <c r="QE881"/>
      <c r="QF881"/>
      <c r="QG881"/>
      <c r="QH881"/>
      <c r="QI881"/>
      <c r="QJ881"/>
      <c r="QK881"/>
      <c r="QL881"/>
      <c r="QM881"/>
      <c r="QN881"/>
      <c r="QO881"/>
      <c r="QP881"/>
      <c r="QQ881"/>
      <c r="QR881"/>
      <c r="QS881"/>
      <c r="QT881"/>
      <c r="QU881"/>
      <c r="QV881"/>
      <c r="QW881"/>
      <c r="QX881"/>
      <c r="QY881"/>
      <c r="QZ881"/>
      <c r="RA881"/>
      <c r="RB881"/>
      <c r="RC881"/>
      <c r="RD881"/>
      <c r="RE881"/>
      <c r="RF881"/>
      <c r="RG881"/>
      <c r="RH881"/>
      <c r="RI881"/>
      <c r="RJ881"/>
      <c r="RK881"/>
      <c r="RL881"/>
      <c r="RM881"/>
      <c r="RN881"/>
      <c r="RO881"/>
      <c r="RP881"/>
      <c r="RQ881"/>
      <c r="RR881"/>
      <c r="RS881"/>
      <c r="RT881"/>
      <c r="RU881"/>
      <c r="RV881"/>
      <c r="RW881"/>
      <c r="RX881"/>
      <c r="RY881"/>
      <c r="RZ881"/>
      <c r="SA881"/>
      <c r="SB881"/>
      <c r="SC881"/>
      <c r="SD881"/>
      <c r="SE881"/>
      <c r="SF881"/>
      <c r="SG881"/>
      <c r="SH881"/>
      <c r="SI881"/>
      <c r="SJ881"/>
      <c r="SK881"/>
      <c r="SL881"/>
      <c r="SM881"/>
      <c r="SN881"/>
      <c r="SO881"/>
      <c r="SP881"/>
      <c r="SQ881"/>
      <c r="SR881"/>
      <c r="SS881"/>
      <c r="ST881"/>
      <c r="SU881"/>
      <c r="SV881"/>
      <c r="SW881"/>
      <c r="SX881"/>
      <c r="SY881"/>
      <c r="SZ881"/>
      <c r="TA881"/>
      <c r="TB881"/>
      <c r="TC881"/>
      <c r="TD881"/>
      <c r="TE881"/>
      <c r="TF881"/>
      <c r="TG881"/>
      <c r="TH881"/>
      <c r="TI881"/>
      <c r="TJ881"/>
      <c r="TK881"/>
      <c r="TL881"/>
      <c r="TM881"/>
      <c r="TN881"/>
      <c r="TO881"/>
      <c r="TP881"/>
      <c r="TQ881"/>
      <c r="TR881"/>
      <c r="TS881"/>
      <c r="TT881"/>
      <c r="TU881"/>
      <c r="TV881"/>
      <c r="TW881"/>
      <c r="TX881"/>
      <c r="TY881"/>
      <c r="TZ881"/>
      <c r="UA881"/>
      <c r="UB881"/>
      <c r="UC881"/>
      <c r="UD881"/>
      <c r="UE881"/>
      <c r="UF881"/>
      <c r="UG881"/>
      <c r="UH881"/>
      <c r="UI881"/>
      <c r="UJ881"/>
      <c r="UK881"/>
      <c r="UL881"/>
      <c r="UM881"/>
      <c r="UN881"/>
      <c r="UO881"/>
      <c r="UP881"/>
      <c r="UQ881"/>
      <c r="UR881"/>
      <c r="US881"/>
      <c r="UT881"/>
      <c r="UU881"/>
      <c r="UV881"/>
      <c r="UW881"/>
      <c r="UX881"/>
      <c r="UY881"/>
      <c r="UZ881"/>
      <c r="VA881"/>
      <c r="VB881"/>
      <c r="VC881"/>
      <c r="VD881"/>
      <c r="VE881"/>
      <c r="VF881"/>
      <c r="VG881"/>
      <c r="VH881"/>
      <c r="VI881"/>
      <c r="VJ881"/>
      <c r="VK881"/>
      <c r="VL881"/>
      <c r="VM881"/>
      <c r="VN881"/>
      <c r="VO881"/>
      <c r="VP881"/>
      <c r="VQ881"/>
      <c r="VR881"/>
      <c r="VS881"/>
      <c r="VT881"/>
      <c r="VU881"/>
      <c r="VV881"/>
      <c r="VW881"/>
      <c r="VX881"/>
      <c r="VY881"/>
      <c r="VZ881"/>
      <c r="WA881"/>
      <c r="WB881"/>
      <c r="WC881"/>
      <c r="WD881"/>
      <c r="WE881"/>
      <c r="WF881"/>
      <c r="WG881"/>
      <c r="WH881"/>
      <c r="WI881"/>
      <c r="WJ881"/>
      <c r="WK881"/>
      <c r="WL881"/>
      <c r="WM881"/>
      <c r="WN881"/>
      <c r="WO881"/>
      <c r="WP881"/>
      <c r="WQ881"/>
      <c r="WR881"/>
      <c r="WS881"/>
      <c r="WT881"/>
      <c r="WU881"/>
      <c r="WV881"/>
      <c r="WW881"/>
      <c r="WX881"/>
      <c r="WY881"/>
      <c r="WZ881"/>
      <c r="XA881"/>
      <c r="XB881"/>
      <c r="XC881"/>
      <c r="XD881"/>
      <c r="XE881"/>
      <c r="XF881"/>
      <c r="XG881"/>
      <c r="XH881"/>
      <c r="XI881"/>
      <c r="XJ881"/>
      <c r="XK881"/>
      <c r="XL881"/>
      <c r="XM881"/>
      <c r="XN881"/>
      <c r="XO881"/>
      <c r="XP881"/>
      <c r="XQ881"/>
      <c r="XR881"/>
      <c r="XS881"/>
      <c r="XT881"/>
      <c r="XU881"/>
      <c r="XV881"/>
      <c r="XW881"/>
      <c r="XX881"/>
      <c r="XY881"/>
      <c r="XZ881"/>
      <c r="YA881"/>
      <c r="YB881"/>
      <c r="YC881"/>
      <c r="YD881"/>
      <c r="YE881"/>
      <c r="YF881"/>
      <c r="YG881"/>
      <c r="YH881"/>
      <c r="YI881"/>
      <c r="YJ881"/>
      <c r="YK881"/>
      <c r="YL881"/>
      <c r="YM881"/>
      <c r="YN881"/>
      <c r="YO881"/>
      <c r="YP881"/>
      <c r="YQ881"/>
      <c r="YR881"/>
      <c r="YS881"/>
      <c r="YT881"/>
      <c r="YU881"/>
      <c r="YV881"/>
      <c r="YW881"/>
      <c r="YX881"/>
      <c r="YY881"/>
      <c r="YZ881"/>
      <c r="ZA881"/>
      <c r="ZB881"/>
      <c r="ZC881"/>
      <c r="ZD881"/>
      <c r="ZE881"/>
      <c r="ZF881"/>
      <c r="ZG881"/>
      <c r="ZH881"/>
      <c r="ZI881"/>
      <c r="ZJ881"/>
      <c r="ZK881"/>
      <c r="ZL881"/>
      <c r="ZM881"/>
      <c r="ZN881"/>
      <c r="ZO881"/>
      <c r="ZP881"/>
      <c r="ZQ881"/>
      <c r="ZR881"/>
      <c r="ZS881"/>
      <c r="ZT881"/>
      <c r="ZU881"/>
      <c r="ZV881"/>
      <c r="ZW881"/>
      <c r="ZX881"/>
      <c r="ZY881"/>
      <c r="ZZ881"/>
      <c r="AAA881"/>
      <c r="AAB881"/>
      <c r="AAC881"/>
      <c r="AAD881"/>
      <c r="AAE881"/>
      <c r="AAF881"/>
      <c r="AAG881"/>
      <c r="AAH881"/>
      <c r="AAI881"/>
      <c r="AAJ881"/>
      <c r="AAK881"/>
      <c r="AAL881"/>
      <c r="AAM881"/>
      <c r="AAN881"/>
      <c r="AAO881"/>
      <c r="AAP881"/>
      <c r="AAQ881"/>
      <c r="AAR881"/>
      <c r="AAS881"/>
      <c r="AAT881"/>
      <c r="AAU881"/>
      <c r="AAV881"/>
      <c r="AAW881"/>
      <c r="AAX881"/>
      <c r="AAY881"/>
      <c r="AAZ881"/>
      <c r="ABA881"/>
      <c r="ABB881"/>
      <c r="ABC881"/>
      <c r="ABD881"/>
      <c r="ABE881"/>
      <c r="ABF881"/>
      <c r="ABG881"/>
      <c r="ABH881"/>
      <c r="ABI881"/>
      <c r="ABJ881"/>
      <c r="ABK881"/>
      <c r="ABL881"/>
      <c r="ABM881"/>
      <c r="ABN881"/>
      <c r="ABO881"/>
      <c r="ABP881"/>
      <c r="ABQ881"/>
      <c r="ABR881"/>
      <c r="ABS881"/>
      <c r="ABT881"/>
      <c r="ABU881"/>
      <c r="ABV881"/>
      <c r="ABW881"/>
      <c r="ABX881"/>
      <c r="ABY881"/>
      <c r="ABZ881"/>
      <c r="ACA881"/>
      <c r="ACB881"/>
      <c r="ACC881"/>
      <c r="ACD881"/>
      <c r="ACE881"/>
      <c r="ACF881"/>
      <c r="ACG881"/>
      <c r="ACH881"/>
      <c r="ACI881"/>
      <c r="ACJ881"/>
      <c r="ACK881"/>
      <c r="ACL881"/>
      <c r="ACM881"/>
      <c r="ACN881"/>
      <c r="ACO881"/>
      <c r="ACP881"/>
      <c r="ACQ881"/>
      <c r="ACR881"/>
      <c r="ACS881"/>
      <c r="ACT881"/>
      <c r="ACU881"/>
      <c r="ACV881"/>
      <c r="ACW881"/>
      <c r="ACX881"/>
      <c r="ACY881"/>
      <c r="ACZ881"/>
      <c r="ADA881"/>
      <c r="ADB881"/>
      <c r="ADC881"/>
      <c r="ADD881"/>
      <c r="ADE881"/>
      <c r="ADF881"/>
      <c r="ADG881"/>
      <c r="ADH881"/>
      <c r="ADI881"/>
      <c r="ADJ881"/>
      <c r="ADK881"/>
      <c r="ADL881"/>
      <c r="ADM881"/>
      <c r="ADN881"/>
      <c r="ADO881"/>
      <c r="ADP881"/>
      <c r="ADQ881"/>
      <c r="ADR881"/>
      <c r="ADS881"/>
      <c r="ADT881"/>
      <c r="ADU881"/>
      <c r="ADV881"/>
      <c r="ADW881"/>
      <c r="ADX881"/>
      <c r="ADY881"/>
      <c r="ADZ881"/>
      <c r="AEA881"/>
      <c r="AEB881"/>
      <c r="AEC881"/>
      <c r="AED881"/>
      <c r="AEE881"/>
      <c r="AEF881"/>
      <c r="AEG881"/>
      <c r="AEH881"/>
      <c r="AEI881"/>
      <c r="AEJ881"/>
      <c r="AEK881"/>
      <c r="AEL881"/>
      <c r="AEM881"/>
      <c r="AEN881"/>
      <c r="AEO881"/>
      <c r="AEP881"/>
      <c r="AEQ881"/>
      <c r="AER881"/>
      <c r="AES881"/>
      <c r="AET881"/>
      <c r="AEU881"/>
      <c r="AEV881"/>
      <c r="AEW881"/>
      <c r="AEX881"/>
      <c r="AEY881"/>
      <c r="AEZ881"/>
      <c r="AFA881"/>
      <c r="AFB881"/>
      <c r="AFC881"/>
      <c r="AFD881"/>
      <c r="AFE881"/>
      <c r="AFF881"/>
      <c r="AFG881"/>
      <c r="AFH881"/>
      <c r="AFI881"/>
      <c r="AFJ881"/>
      <c r="AFK881"/>
      <c r="AFL881"/>
      <c r="AFM881"/>
      <c r="AFN881"/>
      <c r="AFO881"/>
      <c r="AFP881"/>
      <c r="AFQ881"/>
      <c r="AFR881"/>
      <c r="AFS881"/>
      <c r="AFT881"/>
      <c r="AFU881"/>
      <c r="AFV881"/>
      <c r="AFW881"/>
      <c r="AFX881"/>
      <c r="AFY881"/>
      <c r="AFZ881"/>
      <c r="AGA881"/>
      <c r="AGB881"/>
      <c r="AGC881"/>
      <c r="AGD881"/>
      <c r="AGE881"/>
      <c r="AGF881"/>
      <c r="AGG881"/>
      <c r="AGH881"/>
      <c r="AGI881"/>
      <c r="AGJ881"/>
      <c r="AGK881"/>
      <c r="AGL881"/>
      <c r="AGM881"/>
      <c r="AGN881"/>
      <c r="AGO881"/>
      <c r="AGP881"/>
      <c r="AGQ881"/>
      <c r="AGR881"/>
      <c r="AGS881"/>
      <c r="AGT881"/>
      <c r="AGU881"/>
      <c r="AGV881"/>
      <c r="AGW881"/>
      <c r="AGX881"/>
      <c r="AGY881"/>
      <c r="AGZ881"/>
      <c r="AHA881"/>
      <c r="AHB881"/>
      <c r="AHC881"/>
      <c r="AHD881"/>
      <c r="AHE881"/>
      <c r="AHF881"/>
      <c r="AHG881"/>
      <c r="AHH881"/>
      <c r="AHI881"/>
      <c r="AHJ881"/>
      <c r="AHK881"/>
      <c r="AHL881"/>
      <c r="AHM881"/>
      <c r="AHN881"/>
      <c r="AHO881"/>
      <c r="AHP881"/>
      <c r="AHQ881"/>
      <c r="AHR881"/>
      <c r="AHS881"/>
      <c r="AHT881"/>
      <c r="AHU881"/>
      <c r="AHV881"/>
      <c r="AHW881"/>
      <c r="AHX881"/>
      <c r="AHY881"/>
      <c r="AHZ881"/>
      <c r="AIA881"/>
      <c r="AIB881"/>
      <c r="AIC881"/>
      <c r="AID881"/>
      <c r="AIE881"/>
      <c r="AIF881"/>
      <c r="AIG881"/>
      <c r="AIH881"/>
      <c r="AII881"/>
      <c r="AIJ881"/>
      <c r="AIK881"/>
      <c r="AIL881"/>
      <c r="AIM881"/>
      <c r="AIN881"/>
      <c r="AIO881"/>
      <c r="AIP881"/>
      <c r="AIQ881"/>
      <c r="AIR881"/>
      <c r="AIS881"/>
      <c r="AIT881"/>
      <c r="AIU881"/>
      <c r="AIV881"/>
      <c r="AIW881"/>
      <c r="AIX881"/>
      <c r="AIY881"/>
      <c r="AIZ881"/>
      <c r="AJA881"/>
      <c r="AJB881"/>
      <c r="AJC881"/>
      <c r="AJD881"/>
      <c r="AJE881"/>
      <c r="AJF881"/>
      <c r="AJG881"/>
      <c r="AJH881"/>
      <c r="AJI881"/>
      <c r="AJJ881"/>
      <c r="AJK881"/>
      <c r="AJL881"/>
      <c r="AJM881"/>
      <c r="AJN881"/>
      <c r="AJO881"/>
      <c r="AJP881"/>
      <c r="AJQ881"/>
      <c r="AJR881"/>
      <c r="AJS881"/>
      <c r="AJT881"/>
      <c r="AJU881"/>
      <c r="AJV881"/>
      <c r="AJW881"/>
      <c r="AJX881"/>
      <c r="AJY881"/>
      <c r="AJZ881"/>
      <c r="AKA881"/>
      <c r="AKB881"/>
      <c r="AKC881"/>
      <c r="AKD881"/>
      <c r="AKE881"/>
      <c r="AKF881"/>
      <c r="AKG881"/>
      <c r="AKH881"/>
      <c r="AKI881"/>
      <c r="AKJ881"/>
      <c r="AKK881"/>
      <c r="AKL881"/>
      <c r="AKM881"/>
      <c r="AKN881"/>
      <c r="AKO881"/>
      <c r="AKP881"/>
      <c r="AKQ881"/>
      <c r="AKR881"/>
      <c r="AKS881"/>
      <c r="AKT881"/>
      <c r="AKU881"/>
      <c r="AKV881"/>
      <c r="AKW881"/>
      <c r="AKX881"/>
      <c r="AKY881"/>
      <c r="AKZ881"/>
      <c r="ALA881"/>
      <c r="ALB881"/>
      <c r="ALC881"/>
      <c r="ALD881"/>
      <c r="ALE881"/>
      <c r="ALF881"/>
      <c r="ALG881"/>
      <c r="ALH881"/>
      <c r="ALI881"/>
      <c r="ALJ881"/>
      <c r="ALK881"/>
      <c r="ALL881"/>
      <c r="ALM881"/>
      <c r="ALN881"/>
      <c r="ALO881"/>
      <c r="ALP881"/>
      <c r="ALQ881"/>
      <c r="ALR881"/>
      <c r="ALS881"/>
      <c r="ALT881"/>
      <c r="ALU881"/>
      <c r="ALV881"/>
      <c r="ALW881"/>
      <c r="ALX881"/>
      <c r="ALY881"/>
      <c r="ALZ881"/>
      <c r="AMA881"/>
      <c r="AMB881"/>
      <c r="AMC881"/>
      <c r="AMD881"/>
      <c r="AME881"/>
      <c r="AMF881"/>
      <c r="AMG881"/>
      <c r="AMH881"/>
      <c r="AMI881"/>
      <c r="AMJ881"/>
    </row>
    <row r="882" spans="1:1024" ht="31.5" x14ac:dyDescent="0.25">
      <c r="A882" s="252">
        <v>4</v>
      </c>
      <c r="B882" s="253" t="s">
        <v>52</v>
      </c>
      <c r="C882" s="253">
        <v>2</v>
      </c>
      <c r="D882" s="253" t="s">
        <v>52</v>
      </c>
      <c r="E882" s="253">
        <v>62</v>
      </c>
      <c r="F882" s="254" t="s">
        <v>412</v>
      </c>
      <c r="G882" s="255" t="s">
        <v>416</v>
      </c>
      <c r="H882" s="256" t="s">
        <v>140</v>
      </c>
      <c r="I882" s="257">
        <v>3</v>
      </c>
      <c r="J882" s="258">
        <v>6</v>
      </c>
      <c r="K882" s="258">
        <v>2.37</v>
      </c>
      <c r="L882" s="259">
        <f t="shared" si="258"/>
        <v>8.370000000000001</v>
      </c>
      <c r="M882" s="259">
        <f t="shared" si="259"/>
        <v>25.110000000000003</v>
      </c>
      <c r="N882" s="260">
        <f t="shared" si="260"/>
        <v>0.2666</v>
      </c>
      <c r="O882" s="261">
        <f t="shared" si="261"/>
        <v>31.804326000000003</v>
      </c>
      <c r="P882" s="262">
        <f t="shared" si="262"/>
        <v>1.845332348354611E-5</v>
      </c>
      <c r="Q882" s="242"/>
      <c r="R882" s="243"/>
      <c r="S882" s="263">
        <f t="shared" si="263"/>
        <v>0</v>
      </c>
      <c r="T882" s="263">
        <f t="shared" si="264"/>
        <v>0</v>
      </c>
      <c r="U882" s="83"/>
      <c r="V882" s="310" t="e">
        <f t="shared" si="265"/>
        <v>#DIV/0!</v>
      </c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  <c r="MM882"/>
      <c r="MN882"/>
      <c r="MO882"/>
      <c r="MP882"/>
      <c r="MQ882"/>
      <c r="MR882"/>
      <c r="MS882"/>
      <c r="MT882"/>
      <c r="MU882"/>
      <c r="MV882"/>
      <c r="MW882"/>
      <c r="MX882"/>
      <c r="MY882"/>
      <c r="MZ882"/>
      <c r="NA882"/>
      <c r="NB882"/>
      <c r="NC882"/>
      <c r="ND882"/>
      <c r="NE882"/>
      <c r="NF882"/>
      <c r="NG882"/>
      <c r="NH882"/>
      <c r="NI882"/>
      <c r="NJ882"/>
      <c r="NK882"/>
      <c r="NL882"/>
      <c r="NM882"/>
      <c r="NN882"/>
      <c r="NO882"/>
      <c r="NP882"/>
      <c r="NQ882"/>
      <c r="NR882"/>
      <c r="NS882"/>
      <c r="NT882"/>
      <c r="NU882"/>
      <c r="NV882"/>
      <c r="NW882"/>
      <c r="NX882"/>
      <c r="NY882"/>
      <c r="NZ882"/>
      <c r="OA882"/>
      <c r="OB882"/>
      <c r="OC882"/>
      <c r="OD882"/>
      <c r="OE882"/>
      <c r="OF882"/>
      <c r="OG882"/>
      <c r="OH882"/>
      <c r="OI882"/>
      <c r="OJ882"/>
      <c r="OK882"/>
      <c r="OL882"/>
      <c r="OM882"/>
      <c r="ON882"/>
      <c r="OO882"/>
      <c r="OP882"/>
      <c r="OQ882"/>
      <c r="OR882"/>
      <c r="OS882"/>
      <c r="OT882"/>
      <c r="OU882"/>
      <c r="OV882"/>
      <c r="OW882"/>
      <c r="OX882"/>
      <c r="OY882"/>
      <c r="OZ882"/>
      <c r="PA882"/>
      <c r="PB882"/>
      <c r="PC882"/>
      <c r="PD882"/>
      <c r="PE882"/>
      <c r="PF882"/>
      <c r="PG882"/>
      <c r="PH882"/>
      <c r="PI882"/>
      <c r="PJ882"/>
      <c r="PK882"/>
      <c r="PL882"/>
      <c r="PM882"/>
      <c r="PN882"/>
      <c r="PO882"/>
      <c r="PP882"/>
      <c r="PQ882"/>
      <c r="PR882"/>
      <c r="PS882"/>
      <c r="PT882"/>
      <c r="PU882"/>
      <c r="PV882"/>
      <c r="PW882"/>
      <c r="PX882"/>
      <c r="PY882"/>
      <c r="PZ882"/>
      <c r="QA882"/>
      <c r="QB882"/>
      <c r="QC882"/>
      <c r="QD882"/>
      <c r="QE882"/>
      <c r="QF882"/>
      <c r="QG882"/>
      <c r="QH882"/>
      <c r="QI882"/>
      <c r="QJ882"/>
      <c r="QK882"/>
      <c r="QL882"/>
      <c r="QM882"/>
      <c r="QN882"/>
      <c r="QO882"/>
      <c r="QP882"/>
      <c r="QQ882"/>
      <c r="QR882"/>
      <c r="QS882"/>
      <c r="QT882"/>
      <c r="QU882"/>
      <c r="QV882"/>
      <c r="QW882"/>
      <c r="QX882"/>
      <c r="QY882"/>
      <c r="QZ882"/>
      <c r="RA882"/>
      <c r="RB882"/>
      <c r="RC882"/>
      <c r="RD882"/>
      <c r="RE882"/>
      <c r="RF882"/>
      <c r="RG882"/>
      <c r="RH882"/>
      <c r="RI882"/>
      <c r="RJ882"/>
      <c r="RK882"/>
      <c r="RL882"/>
      <c r="RM882"/>
      <c r="RN882"/>
      <c r="RO882"/>
      <c r="RP882"/>
      <c r="RQ882"/>
      <c r="RR882"/>
      <c r="RS882"/>
      <c r="RT882"/>
      <c r="RU882"/>
      <c r="RV882"/>
      <c r="RW882"/>
      <c r="RX882"/>
      <c r="RY882"/>
      <c r="RZ882"/>
      <c r="SA882"/>
      <c r="SB882"/>
      <c r="SC882"/>
      <c r="SD882"/>
      <c r="SE882"/>
      <c r="SF882"/>
      <c r="SG882"/>
      <c r="SH882"/>
      <c r="SI882"/>
      <c r="SJ882"/>
      <c r="SK882"/>
      <c r="SL882"/>
      <c r="SM882"/>
      <c r="SN882"/>
      <c r="SO882"/>
      <c r="SP882"/>
      <c r="SQ882"/>
      <c r="SR882"/>
      <c r="SS882"/>
      <c r="ST882"/>
      <c r="SU882"/>
      <c r="SV882"/>
      <c r="SW882"/>
      <c r="SX882"/>
      <c r="SY882"/>
      <c r="SZ882"/>
      <c r="TA882"/>
      <c r="TB882"/>
      <c r="TC882"/>
      <c r="TD882"/>
      <c r="TE882"/>
      <c r="TF882"/>
      <c r="TG882"/>
      <c r="TH882"/>
      <c r="TI882"/>
      <c r="TJ882"/>
      <c r="TK882"/>
      <c r="TL882"/>
      <c r="TM882"/>
      <c r="TN882"/>
      <c r="TO882"/>
      <c r="TP882"/>
      <c r="TQ882"/>
      <c r="TR882"/>
      <c r="TS882"/>
      <c r="TT882"/>
      <c r="TU882"/>
      <c r="TV882"/>
      <c r="TW882"/>
      <c r="TX882"/>
      <c r="TY882"/>
      <c r="TZ882"/>
      <c r="UA882"/>
      <c r="UB882"/>
      <c r="UC882"/>
      <c r="UD882"/>
      <c r="UE882"/>
      <c r="UF882"/>
      <c r="UG882"/>
      <c r="UH882"/>
      <c r="UI882"/>
      <c r="UJ882"/>
      <c r="UK882"/>
      <c r="UL882"/>
      <c r="UM882"/>
      <c r="UN882"/>
      <c r="UO882"/>
      <c r="UP882"/>
      <c r="UQ882"/>
      <c r="UR882"/>
      <c r="US882"/>
      <c r="UT882"/>
      <c r="UU882"/>
      <c r="UV882"/>
      <c r="UW882"/>
      <c r="UX882"/>
      <c r="UY882"/>
      <c r="UZ882"/>
      <c r="VA882"/>
      <c r="VB882"/>
      <c r="VC882"/>
      <c r="VD882"/>
      <c r="VE882"/>
      <c r="VF882"/>
      <c r="VG882"/>
      <c r="VH882"/>
      <c r="VI882"/>
      <c r="VJ882"/>
      <c r="VK882"/>
      <c r="VL882"/>
      <c r="VM882"/>
      <c r="VN882"/>
      <c r="VO882"/>
      <c r="VP882"/>
      <c r="VQ882"/>
      <c r="VR882"/>
      <c r="VS882"/>
      <c r="VT882"/>
      <c r="VU882"/>
      <c r="VV882"/>
      <c r="VW882"/>
      <c r="VX882"/>
      <c r="VY882"/>
      <c r="VZ882"/>
      <c r="WA882"/>
      <c r="WB882"/>
      <c r="WC882"/>
      <c r="WD882"/>
      <c r="WE882"/>
      <c r="WF882"/>
      <c r="WG882"/>
      <c r="WH882"/>
      <c r="WI882"/>
      <c r="WJ882"/>
      <c r="WK882"/>
      <c r="WL882"/>
      <c r="WM882"/>
      <c r="WN882"/>
      <c r="WO882"/>
      <c r="WP882"/>
      <c r="WQ882"/>
      <c r="WR882"/>
      <c r="WS882"/>
      <c r="WT882"/>
      <c r="WU882"/>
      <c r="WV882"/>
      <c r="WW882"/>
      <c r="WX882"/>
      <c r="WY882"/>
      <c r="WZ882"/>
      <c r="XA882"/>
      <c r="XB882"/>
      <c r="XC882"/>
      <c r="XD882"/>
      <c r="XE882"/>
      <c r="XF882"/>
      <c r="XG882"/>
      <c r="XH882"/>
      <c r="XI882"/>
      <c r="XJ882"/>
      <c r="XK882"/>
      <c r="XL882"/>
      <c r="XM882"/>
      <c r="XN882"/>
      <c r="XO882"/>
      <c r="XP882"/>
      <c r="XQ882"/>
      <c r="XR882"/>
      <c r="XS882"/>
      <c r="XT882"/>
      <c r="XU882"/>
      <c r="XV882"/>
      <c r="XW882"/>
      <c r="XX882"/>
      <c r="XY882"/>
      <c r="XZ882"/>
      <c r="YA882"/>
      <c r="YB882"/>
      <c r="YC882"/>
      <c r="YD882"/>
      <c r="YE882"/>
      <c r="YF882"/>
      <c r="YG882"/>
      <c r="YH882"/>
      <c r="YI882"/>
      <c r="YJ882"/>
      <c r="YK882"/>
      <c r="YL882"/>
      <c r="YM882"/>
      <c r="YN882"/>
      <c r="YO882"/>
      <c r="YP882"/>
      <c r="YQ882"/>
      <c r="YR882"/>
      <c r="YS882"/>
      <c r="YT882"/>
      <c r="YU882"/>
      <c r="YV882"/>
      <c r="YW882"/>
      <c r="YX882"/>
      <c r="YY882"/>
      <c r="YZ882"/>
      <c r="ZA882"/>
      <c r="ZB882"/>
      <c r="ZC882"/>
      <c r="ZD882"/>
      <c r="ZE882"/>
      <c r="ZF882"/>
      <c r="ZG882"/>
      <c r="ZH882"/>
      <c r="ZI882"/>
      <c r="ZJ882"/>
      <c r="ZK882"/>
      <c r="ZL882"/>
      <c r="ZM882"/>
      <c r="ZN882"/>
      <c r="ZO882"/>
      <c r="ZP882"/>
      <c r="ZQ882"/>
      <c r="ZR882"/>
      <c r="ZS882"/>
      <c r="ZT882"/>
      <c r="ZU882"/>
      <c r="ZV882"/>
      <c r="ZW882"/>
      <c r="ZX882"/>
      <c r="ZY882"/>
      <c r="ZZ882"/>
      <c r="AAA882"/>
      <c r="AAB882"/>
      <c r="AAC882"/>
      <c r="AAD882"/>
      <c r="AAE882"/>
      <c r="AAF882"/>
      <c r="AAG882"/>
      <c r="AAH882"/>
      <c r="AAI882"/>
      <c r="AAJ882"/>
      <c r="AAK882"/>
      <c r="AAL882"/>
      <c r="AAM882"/>
      <c r="AAN882"/>
      <c r="AAO882"/>
      <c r="AAP882"/>
      <c r="AAQ882"/>
      <c r="AAR882"/>
      <c r="AAS882"/>
      <c r="AAT882"/>
      <c r="AAU882"/>
      <c r="AAV882"/>
      <c r="AAW882"/>
      <c r="AAX882"/>
      <c r="AAY882"/>
      <c r="AAZ882"/>
      <c r="ABA882"/>
      <c r="ABB882"/>
      <c r="ABC882"/>
      <c r="ABD882"/>
      <c r="ABE882"/>
      <c r="ABF882"/>
      <c r="ABG882"/>
      <c r="ABH882"/>
      <c r="ABI882"/>
      <c r="ABJ882"/>
      <c r="ABK882"/>
      <c r="ABL882"/>
      <c r="ABM882"/>
      <c r="ABN882"/>
      <c r="ABO882"/>
      <c r="ABP882"/>
      <c r="ABQ882"/>
      <c r="ABR882"/>
      <c r="ABS882"/>
      <c r="ABT882"/>
      <c r="ABU882"/>
      <c r="ABV882"/>
      <c r="ABW882"/>
      <c r="ABX882"/>
      <c r="ABY882"/>
      <c r="ABZ882"/>
      <c r="ACA882"/>
      <c r="ACB882"/>
      <c r="ACC882"/>
      <c r="ACD882"/>
      <c r="ACE882"/>
      <c r="ACF882"/>
      <c r="ACG882"/>
      <c r="ACH882"/>
      <c r="ACI882"/>
      <c r="ACJ882"/>
      <c r="ACK882"/>
      <c r="ACL882"/>
      <c r="ACM882"/>
      <c r="ACN882"/>
      <c r="ACO882"/>
      <c r="ACP882"/>
      <c r="ACQ882"/>
      <c r="ACR882"/>
      <c r="ACS882"/>
      <c r="ACT882"/>
      <c r="ACU882"/>
      <c r="ACV882"/>
      <c r="ACW882"/>
      <c r="ACX882"/>
      <c r="ACY882"/>
      <c r="ACZ882"/>
      <c r="ADA882"/>
      <c r="ADB882"/>
      <c r="ADC882"/>
      <c r="ADD882"/>
      <c r="ADE882"/>
      <c r="ADF882"/>
      <c r="ADG882"/>
      <c r="ADH882"/>
      <c r="ADI882"/>
      <c r="ADJ882"/>
      <c r="ADK882"/>
      <c r="ADL882"/>
      <c r="ADM882"/>
      <c r="ADN882"/>
      <c r="ADO882"/>
      <c r="ADP882"/>
      <c r="ADQ882"/>
      <c r="ADR882"/>
      <c r="ADS882"/>
      <c r="ADT882"/>
      <c r="ADU882"/>
      <c r="ADV882"/>
      <c r="ADW882"/>
      <c r="ADX882"/>
      <c r="ADY882"/>
      <c r="ADZ882"/>
      <c r="AEA882"/>
      <c r="AEB882"/>
      <c r="AEC882"/>
      <c r="AED882"/>
      <c r="AEE882"/>
      <c r="AEF882"/>
      <c r="AEG882"/>
      <c r="AEH882"/>
      <c r="AEI882"/>
      <c r="AEJ882"/>
      <c r="AEK882"/>
      <c r="AEL882"/>
      <c r="AEM882"/>
      <c r="AEN882"/>
      <c r="AEO882"/>
      <c r="AEP882"/>
      <c r="AEQ882"/>
      <c r="AER882"/>
      <c r="AES882"/>
      <c r="AET882"/>
      <c r="AEU882"/>
      <c r="AEV882"/>
      <c r="AEW882"/>
      <c r="AEX882"/>
      <c r="AEY882"/>
      <c r="AEZ882"/>
      <c r="AFA882"/>
      <c r="AFB882"/>
      <c r="AFC882"/>
      <c r="AFD882"/>
      <c r="AFE882"/>
      <c r="AFF882"/>
      <c r="AFG882"/>
      <c r="AFH882"/>
      <c r="AFI882"/>
      <c r="AFJ882"/>
      <c r="AFK882"/>
      <c r="AFL882"/>
      <c r="AFM882"/>
      <c r="AFN882"/>
      <c r="AFO882"/>
      <c r="AFP882"/>
      <c r="AFQ882"/>
      <c r="AFR882"/>
      <c r="AFS882"/>
      <c r="AFT882"/>
      <c r="AFU882"/>
      <c r="AFV882"/>
      <c r="AFW882"/>
      <c r="AFX882"/>
      <c r="AFY882"/>
      <c r="AFZ882"/>
      <c r="AGA882"/>
      <c r="AGB882"/>
      <c r="AGC882"/>
      <c r="AGD882"/>
      <c r="AGE882"/>
      <c r="AGF882"/>
      <c r="AGG882"/>
      <c r="AGH882"/>
      <c r="AGI882"/>
      <c r="AGJ882"/>
      <c r="AGK882"/>
      <c r="AGL882"/>
      <c r="AGM882"/>
      <c r="AGN882"/>
      <c r="AGO882"/>
      <c r="AGP882"/>
      <c r="AGQ882"/>
      <c r="AGR882"/>
      <c r="AGS882"/>
      <c r="AGT882"/>
      <c r="AGU882"/>
      <c r="AGV882"/>
      <c r="AGW882"/>
      <c r="AGX882"/>
      <c r="AGY882"/>
      <c r="AGZ882"/>
      <c r="AHA882"/>
      <c r="AHB882"/>
      <c r="AHC882"/>
      <c r="AHD882"/>
      <c r="AHE882"/>
      <c r="AHF882"/>
      <c r="AHG882"/>
      <c r="AHH882"/>
      <c r="AHI882"/>
      <c r="AHJ882"/>
      <c r="AHK882"/>
      <c r="AHL882"/>
      <c r="AHM882"/>
      <c r="AHN882"/>
      <c r="AHO882"/>
      <c r="AHP882"/>
      <c r="AHQ882"/>
      <c r="AHR882"/>
      <c r="AHS882"/>
      <c r="AHT882"/>
      <c r="AHU882"/>
      <c r="AHV882"/>
      <c r="AHW882"/>
      <c r="AHX882"/>
      <c r="AHY882"/>
      <c r="AHZ882"/>
      <c r="AIA882"/>
      <c r="AIB882"/>
      <c r="AIC882"/>
      <c r="AID882"/>
      <c r="AIE882"/>
      <c r="AIF882"/>
      <c r="AIG882"/>
      <c r="AIH882"/>
      <c r="AII882"/>
      <c r="AIJ882"/>
      <c r="AIK882"/>
      <c r="AIL882"/>
      <c r="AIM882"/>
      <c r="AIN882"/>
      <c r="AIO882"/>
      <c r="AIP882"/>
      <c r="AIQ882"/>
      <c r="AIR882"/>
      <c r="AIS882"/>
      <c r="AIT882"/>
      <c r="AIU882"/>
      <c r="AIV882"/>
      <c r="AIW882"/>
      <c r="AIX882"/>
      <c r="AIY882"/>
      <c r="AIZ882"/>
      <c r="AJA882"/>
      <c r="AJB882"/>
      <c r="AJC882"/>
      <c r="AJD882"/>
      <c r="AJE882"/>
      <c r="AJF882"/>
      <c r="AJG882"/>
      <c r="AJH882"/>
      <c r="AJI882"/>
      <c r="AJJ882"/>
      <c r="AJK882"/>
      <c r="AJL882"/>
      <c r="AJM882"/>
      <c r="AJN882"/>
      <c r="AJO882"/>
      <c r="AJP882"/>
      <c r="AJQ882"/>
      <c r="AJR882"/>
      <c r="AJS882"/>
      <c r="AJT882"/>
      <c r="AJU882"/>
      <c r="AJV882"/>
      <c r="AJW882"/>
      <c r="AJX882"/>
      <c r="AJY882"/>
      <c r="AJZ882"/>
      <c r="AKA882"/>
      <c r="AKB882"/>
      <c r="AKC882"/>
      <c r="AKD882"/>
      <c r="AKE882"/>
      <c r="AKF882"/>
      <c r="AKG882"/>
      <c r="AKH882"/>
      <c r="AKI882"/>
      <c r="AKJ882"/>
      <c r="AKK882"/>
      <c r="AKL882"/>
      <c r="AKM882"/>
      <c r="AKN882"/>
      <c r="AKO882"/>
      <c r="AKP882"/>
      <c r="AKQ882"/>
      <c r="AKR882"/>
      <c r="AKS882"/>
      <c r="AKT882"/>
      <c r="AKU882"/>
      <c r="AKV882"/>
      <c r="AKW882"/>
      <c r="AKX882"/>
      <c r="AKY882"/>
      <c r="AKZ882"/>
      <c r="ALA882"/>
      <c r="ALB882"/>
      <c r="ALC882"/>
      <c r="ALD882"/>
      <c r="ALE882"/>
      <c r="ALF882"/>
      <c r="ALG882"/>
      <c r="ALH882"/>
      <c r="ALI882"/>
      <c r="ALJ882"/>
      <c r="ALK882"/>
      <c r="ALL882"/>
      <c r="ALM882"/>
      <c r="ALN882"/>
      <c r="ALO882"/>
      <c r="ALP882"/>
      <c r="ALQ882"/>
      <c r="ALR882"/>
      <c r="ALS882"/>
      <c r="ALT882"/>
      <c r="ALU882"/>
      <c r="ALV882"/>
      <c r="ALW882"/>
      <c r="ALX882"/>
      <c r="ALY882"/>
      <c r="ALZ882"/>
      <c r="AMA882"/>
      <c r="AMB882"/>
      <c r="AMC882"/>
      <c r="AMD882"/>
      <c r="AME882"/>
      <c r="AMF882"/>
      <c r="AMG882"/>
      <c r="AMH882"/>
      <c r="AMI882"/>
      <c r="AMJ882"/>
    </row>
    <row r="883" spans="1:1024" ht="31.5" x14ac:dyDescent="0.25">
      <c r="A883" s="252">
        <v>4</v>
      </c>
      <c r="B883" s="253" t="s">
        <v>52</v>
      </c>
      <c r="C883" s="253">
        <v>2</v>
      </c>
      <c r="D883" s="253" t="s">
        <v>52</v>
      </c>
      <c r="E883" s="253">
        <v>63</v>
      </c>
      <c r="F883" s="254" t="s">
        <v>412</v>
      </c>
      <c r="G883" s="255" t="s">
        <v>417</v>
      </c>
      <c r="H883" s="256" t="s">
        <v>140</v>
      </c>
      <c r="I883" s="257">
        <v>3</v>
      </c>
      <c r="J883" s="258">
        <v>6</v>
      </c>
      <c r="K883" s="258">
        <v>2.37</v>
      </c>
      <c r="L883" s="259">
        <f t="shared" si="258"/>
        <v>8.370000000000001</v>
      </c>
      <c r="M883" s="259">
        <f t="shared" si="259"/>
        <v>25.110000000000003</v>
      </c>
      <c r="N883" s="260">
        <f t="shared" si="260"/>
        <v>0.2666</v>
      </c>
      <c r="O883" s="261">
        <f t="shared" si="261"/>
        <v>31.804326000000003</v>
      </c>
      <c r="P883" s="262">
        <f t="shared" si="262"/>
        <v>1.845332348354611E-5</v>
      </c>
      <c r="Q883" s="242"/>
      <c r="R883" s="243"/>
      <c r="S883" s="263">
        <f t="shared" si="263"/>
        <v>0</v>
      </c>
      <c r="T883" s="263">
        <f t="shared" si="264"/>
        <v>0</v>
      </c>
      <c r="U883" s="83"/>
      <c r="V883" s="310" t="e">
        <f t="shared" si="265"/>
        <v>#DIV/0!</v>
      </c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  <c r="ML883"/>
      <c r="MM883"/>
      <c r="MN883"/>
      <c r="MO883"/>
      <c r="MP883"/>
      <c r="MQ883"/>
      <c r="MR883"/>
      <c r="MS883"/>
      <c r="MT883"/>
      <c r="MU883"/>
      <c r="MV883"/>
      <c r="MW883"/>
      <c r="MX883"/>
      <c r="MY883"/>
      <c r="MZ883"/>
      <c r="NA883"/>
      <c r="NB883"/>
      <c r="NC883"/>
      <c r="ND883"/>
      <c r="NE883"/>
      <c r="NF883"/>
      <c r="NG883"/>
      <c r="NH883"/>
      <c r="NI883"/>
      <c r="NJ883"/>
      <c r="NK883"/>
      <c r="NL883"/>
      <c r="NM883"/>
      <c r="NN883"/>
      <c r="NO883"/>
      <c r="NP883"/>
      <c r="NQ883"/>
      <c r="NR883"/>
      <c r="NS883"/>
      <c r="NT883"/>
      <c r="NU883"/>
      <c r="NV883"/>
      <c r="NW883"/>
      <c r="NX883"/>
      <c r="NY883"/>
      <c r="NZ883"/>
      <c r="OA883"/>
      <c r="OB883"/>
      <c r="OC883"/>
      <c r="OD883"/>
      <c r="OE883"/>
      <c r="OF883"/>
      <c r="OG883"/>
      <c r="OH883"/>
      <c r="OI883"/>
      <c r="OJ883"/>
      <c r="OK883"/>
      <c r="OL883"/>
      <c r="OM883"/>
      <c r="ON883"/>
      <c r="OO883"/>
      <c r="OP883"/>
      <c r="OQ883"/>
      <c r="OR883"/>
      <c r="OS883"/>
      <c r="OT883"/>
      <c r="OU883"/>
      <c r="OV883"/>
      <c r="OW883"/>
      <c r="OX883"/>
      <c r="OY883"/>
      <c r="OZ883"/>
      <c r="PA883"/>
      <c r="PB883"/>
      <c r="PC883"/>
      <c r="PD883"/>
      <c r="PE883"/>
      <c r="PF883"/>
      <c r="PG883"/>
      <c r="PH883"/>
      <c r="PI883"/>
      <c r="PJ883"/>
      <c r="PK883"/>
      <c r="PL883"/>
      <c r="PM883"/>
      <c r="PN883"/>
      <c r="PO883"/>
      <c r="PP883"/>
      <c r="PQ883"/>
      <c r="PR883"/>
      <c r="PS883"/>
      <c r="PT883"/>
      <c r="PU883"/>
      <c r="PV883"/>
      <c r="PW883"/>
      <c r="PX883"/>
      <c r="PY883"/>
      <c r="PZ883"/>
      <c r="QA883"/>
      <c r="QB883"/>
      <c r="QC883"/>
      <c r="QD883"/>
      <c r="QE883"/>
      <c r="QF883"/>
      <c r="QG883"/>
      <c r="QH883"/>
      <c r="QI883"/>
      <c r="QJ883"/>
      <c r="QK883"/>
      <c r="QL883"/>
      <c r="QM883"/>
      <c r="QN883"/>
      <c r="QO883"/>
      <c r="QP883"/>
      <c r="QQ883"/>
      <c r="QR883"/>
      <c r="QS883"/>
      <c r="QT883"/>
      <c r="QU883"/>
      <c r="QV883"/>
      <c r="QW883"/>
      <c r="QX883"/>
      <c r="QY883"/>
      <c r="QZ883"/>
      <c r="RA883"/>
      <c r="RB883"/>
      <c r="RC883"/>
      <c r="RD883"/>
      <c r="RE883"/>
      <c r="RF883"/>
      <c r="RG883"/>
      <c r="RH883"/>
      <c r="RI883"/>
      <c r="RJ883"/>
      <c r="RK883"/>
      <c r="RL883"/>
      <c r="RM883"/>
      <c r="RN883"/>
      <c r="RO883"/>
      <c r="RP883"/>
      <c r="RQ883"/>
      <c r="RR883"/>
      <c r="RS883"/>
      <c r="RT883"/>
      <c r="RU883"/>
      <c r="RV883"/>
      <c r="RW883"/>
      <c r="RX883"/>
      <c r="RY883"/>
      <c r="RZ883"/>
      <c r="SA883"/>
      <c r="SB883"/>
      <c r="SC883"/>
      <c r="SD883"/>
      <c r="SE883"/>
      <c r="SF883"/>
      <c r="SG883"/>
      <c r="SH883"/>
      <c r="SI883"/>
      <c r="SJ883"/>
      <c r="SK883"/>
      <c r="SL883"/>
      <c r="SM883"/>
      <c r="SN883"/>
      <c r="SO883"/>
      <c r="SP883"/>
      <c r="SQ883"/>
      <c r="SR883"/>
      <c r="SS883"/>
      <c r="ST883"/>
      <c r="SU883"/>
      <c r="SV883"/>
      <c r="SW883"/>
      <c r="SX883"/>
      <c r="SY883"/>
      <c r="SZ883"/>
      <c r="TA883"/>
      <c r="TB883"/>
      <c r="TC883"/>
      <c r="TD883"/>
      <c r="TE883"/>
      <c r="TF883"/>
      <c r="TG883"/>
      <c r="TH883"/>
      <c r="TI883"/>
      <c r="TJ883"/>
      <c r="TK883"/>
      <c r="TL883"/>
      <c r="TM883"/>
      <c r="TN883"/>
      <c r="TO883"/>
      <c r="TP883"/>
      <c r="TQ883"/>
      <c r="TR883"/>
      <c r="TS883"/>
      <c r="TT883"/>
      <c r="TU883"/>
      <c r="TV883"/>
      <c r="TW883"/>
      <c r="TX883"/>
      <c r="TY883"/>
      <c r="TZ883"/>
      <c r="UA883"/>
      <c r="UB883"/>
      <c r="UC883"/>
      <c r="UD883"/>
      <c r="UE883"/>
      <c r="UF883"/>
      <c r="UG883"/>
      <c r="UH883"/>
      <c r="UI883"/>
      <c r="UJ883"/>
      <c r="UK883"/>
      <c r="UL883"/>
      <c r="UM883"/>
      <c r="UN883"/>
      <c r="UO883"/>
      <c r="UP883"/>
      <c r="UQ883"/>
      <c r="UR883"/>
      <c r="US883"/>
      <c r="UT883"/>
      <c r="UU883"/>
      <c r="UV883"/>
      <c r="UW883"/>
      <c r="UX883"/>
      <c r="UY883"/>
      <c r="UZ883"/>
      <c r="VA883"/>
      <c r="VB883"/>
      <c r="VC883"/>
      <c r="VD883"/>
      <c r="VE883"/>
      <c r="VF883"/>
      <c r="VG883"/>
      <c r="VH883"/>
      <c r="VI883"/>
      <c r="VJ883"/>
      <c r="VK883"/>
      <c r="VL883"/>
      <c r="VM883"/>
      <c r="VN883"/>
      <c r="VO883"/>
      <c r="VP883"/>
      <c r="VQ883"/>
      <c r="VR883"/>
      <c r="VS883"/>
      <c r="VT883"/>
      <c r="VU883"/>
      <c r="VV883"/>
      <c r="VW883"/>
      <c r="VX883"/>
      <c r="VY883"/>
      <c r="VZ883"/>
      <c r="WA883"/>
      <c r="WB883"/>
      <c r="WC883"/>
      <c r="WD883"/>
      <c r="WE883"/>
      <c r="WF883"/>
      <c r="WG883"/>
      <c r="WH883"/>
      <c r="WI883"/>
      <c r="WJ883"/>
      <c r="WK883"/>
      <c r="WL883"/>
      <c r="WM883"/>
      <c r="WN883"/>
      <c r="WO883"/>
      <c r="WP883"/>
      <c r="WQ883"/>
      <c r="WR883"/>
      <c r="WS883"/>
      <c r="WT883"/>
      <c r="WU883"/>
      <c r="WV883"/>
      <c r="WW883"/>
      <c r="WX883"/>
      <c r="WY883"/>
      <c r="WZ883"/>
      <c r="XA883"/>
      <c r="XB883"/>
      <c r="XC883"/>
      <c r="XD883"/>
      <c r="XE883"/>
      <c r="XF883"/>
      <c r="XG883"/>
      <c r="XH883"/>
      <c r="XI883"/>
      <c r="XJ883"/>
      <c r="XK883"/>
      <c r="XL883"/>
      <c r="XM883"/>
      <c r="XN883"/>
      <c r="XO883"/>
      <c r="XP883"/>
      <c r="XQ883"/>
      <c r="XR883"/>
      <c r="XS883"/>
      <c r="XT883"/>
      <c r="XU883"/>
      <c r="XV883"/>
      <c r="XW883"/>
      <c r="XX883"/>
      <c r="XY883"/>
      <c r="XZ883"/>
      <c r="YA883"/>
      <c r="YB883"/>
      <c r="YC883"/>
      <c r="YD883"/>
      <c r="YE883"/>
      <c r="YF883"/>
      <c r="YG883"/>
      <c r="YH883"/>
      <c r="YI883"/>
      <c r="YJ883"/>
      <c r="YK883"/>
      <c r="YL883"/>
      <c r="YM883"/>
      <c r="YN883"/>
      <c r="YO883"/>
      <c r="YP883"/>
      <c r="YQ883"/>
      <c r="YR883"/>
      <c r="YS883"/>
      <c r="YT883"/>
      <c r="YU883"/>
      <c r="YV883"/>
      <c r="YW883"/>
      <c r="YX883"/>
      <c r="YY883"/>
      <c r="YZ883"/>
      <c r="ZA883"/>
      <c r="ZB883"/>
      <c r="ZC883"/>
      <c r="ZD883"/>
      <c r="ZE883"/>
      <c r="ZF883"/>
      <c r="ZG883"/>
      <c r="ZH883"/>
      <c r="ZI883"/>
      <c r="ZJ883"/>
      <c r="ZK883"/>
      <c r="ZL883"/>
      <c r="ZM883"/>
      <c r="ZN883"/>
      <c r="ZO883"/>
      <c r="ZP883"/>
      <c r="ZQ883"/>
      <c r="ZR883"/>
      <c r="ZS883"/>
      <c r="ZT883"/>
      <c r="ZU883"/>
      <c r="ZV883"/>
      <c r="ZW883"/>
      <c r="ZX883"/>
      <c r="ZY883"/>
      <c r="ZZ883"/>
      <c r="AAA883"/>
      <c r="AAB883"/>
      <c r="AAC883"/>
      <c r="AAD883"/>
      <c r="AAE883"/>
      <c r="AAF883"/>
      <c r="AAG883"/>
      <c r="AAH883"/>
      <c r="AAI883"/>
      <c r="AAJ883"/>
      <c r="AAK883"/>
      <c r="AAL883"/>
      <c r="AAM883"/>
      <c r="AAN883"/>
      <c r="AAO883"/>
      <c r="AAP883"/>
      <c r="AAQ883"/>
      <c r="AAR883"/>
      <c r="AAS883"/>
      <c r="AAT883"/>
      <c r="AAU883"/>
      <c r="AAV883"/>
      <c r="AAW883"/>
      <c r="AAX883"/>
      <c r="AAY883"/>
      <c r="AAZ883"/>
      <c r="ABA883"/>
      <c r="ABB883"/>
      <c r="ABC883"/>
      <c r="ABD883"/>
      <c r="ABE883"/>
      <c r="ABF883"/>
      <c r="ABG883"/>
      <c r="ABH883"/>
      <c r="ABI883"/>
      <c r="ABJ883"/>
      <c r="ABK883"/>
      <c r="ABL883"/>
      <c r="ABM883"/>
      <c r="ABN883"/>
      <c r="ABO883"/>
      <c r="ABP883"/>
      <c r="ABQ883"/>
      <c r="ABR883"/>
      <c r="ABS883"/>
      <c r="ABT883"/>
      <c r="ABU883"/>
      <c r="ABV883"/>
      <c r="ABW883"/>
      <c r="ABX883"/>
      <c r="ABY883"/>
      <c r="ABZ883"/>
      <c r="ACA883"/>
      <c r="ACB883"/>
      <c r="ACC883"/>
      <c r="ACD883"/>
      <c r="ACE883"/>
      <c r="ACF883"/>
      <c r="ACG883"/>
      <c r="ACH883"/>
      <c r="ACI883"/>
      <c r="ACJ883"/>
      <c r="ACK883"/>
      <c r="ACL883"/>
      <c r="ACM883"/>
      <c r="ACN883"/>
      <c r="ACO883"/>
      <c r="ACP883"/>
      <c r="ACQ883"/>
      <c r="ACR883"/>
      <c r="ACS883"/>
      <c r="ACT883"/>
      <c r="ACU883"/>
      <c r="ACV883"/>
      <c r="ACW883"/>
      <c r="ACX883"/>
      <c r="ACY883"/>
      <c r="ACZ883"/>
      <c r="ADA883"/>
      <c r="ADB883"/>
      <c r="ADC883"/>
      <c r="ADD883"/>
      <c r="ADE883"/>
      <c r="ADF883"/>
      <c r="ADG883"/>
      <c r="ADH883"/>
      <c r="ADI883"/>
      <c r="ADJ883"/>
      <c r="ADK883"/>
      <c r="ADL883"/>
      <c r="ADM883"/>
      <c r="ADN883"/>
      <c r="ADO883"/>
      <c r="ADP883"/>
      <c r="ADQ883"/>
      <c r="ADR883"/>
      <c r="ADS883"/>
      <c r="ADT883"/>
      <c r="ADU883"/>
      <c r="ADV883"/>
      <c r="ADW883"/>
      <c r="ADX883"/>
      <c r="ADY883"/>
      <c r="ADZ883"/>
      <c r="AEA883"/>
      <c r="AEB883"/>
      <c r="AEC883"/>
      <c r="AED883"/>
      <c r="AEE883"/>
      <c r="AEF883"/>
      <c r="AEG883"/>
      <c r="AEH883"/>
      <c r="AEI883"/>
      <c r="AEJ883"/>
      <c r="AEK883"/>
      <c r="AEL883"/>
      <c r="AEM883"/>
      <c r="AEN883"/>
      <c r="AEO883"/>
      <c r="AEP883"/>
      <c r="AEQ883"/>
      <c r="AER883"/>
      <c r="AES883"/>
      <c r="AET883"/>
      <c r="AEU883"/>
      <c r="AEV883"/>
      <c r="AEW883"/>
      <c r="AEX883"/>
      <c r="AEY883"/>
      <c r="AEZ883"/>
      <c r="AFA883"/>
      <c r="AFB883"/>
      <c r="AFC883"/>
      <c r="AFD883"/>
      <c r="AFE883"/>
      <c r="AFF883"/>
      <c r="AFG883"/>
      <c r="AFH883"/>
      <c r="AFI883"/>
      <c r="AFJ883"/>
      <c r="AFK883"/>
      <c r="AFL883"/>
      <c r="AFM883"/>
      <c r="AFN883"/>
      <c r="AFO883"/>
      <c r="AFP883"/>
      <c r="AFQ883"/>
      <c r="AFR883"/>
      <c r="AFS883"/>
      <c r="AFT883"/>
      <c r="AFU883"/>
      <c r="AFV883"/>
      <c r="AFW883"/>
      <c r="AFX883"/>
      <c r="AFY883"/>
      <c r="AFZ883"/>
      <c r="AGA883"/>
      <c r="AGB883"/>
      <c r="AGC883"/>
      <c r="AGD883"/>
      <c r="AGE883"/>
      <c r="AGF883"/>
      <c r="AGG883"/>
      <c r="AGH883"/>
      <c r="AGI883"/>
      <c r="AGJ883"/>
      <c r="AGK883"/>
      <c r="AGL883"/>
      <c r="AGM883"/>
      <c r="AGN883"/>
      <c r="AGO883"/>
      <c r="AGP883"/>
      <c r="AGQ883"/>
      <c r="AGR883"/>
      <c r="AGS883"/>
      <c r="AGT883"/>
      <c r="AGU883"/>
      <c r="AGV883"/>
      <c r="AGW883"/>
      <c r="AGX883"/>
      <c r="AGY883"/>
      <c r="AGZ883"/>
      <c r="AHA883"/>
      <c r="AHB883"/>
      <c r="AHC883"/>
      <c r="AHD883"/>
      <c r="AHE883"/>
      <c r="AHF883"/>
      <c r="AHG883"/>
      <c r="AHH883"/>
      <c r="AHI883"/>
      <c r="AHJ883"/>
      <c r="AHK883"/>
      <c r="AHL883"/>
      <c r="AHM883"/>
      <c r="AHN883"/>
      <c r="AHO883"/>
      <c r="AHP883"/>
      <c r="AHQ883"/>
      <c r="AHR883"/>
      <c r="AHS883"/>
      <c r="AHT883"/>
      <c r="AHU883"/>
      <c r="AHV883"/>
      <c r="AHW883"/>
      <c r="AHX883"/>
      <c r="AHY883"/>
      <c r="AHZ883"/>
      <c r="AIA883"/>
      <c r="AIB883"/>
      <c r="AIC883"/>
      <c r="AID883"/>
      <c r="AIE883"/>
      <c r="AIF883"/>
      <c r="AIG883"/>
      <c r="AIH883"/>
      <c r="AII883"/>
      <c r="AIJ883"/>
      <c r="AIK883"/>
      <c r="AIL883"/>
      <c r="AIM883"/>
      <c r="AIN883"/>
      <c r="AIO883"/>
      <c r="AIP883"/>
      <c r="AIQ883"/>
      <c r="AIR883"/>
      <c r="AIS883"/>
      <c r="AIT883"/>
      <c r="AIU883"/>
      <c r="AIV883"/>
      <c r="AIW883"/>
      <c r="AIX883"/>
      <c r="AIY883"/>
      <c r="AIZ883"/>
      <c r="AJA883"/>
      <c r="AJB883"/>
      <c r="AJC883"/>
      <c r="AJD883"/>
      <c r="AJE883"/>
      <c r="AJF883"/>
      <c r="AJG883"/>
      <c r="AJH883"/>
      <c r="AJI883"/>
      <c r="AJJ883"/>
      <c r="AJK883"/>
      <c r="AJL883"/>
      <c r="AJM883"/>
      <c r="AJN883"/>
      <c r="AJO883"/>
      <c r="AJP883"/>
      <c r="AJQ883"/>
      <c r="AJR883"/>
      <c r="AJS883"/>
      <c r="AJT883"/>
      <c r="AJU883"/>
      <c r="AJV883"/>
      <c r="AJW883"/>
      <c r="AJX883"/>
      <c r="AJY883"/>
      <c r="AJZ883"/>
      <c r="AKA883"/>
      <c r="AKB883"/>
      <c r="AKC883"/>
      <c r="AKD883"/>
      <c r="AKE883"/>
      <c r="AKF883"/>
      <c r="AKG883"/>
      <c r="AKH883"/>
      <c r="AKI883"/>
      <c r="AKJ883"/>
      <c r="AKK883"/>
      <c r="AKL883"/>
      <c r="AKM883"/>
      <c r="AKN883"/>
      <c r="AKO883"/>
      <c r="AKP883"/>
      <c r="AKQ883"/>
      <c r="AKR883"/>
      <c r="AKS883"/>
      <c r="AKT883"/>
      <c r="AKU883"/>
      <c r="AKV883"/>
      <c r="AKW883"/>
      <c r="AKX883"/>
      <c r="AKY883"/>
      <c r="AKZ883"/>
      <c r="ALA883"/>
      <c r="ALB883"/>
      <c r="ALC883"/>
      <c r="ALD883"/>
      <c r="ALE883"/>
      <c r="ALF883"/>
      <c r="ALG883"/>
      <c r="ALH883"/>
      <c r="ALI883"/>
      <c r="ALJ883"/>
      <c r="ALK883"/>
      <c r="ALL883"/>
      <c r="ALM883"/>
      <c r="ALN883"/>
      <c r="ALO883"/>
      <c r="ALP883"/>
      <c r="ALQ883"/>
      <c r="ALR883"/>
      <c r="ALS883"/>
      <c r="ALT883"/>
      <c r="ALU883"/>
      <c r="ALV883"/>
      <c r="ALW883"/>
      <c r="ALX883"/>
      <c r="ALY883"/>
      <c r="ALZ883"/>
      <c r="AMA883"/>
      <c r="AMB883"/>
      <c r="AMC883"/>
      <c r="AMD883"/>
      <c r="AME883"/>
      <c r="AMF883"/>
      <c r="AMG883"/>
      <c r="AMH883"/>
      <c r="AMI883"/>
      <c r="AMJ883"/>
    </row>
    <row r="884" spans="1:1024" ht="31.5" x14ac:dyDescent="0.25">
      <c r="A884" s="252">
        <v>4</v>
      </c>
      <c r="B884" s="253" t="s">
        <v>52</v>
      </c>
      <c r="C884" s="253">
        <v>2</v>
      </c>
      <c r="D884" s="253" t="s">
        <v>52</v>
      </c>
      <c r="E884" s="253">
        <v>64</v>
      </c>
      <c r="F884" s="254" t="s">
        <v>412</v>
      </c>
      <c r="G884" s="255" t="s">
        <v>418</v>
      </c>
      <c r="H884" s="256" t="s">
        <v>140</v>
      </c>
      <c r="I884" s="257">
        <v>5</v>
      </c>
      <c r="J884" s="258">
        <v>6</v>
      </c>
      <c r="K884" s="258">
        <v>2.37</v>
      </c>
      <c r="L884" s="259">
        <f t="shared" si="258"/>
        <v>8.370000000000001</v>
      </c>
      <c r="M884" s="259">
        <f t="shared" si="259"/>
        <v>41.850000000000009</v>
      </c>
      <c r="N884" s="260">
        <f t="shared" si="260"/>
        <v>0.2666</v>
      </c>
      <c r="O884" s="261">
        <f t="shared" si="261"/>
        <v>53.007210000000008</v>
      </c>
      <c r="P884" s="262">
        <f t="shared" si="262"/>
        <v>3.0755539139243523E-5</v>
      </c>
      <c r="Q884" s="242"/>
      <c r="R884" s="243"/>
      <c r="S884" s="263">
        <f t="shared" si="263"/>
        <v>0</v>
      </c>
      <c r="T884" s="263">
        <f t="shared" si="264"/>
        <v>0</v>
      </c>
      <c r="U884" s="83"/>
      <c r="V884" s="310" t="e">
        <f t="shared" si="265"/>
        <v>#DIV/0!</v>
      </c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  <c r="ML884"/>
      <c r="MM884"/>
      <c r="MN884"/>
      <c r="MO884"/>
      <c r="MP884"/>
      <c r="MQ884"/>
      <c r="MR884"/>
      <c r="MS884"/>
      <c r="MT884"/>
      <c r="MU884"/>
      <c r="MV884"/>
      <c r="MW884"/>
      <c r="MX884"/>
      <c r="MY884"/>
      <c r="MZ884"/>
      <c r="NA884"/>
      <c r="NB884"/>
      <c r="NC884"/>
      <c r="ND884"/>
      <c r="NE884"/>
      <c r="NF884"/>
      <c r="NG884"/>
      <c r="NH884"/>
      <c r="NI884"/>
      <c r="NJ884"/>
      <c r="NK884"/>
      <c r="NL884"/>
      <c r="NM884"/>
      <c r="NN884"/>
      <c r="NO884"/>
      <c r="NP884"/>
      <c r="NQ884"/>
      <c r="NR884"/>
      <c r="NS884"/>
      <c r="NT884"/>
      <c r="NU884"/>
      <c r="NV884"/>
      <c r="NW884"/>
      <c r="NX884"/>
      <c r="NY884"/>
      <c r="NZ884"/>
      <c r="OA884"/>
      <c r="OB884"/>
      <c r="OC884"/>
      <c r="OD884"/>
      <c r="OE884"/>
      <c r="OF884"/>
      <c r="OG884"/>
      <c r="OH884"/>
      <c r="OI884"/>
      <c r="OJ884"/>
      <c r="OK884"/>
      <c r="OL884"/>
      <c r="OM884"/>
      <c r="ON884"/>
      <c r="OO884"/>
      <c r="OP884"/>
      <c r="OQ884"/>
      <c r="OR884"/>
      <c r="OS884"/>
      <c r="OT884"/>
      <c r="OU884"/>
      <c r="OV884"/>
      <c r="OW884"/>
      <c r="OX884"/>
      <c r="OY884"/>
      <c r="OZ884"/>
      <c r="PA884"/>
      <c r="PB884"/>
      <c r="PC884"/>
      <c r="PD884"/>
      <c r="PE884"/>
      <c r="PF884"/>
      <c r="PG884"/>
      <c r="PH884"/>
      <c r="PI884"/>
      <c r="PJ884"/>
      <c r="PK884"/>
      <c r="PL884"/>
      <c r="PM884"/>
      <c r="PN884"/>
      <c r="PO884"/>
      <c r="PP884"/>
      <c r="PQ884"/>
      <c r="PR884"/>
      <c r="PS884"/>
      <c r="PT884"/>
      <c r="PU884"/>
      <c r="PV884"/>
      <c r="PW884"/>
      <c r="PX884"/>
      <c r="PY884"/>
      <c r="PZ884"/>
      <c r="QA884"/>
      <c r="QB884"/>
      <c r="QC884"/>
      <c r="QD884"/>
      <c r="QE884"/>
      <c r="QF884"/>
      <c r="QG884"/>
      <c r="QH884"/>
      <c r="QI884"/>
      <c r="QJ884"/>
      <c r="QK884"/>
      <c r="QL884"/>
      <c r="QM884"/>
      <c r="QN884"/>
      <c r="QO884"/>
      <c r="QP884"/>
      <c r="QQ884"/>
      <c r="QR884"/>
      <c r="QS884"/>
      <c r="QT884"/>
      <c r="QU884"/>
      <c r="QV884"/>
      <c r="QW884"/>
      <c r="QX884"/>
      <c r="QY884"/>
      <c r="QZ884"/>
      <c r="RA884"/>
      <c r="RB884"/>
      <c r="RC884"/>
      <c r="RD884"/>
      <c r="RE884"/>
      <c r="RF884"/>
      <c r="RG884"/>
      <c r="RH884"/>
      <c r="RI884"/>
      <c r="RJ884"/>
      <c r="RK884"/>
      <c r="RL884"/>
      <c r="RM884"/>
      <c r="RN884"/>
      <c r="RO884"/>
      <c r="RP884"/>
      <c r="RQ884"/>
      <c r="RR884"/>
      <c r="RS884"/>
      <c r="RT884"/>
      <c r="RU884"/>
      <c r="RV884"/>
      <c r="RW884"/>
      <c r="RX884"/>
      <c r="RY884"/>
      <c r="RZ884"/>
      <c r="SA884"/>
      <c r="SB884"/>
      <c r="SC884"/>
      <c r="SD884"/>
      <c r="SE884"/>
      <c r="SF884"/>
      <c r="SG884"/>
      <c r="SH884"/>
      <c r="SI884"/>
      <c r="SJ884"/>
      <c r="SK884"/>
      <c r="SL884"/>
      <c r="SM884"/>
      <c r="SN884"/>
      <c r="SO884"/>
      <c r="SP884"/>
      <c r="SQ884"/>
      <c r="SR884"/>
      <c r="SS884"/>
      <c r="ST884"/>
      <c r="SU884"/>
      <c r="SV884"/>
      <c r="SW884"/>
      <c r="SX884"/>
      <c r="SY884"/>
      <c r="SZ884"/>
      <c r="TA884"/>
      <c r="TB884"/>
      <c r="TC884"/>
      <c r="TD884"/>
      <c r="TE884"/>
      <c r="TF884"/>
      <c r="TG884"/>
      <c r="TH884"/>
      <c r="TI884"/>
      <c r="TJ884"/>
      <c r="TK884"/>
      <c r="TL884"/>
      <c r="TM884"/>
      <c r="TN884"/>
      <c r="TO884"/>
      <c r="TP884"/>
      <c r="TQ884"/>
      <c r="TR884"/>
      <c r="TS884"/>
      <c r="TT884"/>
      <c r="TU884"/>
      <c r="TV884"/>
      <c r="TW884"/>
      <c r="TX884"/>
      <c r="TY884"/>
      <c r="TZ884"/>
      <c r="UA884"/>
      <c r="UB884"/>
      <c r="UC884"/>
      <c r="UD884"/>
      <c r="UE884"/>
      <c r="UF884"/>
      <c r="UG884"/>
      <c r="UH884"/>
      <c r="UI884"/>
      <c r="UJ884"/>
      <c r="UK884"/>
      <c r="UL884"/>
      <c r="UM884"/>
      <c r="UN884"/>
      <c r="UO884"/>
      <c r="UP884"/>
      <c r="UQ884"/>
      <c r="UR884"/>
      <c r="US884"/>
      <c r="UT884"/>
      <c r="UU884"/>
      <c r="UV884"/>
      <c r="UW884"/>
      <c r="UX884"/>
      <c r="UY884"/>
      <c r="UZ884"/>
      <c r="VA884"/>
      <c r="VB884"/>
      <c r="VC884"/>
      <c r="VD884"/>
      <c r="VE884"/>
      <c r="VF884"/>
      <c r="VG884"/>
      <c r="VH884"/>
      <c r="VI884"/>
      <c r="VJ884"/>
      <c r="VK884"/>
      <c r="VL884"/>
      <c r="VM884"/>
      <c r="VN884"/>
      <c r="VO884"/>
      <c r="VP884"/>
      <c r="VQ884"/>
      <c r="VR884"/>
      <c r="VS884"/>
      <c r="VT884"/>
      <c r="VU884"/>
      <c r="VV884"/>
      <c r="VW884"/>
      <c r="VX884"/>
      <c r="VY884"/>
      <c r="VZ884"/>
      <c r="WA884"/>
      <c r="WB884"/>
      <c r="WC884"/>
      <c r="WD884"/>
      <c r="WE884"/>
      <c r="WF884"/>
      <c r="WG884"/>
      <c r="WH884"/>
      <c r="WI884"/>
      <c r="WJ884"/>
      <c r="WK884"/>
      <c r="WL884"/>
      <c r="WM884"/>
      <c r="WN884"/>
      <c r="WO884"/>
      <c r="WP884"/>
      <c r="WQ884"/>
      <c r="WR884"/>
      <c r="WS884"/>
      <c r="WT884"/>
      <c r="WU884"/>
      <c r="WV884"/>
      <c r="WW884"/>
      <c r="WX884"/>
      <c r="WY884"/>
      <c r="WZ884"/>
      <c r="XA884"/>
      <c r="XB884"/>
      <c r="XC884"/>
      <c r="XD884"/>
      <c r="XE884"/>
      <c r="XF884"/>
      <c r="XG884"/>
      <c r="XH884"/>
      <c r="XI884"/>
      <c r="XJ884"/>
      <c r="XK884"/>
      <c r="XL884"/>
      <c r="XM884"/>
      <c r="XN884"/>
      <c r="XO884"/>
      <c r="XP884"/>
      <c r="XQ884"/>
      <c r="XR884"/>
      <c r="XS884"/>
      <c r="XT884"/>
      <c r="XU884"/>
      <c r="XV884"/>
      <c r="XW884"/>
      <c r="XX884"/>
      <c r="XY884"/>
      <c r="XZ884"/>
      <c r="YA884"/>
      <c r="YB884"/>
      <c r="YC884"/>
      <c r="YD884"/>
      <c r="YE884"/>
      <c r="YF884"/>
      <c r="YG884"/>
      <c r="YH884"/>
      <c r="YI884"/>
      <c r="YJ884"/>
      <c r="YK884"/>
      <c r="YL884"/>
      <c r="YM884"/>
      <c r="YN884"/>
      <c r="YO884"/>
      <c r="YP884"/>
      <c r="YQ884"/>
      <c r="YR884"/>
      <c r="YS884"/>
      <c r="YT884"/>
      <c r="YU884"/>
      <c r="YV884"/>
      <c r="YW884"/>
      <c r="YX884"/>
      <c r="YY884"/>
      <c r="YZ884"/>
      <c r="ZA884"/>
      <c r="ZB884"/>
      <c r="ZC884"/>
      <c r="ZD884"/>
      <c r="ZE884"/>
      <c r="ZF884"/>
      <c r="ZG884"/>
      <c r="ZH884"/>
      <c r="ZI884"/>
      <c r="ZJ884"/>
      <c r="ZK884"/>
      <c r="ZL884"/>
      <c r="ZM884"/>
      <c r="ZN884"/>
      <c r="ZO884"/>
      <c r="ZP884"/>
      <c r="ZQ884"/>
      <c r="ZR884"/>
      <c r="ZS884"/>
      <c r="ZT884"/>
      <c r="ZU884"/>
      <c r="ZV884"/>
      <c r="ZW884"/>
      <c r="ZX884"/>
      <c r="ZY884"/>
      <c r="ZZ884"/>
      <c r="AAA884"/>
      <c r="AAB884"/>
      <c r="AAC884"/>
      <c r="AAD884"/>
      <c r="AAE884"/>
      <c r="AAF884"/>
      <c r="AAG884"/>
      <c r="AAH884"/>
      <c r="AAI884"/>
      <c r="AAJ884"/>
      <c r="AAK884"/>
      <c r="AAL884"/>
      <c r="AAM884"/>
      <c r="AAN884"/>
      <c r="AAO884"/>
      <c r="AAP884"/>
      <c r="AAQ884"/>
      <c r="AAR884"/>
      <c r="AAS884"/>
      <c r="AAT884"/>
      <c r="AAU884"/>
      <c r="AAV884"/>
      <c r="AAW884"/>
      <c r="AAX884"/>
      <c r="AAY884"/>
      <c r="AAZ884"/>
      <c r="ABA884"/>
      <c r="ABB884"/>
      <c r="ABC884"/>
      <c r="ABD884"/>
      <c r="ABE884"/>
      <c r="ABF884"/>
      <c r="ABG884"/>
      <c r="ABH884"/>
      <c r="ABI884"/>
      <c r="ABJ884"/>
      <c r="ABK884"/>
      <c r="ABL884"/>
      <c r="ABM884"/>
      <c r="ABN884"/>
      <c r="ABO884"/>
      <c r="ABP884"/>
      <c r="ABQ884"/>
      <c r="ABR884"/>
      <c r="ABS884"/>
      <c r="ABT884"/>
      <c r="ABU884"/>
      <c r="ABV884"/>
      <c r="ABW884"/>
      <c r="ABX884"/>
      <c r="ABY884"/>
      <c r="ABZ884"/>
      <c r="ACA884"/>
      <c r="ACB884"/>
      <c r="ACC884"/>
      <c r="ACD884"/>
      <c r="ACE884"/>
      <c r="ACF884"/>
      <c r="ACG884"/>
      <c r="ACH884"/>
      <c r="ACI884"/>
      <c r="ACJ884"/>
      <c r="ACK884"/>
      <c r="ACL884"/>
      <c r="ACM884"/>
      <c r="ACN884"/>
      <c r="ACO884"/>
      <c r="ACP884"/>
      <c r="ACQ884"/>
      <c r="ACR884"/>
      <c r="ACS884"/>
      <c r="ACT884"/>
      <c r="ACU884"/>
      <c r="ACV884"/>
      <c r="ACW884"/>
      <c r="ACX884"/>
      <c r="ACY884"/>
      <c r="ACZ884"/>
      <c r="ADA884"/>
      <c r="ADB884"/>
      <c r="ADC884"/>
      <c r="ADD884"/>
      <c r="ADE884"/>
      <c r="ADF884"/>
      <c r="ADG884"/>
      <c r="ADH884"/>
      <c r="ADI884"/>
      <c r="ADJ884"/>
      <c r="ADK884"/>
      <c r="ADL884"/>
      <c r="ADM884"/>
      <c r="ADN884"/>
      <c r="ADO884"/>
      <c r="ADP884"/>
      <c r="ADQ884"/>
      <c r="ADR884"/>
      <c r="ADS884"/>
      <c r="ADT884"/>
      <c r="ADU884"/>
      <c r="ADV884"/>
      <c r="ADW884"/>
      <c r="ADX884"/>
      <c r="ADY884"/>
      <c r="ADZ884"/>
      <c r="AEA884"/>
      <c r="AEB884"/>
      <c r="AEC884"/>
      <c r="AED884"/>
      <c r="AEE884"/>
      <c r="AEF884"/>
      <c r="AEG884"/>
      <c r="AEH884"/>
      <c r="AEI884"/>
      <c r="AEJ884"/>
      <c r="AEK884"/>
      <c r="AEL884"/>
      <c r="AEM884"/>
      <c r="AEN884"/>
      <c r="AEO884"/>
      <c r="AEP884"/>
      <c r="AEQ884"/>
      <c r="AER884"/>
      <c r="AES884"/>
      <c r="AET884"/>
      <c r="AEU884"/>
      <c r="AEV884"/>
      <c r="AEW884"/>
      <c r="AEX884"/>
      <c r="AEY884"/>
      <c r="AEZ884"/>
      <c r="AFA884"/>
      <c r="AFB884"/>
      <c r="AFC884"/>
      <c r="AFD884"/>
      <c r="AFE884"/>
      <c r="AFF884"/>
      <c r="AFG884"/>
      <c r="AFH884"/>
      <c r="AFI884"/>
      <c r="AFJ884"/>
      <c r="AFK884"/>
      <c r="AFL884"/>
      <c r="AFM884"/>
      <c r="AFN884"/>
      <c r="AFO884"/>
      <c r="AFP884"/>
      <c r="AFQ884"/>
      <c r="AFR884"/>
      <c r="AFS884"/>
      <c r="AFT884"/>
      <c r="AFU884"/>
      <c r="AFV884"/>
      <c r="AFW884"/>
      <c r="AFX884"/>
      <c r="AFY884"/>
      <c r="AFZ884"/>
      <c r="AGA884"/>
      <c r="AGB884"/>
      <c r="AGC884"/>
      <c r="AGD884"/>
      <c r="AGE884"/>
      <c r="AGF884"/>
      <c r="AGG884"/>
      <c r="AGH884"/>
      <c r="AGI884"/>
      <c r="AGJ884"/>
      <c r="AGK884"/>
      <c r="AGL884"/>
      <c r="AGM884"/>
      <c r="AGN884"/>
      <c r="AGO884"/>
      <c r="AGP884"/>
      <c r="AGQ884"/>
      <c r="AGR884"/>
      <c r="AGS884"/>
      <c r="AGT884"/>
      <c r="AGU884"/>
      <c r="AGV884"/>
      <c r="AGW884"/>
      <c r="AGX884"/>
      <c r="AGY884"/>
      <c r="AGZ884"/>
      <c r="AHA884"/>
      <c r="AHB884"/>
      <c r="AHC884"/>
      <c r="AHD884"/>
      <c r="AHE884"/>
      <c r="AHF884"/>
      <c r="AHG884"/>
      <c r="AHH884"/>
      <c r="AHI884"/>
      <c r="AHJ884"/>
      <c r="AHK884"/>
      <c r="AHL884"/>
      <c r="AHM884"/>
      <c r="AHN884"/>
      <c r="AHO884"/>
      <c r="AHP884"/>
      <c r="AHQ884"/>
      <c r="AHR884"/>
      <c r="AHS884"/>
      <c r="AHT884"/>
      <c r="AHU884"/>
      <c r="AHV884"/>
      <c r="AHW884"/>
      <c r="AHX884"/>
      <c r="AHY884"/>
      <c r="AHZ884"/>
      <c r="AIA884"/>
      <c r="AIB884"/>
      <c r="AIC884"/>
      <c r="AID884"/>
      <c r="AIE884"/>
      <c r="AIF884"/>
      <c r="AIG884"/>
      <c r="AIH884"/>
      <c r="AII884"/>
      <c r="AIJ884"/>
      <c r="AIK884"/>
      <c r="AIL884"/>
      <c r="AIM884"/>
      <c r="AIN884"/>
      <c r="AIO884"/>
      <c r="AIP884"/>
      <c r="AIQ884"/>
      <c r="AIR884"/>
      <c r="AIS884"/>
      <c r="AIT884"/>
      <c r="AIU884"/>
      <c r="AIV884"/>
      <c r="AIW884"/>
      <c r="AIX884"/>
      <c r="AIY884"/>
      <c r="AIZ884"/>
      <c r="AJA884"/>
      <c r="AJB884"/>
      <c r="AJC884"/>
      <c r="AJD884"/>
      <c r="AJE884"/>
      <c r="AJF884"/>
      <c r="AJG884"/>
      <c r="AJH884"/>
      <c r="AJI884"/>
      <c r="AJJ884"/>
      <c r="AJK884"/>
      <c r="AJL884"/>
      <c r="AJM884"/>
      <c r="AJN884"/>
      <c r="AJO884"/>
      <c r="AJP884"/>
      <c r="AJQ884"/>
      <c r="AJR884"/>
      <c r="AJS884"/>
      <c r="AJT884"/>
      <c r="AJU884"/>
      <c r="AJV884"/>
      <c r="AJW884"/>
      <c r="AJX884"/>
      <c r="AJY884"/>
      <c r="AJZ884"/>
      <c r="AKA884"/>
      <c r="AKB884"/>
      <c r="AKC884"/>
      <c r="AKD884"/>
      <c r="AKE884"/>
      <c r="AKF884"/>
      <c r="AKG884"/>
      <c r="AKH884"/>
      <c r="AKI884"/>
      <c r="AKJ884"/>
      <c r="AKK884"/>
      <c r="AKL884"/>
      <c r="AKM884"/>
      <c r="AKN884"/>
      <c r="AKO884"/>
      <c r="AKP884"/>
      <c r="AKQ884"/>
      <c r="AKR884"/>
      <c r="AKS884"/>
      <c r="AKT884"/>
      <c r="AKU884"/>
      <c r="AKV884"/>
      <c r="AKW884"/>
      <c r="AKX884"/>
      <c r="AKY884"/>
      <c r="AKZ884"/>
      <c r="ALA884"/>
      <c r="ALB884"/>
      <c r="ALC884"/>
      <c r="ALD884"/>
      <c r="ALE884"/>
      <c r="ALF884"/>
      <c r="ALG884"/>
      <c r="ALH884"/>
      <c r="ALI884"/>
      <c r="ALJ884"/>
      <c r="ALK884"/>
      <c r="ALL884"/>
      <c r="ALM884"/>
      <c r="ALN884"/>
      <c r="ALO884"/>
      <c r="ALP884"/>
      <c r="ALQ884"/>
      <c r="ALR884"/>
      <c r="ALS884"/>
      <c r="ALT884"/>
      <c r="ALU884"/>
      <c r="ALV884"/>
      <c r="ALW884"/>
      <c r="ALX884"/>
      <c r="ALY884"/>
      <c r="ALZ884"/>
      <c r="AMA884"/>
      <c r="AMB884"/>
      <c r="AMC884"/>
      <c r="AMD884"/>
      <c r="AME884"/>
      <c r="AMF884"/>
      <c r="AMG884"/>
      <c r="AMH884"/>
      <c r="AMI884"/>
      <c r="AMJ884"/>
    </row>
    <row r="885" spans="1:1024" ht="31.5" x14ac:dyDescent="0.25">
      <c r="A885" s="252">
        <v>4</v>
      </c>
      <c r="B885" s="253" t="s">
        <v>52</v>
      </c>
      <c r="C885" s="253">
        <v>2</v>
      </c>
      <c r="D885" s="253" t="s">
        <v>52</v>
      </c>
      <c r="E885" s="253">
        <v>65</v>
      </c>
      <c r="F885" s="254" t="s">
        <v>138</v>
      </c>
      <c r="G885" s="255" t="s">
        <v>546</v>
      </c>
      <c r="H885" s="256" t="s">
        <v>140</v>
      </c>
      <c r="I885" s="257">
        <v>9</v>
      </c>
      <c r="J885" s="258">
        <v>408.01888888888902</v>
      </c>
      <c r="K885" s="258">
        <v>141.12666666666701</v>
      </c>
      <c r="L885" s="259">
        <f t="shared" ref="L885:L916" si="266">SUM(J885:K885)</f>
        <v>549.14555555555603</v>
      </c>
      <c r="M885" s="259">
        <f t="shared" ref="M885:M916" si="267">L885*I885</f>
        <v>4942.310000000004</v>
      </c>
      <c r="N885" s="260">
        <f t="shared" ref="N885:N916" si="268">$P$7</f>
        <v>0.2666</v>
      </c>
      <c r="O885" s="261">
        <f t="shared" ref="O885:O916" si="269">M885*(1+N885)</f>
        <v>6259.9298460000045</v>
      </c>
      <c r="P885" s="262">
        <f t="shared" ref="P885:P916" si="270">O885/$O$1113</f>
        <v>3.6321005649528012E-3</v>
      </c>
      <c r="Q885" s="242"/>
      <c r="R885" s="243"/>
      <c r="S885" s="263">
        <f t="shared" ref="S885:S916" si="271">IF($V$7=0,0,L885*(1+$V$7)*(1-$V$6))</f>
        <v>0</v>
      </c>
      <c r="T885" s="263">
        <f t="shared" ref="T885:T916" si="272">S885*I885</f>
        <v>0</v>
      </c>
      <c r="U885" s="83"/>
      <c r="V885" s="310" t="e">
        <f t="shared" ref="V885:V916" si="273">T885/$T$1113</f>
        <v>#DIV/0!</v>
      </c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  <c r="MM885"/>
      <c r="MN885"/>
      <c r="MO885"/>
      <c r="MP885"/>
      <c r="MQ885"/>
      <c r="MR885"/>
      <c r="MS885"/>
      <c r="MT885"/>
      <c r="MU885"/>
      <c r="MV885"/>
      <c r="MW885"/>
      <c r="MX885"/>
      <c r="MY885"/>
      <c r="MZ885"/>
      <c r="NA885"/>
      <c r="NB885"/>
      <c r="NC885"/>
      <c r="ND885"/>
      <c r="NE885"/>
      <c r="NF885"/>
      <c r="NG885"/>
      <c r="NH885"/>
      <c r="NI885"/>
      <c r="NJ885"/>
      <c r="NK885"/>
      <c r="NL885"/>
      <c r="NM885"/>
      <c r="NN885"/>
      <c r="NO885"/>
      <c r="NP885"/>
      <c r="NQ885"/>
      <c r="NR885"/>
      <c r="NS885"/>
      <c r="NT885"/>
      <c r="NU885"/>
      <c r="NV885"/>
      <c r="NW885"/>
      <c r="NX885"/>
      <c r="NY885"/>
      <c r="NZ885"/>
      <c r="OA885"/>
      <c r="OB885"/>
      <c r="OC885"/>
      <c r="OD885"/>
      <c r="OE885"/>
      <c r="OF885"/>
      <c r="OG885"/>
      <c r="OH885"/>
      <c r="OI885"/>
      <c r="OJ885"/>
      <c r="OK885"/>
      <c r="OL885"/>
      <c r="OM885"/>
      <c r="ON885"/>
      <c r="OO885"/>
      <c r="OP885"/>
      <c r="OQ885"/>
      <c r="OR885"/>
      <c r="OS885"/>
      <c r="OT885"/>
      <c r="OU885"/>
      <c r="OV885"/>
      <c r="OW885"/>
      <c r="OX885"/>
      <c r="OY885"/>
      <c r="OZ885"/>
      <c r="PA885"/>
      <c r="PB885"/>
      <c r="PC885"/>
      <c r="PD885"/>
      <c r="PE885"/>
      <c r="PF885"/>
      <c r="PG885"/>
      <c r="PH885"/>
      <c r="PI885"/>
      <c r="PJ885"/>
      <c r="PK885"/>
      <c r="PL885"/>
      <c r="PM885"/>
      <c r="PN885"/>
      <c r="PO885"/>
      <c r="PP885"/>
      <c r="PQ885"/>
      <c r="PR885"/>
      <c r="PS885"/>
      <c r="PT885"/>
      <c r="PU885"/>
      <c r="PV885"/>
      <c r="PW885"/>
      <c r="PX885"/>
      <c r="PY885"/>
      <c r="PZ885"/>
      <c r="QA885"/>
      <c r="QB885"/>
      <c r="QC885"/>
      <c r="QD885"/>
      <c r="QE885"/>
      <c r="QF885"/>
      <c r="QG885"/>
      <c r="QH885"/>
      <c r="QI885"/>
      <c r="QJ885"/>
      <c r="QK885"/>
      <c r="QL885"/>
      <c r="QM885"/>
      <c r="QN885"/>
      <c r="QO885"/>
      <c r="QP885"/>
      <c r="QQ885"/>
      <c r="QR885"/>
      <c r="QS885"/>
      <c r="QT885"/>
      <c r="QU885"/>
      <c r="QV885"/>
      <c r="QW885"/>
      <c r="QX885"/>
      <c r="QY885"/>
      <c r="QZ885"/>
      <c r="RA885"/>
      <c r="RB885"/>
      <c r="RC885"/>
      <c r="RD885"/>
      <c r="RE885"/>
      <c r="RF885"/>
      <c r="RG885"/>
      <c r="RH885"/>
      <c r="RI885"/>
      <c r="RJ885"/>
      <c r="RK885"/>
      <c r="RL885"/>
      <c r="RM885"/>
      <c r="RN885"/>
      <c r="RO885"/>
      <c r="RP885"/>
      <c r="RQ885"/>
      <c r="RR885"/>
      <c r="RS885"/>
      <c r="RT885"/>
      <c r="RU885"/>
      <c r="RV885"/>
      <c r="RW885"/>
      <c r="RX885"/>
      <c r="RY885"/>
      <c r="RZ885"/>
      <c r="SA885"/>
      <c r="SB885"/>
      <c r="SC885"/>
      <c r="SD885"/>
      <c r="SE885"/>
      <c r="SF885"/>
      <c r="SG885"/>
      <c r="SH885"/>
      <c r="SI885"/>
      <c r="SJ885"/>
      <c r="SK885"/>
      <c r="SL885"/>
      <c r="SM885"/>
      <c r="SN885"/>
      <c r="SO885"/>
      <c r="SP885"/>
      <c r="SQ885"/>
      <c r="SR885"/>
      <c r="SS885"/>
      <c r="ST885"/>
      <c r="SU885"/>
      <c r="SV885"/>
      <c r="SW885"/>
      <c r="SX885"/>
      <c r="SY885"/>
      <c r="SZ885"/>
      <c r="TA885"/>
      <c r="TB885"/>
      <c r="TC885"/>
      <c r="TD885"/>
      <c r="TE885"/>
      <c r="TF885"/>
      <c r="TG885"/>
      <c r="TH885"/>
      <c r="TI885"/>
      <c r="TJ885"/>
      <c r="TK885"/>
      <c r="TL885"/>
      <c r="TM885"/>
      <c r="TN885"/>
      <c r="TO885"/>
      <c r="TP885"/>
      <c r="TQ885"/>
      <c r="TR885"/>
      <c r="TS885"/>
      <c r="TT885"/>
      <c r="TU885"/>
      <c r="TV885"/>
      <c r="TW885"/>
      <c r="TX885"/>
      <c r="TY885"/>
      <c r="TZ885"/>
      <c r="UA885"/>
      <c r="UB885"/>
      <c r="UC885"/>
      <c r="UD885"/>
      <c r="UE885"/>
      <c r="UF885"/>
      <c r="UG885"/>
      <c r="UH885"/>
      <c r="UI885"/>
      <c r="UJ885"/>
      <c r="UK885"/>
      <c r="UL885"/>
      <c r="UM885"/>
      <c r="UN885"/>
      <c r="UO885"/>
      <c r="UP885"/>
      <c r="UQ885"/>
      <c r="UR885"/>
      <c r="US885"/>
      <c r="UT885"/>
      <c r="UU885"/>
      <c r="UV885"/>
      <c r="UW885"/>
      <c r="UX885"/>
      <c r="UY885"/>
      <c r="UZ885"/>
      <c r="VA885"/>
      <c r="VB885"/>
      <c r="VC885"/>
      <c r="VD885"/>
      <c r="VE885"/>
      <c r="VF885"/>
      <c r="VG885"/>
      <c r="VH885"/>
      <c r="VI885"/>
      <c r="VJ885"/>
      <c r="VK885"/>
      <c r="VL885"/>
      <c r="VM885"/>
      <c r="VN885"/>
      <c r="VO885"/>
      <c r="VP885"/>
      <c r="VQ885"/>
      <c r="VR885"/>
      <c r="VS885"/>
      <c r="VT885"/>
      <c r="VU885"/>
      <c r="VV885"/>
      <c r="VW885"/>
      <c r="VX885"/>
      <c r="VY885"/>
      <c r="VZ885"/>
      <c r="WA885"/>
      <c r="WB885"/>
      <c r="WC885"/>
      <c r="WD885"/>
      <c r="WE885"/>
      <c r="WF885"/>
      <c r="WG885"/>
      <c r="WH885"/>
      <c r="WI885"/>
      <c r="WJ885"/>
      <c r="WK885"/>
      <c r="WL885"/>
      <c r="WM885"/>
      <c r="WN885"/>
      <c r="WO885"/>
      <c r="WP885"/>
      <c r="WQ885"/>
      <c r="WR885"/>
      <c r="WS885"/>
      <c r="WT885"/>
      <c r="WU885"/>
      <c r="WV885"/>
      <c r="WW885"/>
      <c r="WX885"/>
      <c r="WY885"/>
      <c r="WZ885"/>
      <c r="XA885"/>
      <c r="XB885"/>
      <c r="XC885"/>
      <c r="XD885"/>
      <c r="XE885"/>
      <c r="XF885"/>
      <c r="XG885"/>
      <c r="XH885"/>
      <c r="XI885"/>
      <c r="XJ885"/>
      <c r="XK885"/>
      <c r="XL885"/>
      <c r="XM885"/>
      <c r="XN885"/>
      <c r="XO885"/>
      <c r="XP885"/>
      <c r="XQ885"/>
      <c r="XR885"/>
      <c r="XS885"/>
      <c r="XT885"/>
      <c r="XU885"/>
      <c r="XV885"/>
      <c r="XW885"/>
      <c r="XX885"/>
      <c r="XY885"/>
      <c r="XZ885"/>
      <c r="YA885"/>
      <c r="YB885"/>
      <c r="YC885"/>
      <c r="YD885"/>
      <c r="YE885"/>
      <c r="YF885"/>
      <c r="YG885"/>
      <c r="YH885"/>
      <c r="YI885"/>
      <c r="YJ885"/>
      <c r="YK885"/>
      <c r="YL885"/>
      <c r="YM885"/>
      <c r="YN885"/>
      <c r="YO885"/>
      <c r="YP885"/>
      <c r="YQ885"/>
      <c r="YR885"/>
      <c r="YS885"/>
      <c r="YT885"/>
      <c r="YU885"/>
      <c r="YV885"/>
      <c r="YW885"/>
      <c r="YX885"/>
      <c r="YY885"/>
      <c r="YZ885"/>
      <c r="ZA885"/>
      <c r="ZB885"/>
      <c r="ZC885"/>
      <c r="ZD885"/>
      <c r="ZE885"/>
      <c r="ZF885"/>
      <c r="ZG885"/>
      <c r="ZH885"/>
      <c r="ZI885"/>
      <c r="ZJ885"/>
      <c r="ZK885"/>
      <c r="ZL885"/>
      <c r="ZM885"/>
      <c r="ZN885"/>
      <c r="ZO885"/>
      <c r="ZP885"/>
      <c r="ZQ885"/>
      <c r="ZR885"/>
      <c r="ZS885"/>
      <c r="ZT885"/>
      <c r="ZU885"/>
      <c r="ZV885"/>
      <c r="ZW885"/>
      <c r="ZX885"/>
      <c r="ZY885"/>
      <c r="ZZ885"/>
      <c r="AAA885"/>
      <c r="AAB885"/>
      <c r="AAC885"/>
      <c r="AAD885"/>
      <c r="AAE885"/>
      <c r="AAF885"/>
      <c r="AAG885"/>
      <c r="AAH885"/>
      <c r="AAI885"/>
      <c r="AAJ885"/>
      <c r="AAK885"/>
      <c r="AAL885"/>
      <c r="AAM885"/>
      <c r="AAN885"/>
      <c r="AAO885"/>
      <c r="AAP885"/>
      <c r="AAQ885"/>
      <c r="AAR885"/>
      <c r="AAS885"/>
      <c r="AAT885"/>
      <c r="AAU885"/>
      <c r="AAV885"/>
      <c r="AAW885"/>
      <c r="AAX885"/>
      <c r="AAY885"/>
      <c r="AAZ885"/>
      <c r="ABA885"/>
      <c r="ABB885"/>
      <c r="ABC885"/>
      <c r="ABD885"/>
      <c r="ABE885"/>
      <c r="ABF885"/>
      <c r="ABG885"/>
      <c r="ABH885"/>
      <c r="ABI885"/>
      <c r="ABJ885"/>
      <c r="ABK885"/>
      <c r="ABL885"/>
      <c r="ABM885"/>
      <c r="ABN885"/>
      <c r="ABO885"/>
      <c r="ABP885"/>
      <c r="ABQ885"/>
      <c r="ABR885"/>
      <c r="ABS885"/>
      <c r="ABT885"/>
      <c r="ABU885"/>
      <c r="ABV885"/>
      <c r="ABW885"/>
      <c r="ABX885"/>
      <c r="ABY885"/>
      <c r="ABZ885"/>
      <c r="ACA885"/>
      <c r="ACB885"/>
      <c r="ACC885"/>
      <c r="ACD885"/>
      <c r="ACE885"/>
      <c r="ACF885"/>
      <c r="ACG885"/>
      <c r="ACH885"/>
      <c r="ACI885"/>
      <c r="ACJ885"/>
      <c r="ACK885"/>
      <c r="ACL885"/>
      <c r="ACM885"/>
      <c r="ACN885"/>
      <c r="ACO885"/>
      <c r="ACP885"/>
      <c r="ACQ885"/>
      <c r="ACR885"/>
      <c r="ACS885"/>
      <c r="ACT885"/>
      <c r="ACU885"/>
      <c r="ACV885"/>
      <c r="ACW885"/>
      <c r="ACX885"/>
      <c r="ACY885"/>
      <c r="ACZ885"/>
      <c r="ADA885"/>
      <c r="ADB885"/>
      <c r="ADC885"/>
      <c r="ADD885"/>
      <c r="ADE885"/>
      <c r="ADF885"/>
      <c r="ADG885"/>
      <c r="ADH885"/>
      <c r="ADI885"/>
      <c r="ADJ885"/>
      <c r="ADK885"/>
      <c r="ADL885"/>
      <c r="ADM885"/>
      <c r="ADN885"/>
      <c r="ADO885"/>
      <c r="ADP885"/>
      <c r="ADQ885"/>
      <c r="ADR885"/>
      <c r="ADS885"/>
      <c r="ADT885"/>
      <c r="ADU885"/>
      <c r="ADV885"/>
      <c r="ADW885"/>
      <c r="ADX885"/>
      <c r="ADY885"/>
      <c r="ADZ885"/>
      <c r="AEA885"/>
      <c r="AEB885"/>
      <c r="AEC885"/>
      <c r="AED885"/>
      <c r="AEE885"/>
      <c r="AEF885"/>
      <c r="AEG885"/>
      <c r="AEH885"/>
      <c r="AEI885"/>
      <c r="AEJ885"/>
      <c r="AEK885"/>
      <c r="AEL885"/>
      <c r="AEM885"/>
      <c r="AEN885"/>
      <c r="AEO885"/>
      <c r="AEP885"/>
      <c r="AEQ885"/>
      <c r="AER885"/>
      <c r="AES885"/>
      <c r="AET885"/>
      <c r="AEU885"/>
      <c r="AEV885"/>
      <c r="AEW885"/>
      <c r="AEX885"/>
      <c r="AEY885"/>
      <c r="AEZ885"/>
      <c r="AFA885"/>
      <c r="AFB885"/>
      <c r="AFC885"/>
      <c r="AFD885"/>
      <c r="AFE885"/>
      <c r="AFF885"/>
      <c r="AFG885"/>
      <c r="AFH885"/>
      <c r="AFI885"/>
      <c r="AFJ885"/>
      <c r="AFK885"/>
      <c r="AFL885"/>
      <c r="AFM885"/>
      <c r="AFN885"/>
      <c r="AFO885"/>
      <c r="AFP885"/>
      <c r="AFQ885"/>
      <c r="AFR885"/>
      <c r="AFS885"/>
      <c r="AFT885"/>
      <c r="AFU885"/>
      <c r="AFV885"/>
      <c r="AFW885"/>
      <c r="AFX885"/>
      <c r="AFY885"/>
      <c r="AFZ885"/>
      <c r="AGA885"/>
      <c r="AGB885"/>
      <c r="AGC885"/>
      <c r="AGD885"/>
      <c r="AGE885"/>
      <c r="AGF885"/>
      <c r="AGG885"/>
      <c r="AGH885"/>
      <c r="AGI885"/>
      <c r="AGJ885"/>
      <c r="AGK885"/>
      <c r="AGL885"/>
      <c r="AGM885"/>
      <c r="AGN885"/>
      <c r="AGO885"/>
      <c r="AGP885"/>
      <c r="AGQ885"/>
      <c r="AGR885"/>
      <c r="AGS885"/>
      <c r="AGT885"/>
      <c r="AGU885"/>
      <c r="AGV885"/>
      <c r="AGW885"/>
      <c r="AGX885"/>
      <c r="AGY885"/>
      <c r="AGZ885"/>
      <c r="AHA885"/>
      <c r="AHB885"/>
      <c r="AHC885"/>
      <c r="AHD885"/>
      <c r="AHE885"/>
      <c r="AHF885"/>
      <c r="AHG885"/>
      <c r="AHH885"/>
      <c r="AHI885"/>
      <c r="AHJ885"/>
      <c r="AHK885"/>
      <c r="AHL885"/>
      <c r="AHM885"/>
      <c r="AHN885"/>
      <c r="AHO885"/>
      <c r="AHP885"/>
      <c r="AHQ885"/>
      <c r="AHR885"/>
      <c r="AHS885"/>
      <c r="AHT885"/>
      <c r="AHU885"/>
      <c r="AHV885"/>
      <c r="AHW885"/>
      <c r="AHX885"/>
      <c r="AHY885"/>
      <c r="AHZ885"/>
      <c r="AIA885"/>
      <c r="AIB885"/>
      <c r="AIC885"/>
      <c r="AID885"/>
      <c r="AIE885"/>
      <c r="AIF885"/>
      <c r="AIG885"/>
      <c r="AIH885"/>
      <c r="AII885"/>
      <c r="AIJ885"/>
      <c r="AIK885"/>
      <c r="AIL885"/>
      <c r="AIM885"/>
      <c r="AIN885"/>
      <c r="AIO885"/>
      <c r="AIP885"/>
      <c r="AIQ885"/>
      <c r="AIR885"/>
      <c r="AIS885"/>
      <c r="AIT885"/>
      <c r="AIU885"/>
      <c r="AIV885"/>
      <c r="AIW885"/>
      <c r="AIX885"/>
      <c r="AIY885"/>
      <c r="AIZ885"/>
      <c r="AJA885"/>
      <c r="AJB885"/>
      <c r="AJC885"/>
      <c r="AJD885"/>
      <c r="AJE885"/>
      <c r="AJF885"/>
      <c r="AJG885"/>
      <c r="AJH885"/>
      <c r="AJI885"/>
      <c r="AJJ885"/>
      <c r="AJK885"/>
      <c r="AJL885"/>
      <c r="AJM885"/>
      <c r="AJN885"/>
      <c r="AJO885"/>
      <c r="AJP885"/>
      <c r="AJQ885"/>
      <c r="AJR885"/>
      <c r="AJS885"/>
      <c r="AJT885"/>
      <c r="AJU885"/>
      <c r="AJV885"/>
      <c r="AJW885"/>
      <c r="AJX885"/>
      <c r="AJY885"/>
      <c r="AJZ885"/>
      <c r="AKA885"/>
      <c r="AKB885"/>
      <c r="AKC885"/>
      <c r="AKD885"/>
      <c r="AKE885"/>
      <c r="AKF885"/>
      <c r="AKG885"/>
      <c r="AKH885"/>
      <c r="AKI885"/>
      <c r="AKJ885"/>
      <c r="AKK885"/>
      <c r="AKL885"/>
      <c r="AKM885"/>
      <c r="AKN885"/>
      <c r="AKO885"/>
      <c r="AKP885"/>
      <c r="AKQ885"/>
      <c r="AKR885"/>
      <c r="AKS885"/>
      <c r="AKT885"/>
      <c r="AKU885"/>
      <c r="AKV885"/>
      <c r="AKW885"/>
      <c r="AKX885"/>
      <c r="AKY885"/>
      <c r="AKZ885"/>
      <c r="ALA885"/>
      <c r="ALB885"/>
      <c r="ALC885"/>
      <c r="ALD885"/>
      <c r="ALE885"/>
      <c r="ALF885"/>
      <c r="ALG885"/>
      <c r="ALH885"/>
      <c r="ALI885"/>
      <c r="ALJ885"/>
      <c r="ALK885"/>
      <c r="ALL885"/>
      <c r="ALM885"/>
      <c r="ALN885"/>
      <c r="ALO885"/>
      <c r="ALP885"/>
      <c r="ALQ885"/>
      <c r="ALR885"/>
      <c r="ALS885"/>
      <c r="ALT885"/>
      <c r="ALU885"/>
      <c r="ALV885"/>
      <c r="ALW885"/>
      <c r="ALX885"/>
      <c r="ALY885"/>
      <c r="ALZ885"/>
      <c r="AMA885"/>
      <c r="AMB885"/>
      <c r="AMC885"/>
      <c r="AMD885"/>
      <c r="AME885"/>
      <c r="AMF885"/>
      <c r="AMG885"/>
      <c r="AMH885"/>
      <c r="AMI885"/>
      <c r="AMJ885"/>
    </row>
    <row r="886" spans="1:1024" ht="31.5" x14ac:dyDescent="0.25">
      <c r="A886" s="252">
        <v>4</v>
      </c>
      <c r="B886" s="253" t="s">
        <v>52</v>
      </c>
      <c r="C886" s="253">
        <v>2</v>
      </c>
      <c r="D886" s="253" t="s">
        <v>52</v>
      </c>
      <c r="E886" s="253">
        <v>66</v>
      </c>
      <c r="F886" s="254">
        <v>83485</v>
      </c>
      <c r="G886" s="255" t="s">
        <v>167</v>
      </c>
      <c r="H886" s="256" t="s">
        <v>140</v>
      </c>
      <c r="I886" s="257">
        <v>8</v>
      </c>
      <c r="J886" s="258">
        <v>33.99</v>
      </c>
      <c r="K886" s="258">
        <v>9.34</v>
      </c>
      <c r="L886" s="259">
        <f t="shared" si="266"/>
        <v>43.33</v>
      </c>
      <c r="M886" s="259">
        <f t="shared" si="267"/>
        <v>346.64</v>
      </c>
      <c r="N886" s="260">
        <f t="shared" si="268"/>
        <v>0.2666</v>
      </c>
      <c r="O886" s="261">
        <f t="shared" si="269"/>
        <v>439.05422399999998</v>
      </c>
      <c r="P886" s="262">
        <f t="shared" si="270"/>
        <v>2.5474552179754773E-4</v>
      </c>
      <c r="Q886" s="242"/>
      <c r="R886" s="243"/>
      <c r="S886" s="263">
        <f t="shared" si="271"/>
        <v>0</v>
      </c>
      <c r="T886" s="263">
        <f t="shared" si="272"/>
        <v>0</v>
      </c>
      <c r="U886" s="83"/>
      <c r="V886" s="310" t="e">
        <f t="shared" si="273"/>
        <v>#DIV/0!</v>
      </c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  <c r="ML886"/>
      <c r="MM886"/>
      <c r="MN886"/>
      <c r="MO886"/>
      <c r="MP886"/>
      <c r="MQ886"/>
      <c r="MR886"/>
      <c r="MS886"/>
      <c r="MT886"/>
      <c r="MU886"/>
      <c r="MV886"/>
      <c r="MW886"/>
      <c r="MX886"/>
      <c r="MY886"/>
      <c r="MZ886"/>
      <c r="NA886"/>
      <c r="NB886"/>
      <c r="NC886"/>
      <c r="ND886"/>
      <c r="NE886"/>
      <c r="NF886"/>
      <c r="NG886"/>
      <c r="NH886"/>
      <c r="NI886"/>
      <c r="NJ886"/>
      <c r="NK886"/>
      <c r="NL886"/>
      <c r="NM886"/>
      <c r="NN886"/>
      <c r="NO886"/>
      <c r="NP886"/>
      <c r="NQ886"/>
      <c r="NR886"/>
      <c r="NS886"/>
      <c r="NT886"/>
      <c r="NU886"/>
      <c r="NV886"/>
      <c r="NW886"/>
      <c r="NX886"/>
      <c r="NY886"/>
      <c r="NZ886"/>
      <c r="OA886"/>
      <c r="OB886"/>
      <c r="OC886"/>
      <c r="OD886"/>
      <c r="OE886"/>
      <c r="OF886"/>
      <c r="OG886"/>
      <c r="OH886"/>
      <c r="OI886"/>
      <c r="OJ886"/>
      <c r="OK886"/>
      <c r="OL886"/>
      <c r="OM886"/>
      <c r="ON886"/>
      <c r="OO886"/>
      <c r="OP886"/>
      <c r="OQ886"/>
      <c r="OR886"/>
      <c r="OS886"/>
      <c r="OT886"/>
      <c r="OU886"/>
      <c r="OV886"/>
      <c r="OW886"/>
      <c r="OX886"/>
      <c r="OY886"/>
      <c r="OZ886"/>
      <c r="PA886"/>
      <c r="PB886"/>
      <c r="PC886"/>
      <c r="PD886"/>
      <c r="PE886"/>
      <c r="PF886"/>
      <c r="PG886"/>
      <c r="PH886"/>
      <c r="PI886"/>
      <c r="PJ886"/>
      <c r="PK886"/>
      <c r="PL886"/>
      <c r="PM886"/>
      <c r="PN886"/>
      <c r="PO886"/>
      <c r="PP886"/>
      <c r="PQ886"/>
      <c r="PR886"/>
      <c r="PS886"/>
      <c r="PT886"/>
      <c r="PU886"/>
      <c r="PV886"/>
      <c r="PW886"/>
      <c r="PX886"/>
      <c r="PY886"/>
      <c r="PZ886"/>
      <c r="QA886"/>
      <c r="QB886"/>
      <c r="QC886"/>
      <c r="QD886"/>
      <c r="QE886"/>
      <c r="QF886"/>
      <c r="QG886"/>
      <c r="QH886"/>
      <c r="QI886"/>
      <c r="QJ886"/>
      <c r="QK886"/>
      <c r="QL886"/>
      <c r="QM886"/>
      <c r="QN886"/>
      <c r="QO886"/>
      <c r="QP886"/>
      <c r="QQ886"/>
      <c r="QR886"/>
      <c r="QS886"/>
      <c r="QT886"/>
      <c r="QU886"/>
      <c r="QV886"/>
      <c r="QW886"/>
      <c r="QX886"/>
      <c r="QY886"/>
      <c r="QZ886"/>
      <c r="RA886"/>
      <c r="RB886"/>
      <c r="RC886"/>
      <c r="RD886"/>
      <c r="RE886"/>
      <c r="RF886"/>
      <c r="RG886"/>
      <c r="RH886"/>
      <c r="RI886"/>
      <c r="RJ886"/>
      <c r="RK886"/>
      <c r="RL886"/>
      <c r="RM886"/>
      <c r="RN886"/>
      <c r="RO886"/>
      <c r="RP886"/>
      <c r="RQ886"/>
      <c r="RR886"/>
      <c r="RS886"/>
      <c r="RT886"/>
      <c r="RU886"/>
      <c r="RV886"/>
      <c r="RW886"/>
      <c r="RX886"/>
      <c r="RY886"/>
      <c r="RZ886"/>
      <c r="SA886"/>
      <c r="SB886"/>
      <c r="SC886"/>
      <c r="SD886"/>
      <c r="SE886"/>
      <c r="SF886"/>
      <c r="SG886"/>
      <c r="SH886"/>
      <c r="SI886"/>
      <c r="SJ886"/>
      <c r="SK886"/>
      <c r="SL886"/>
      <c r="SM886"/>
      <c r="SN886"/>
      <c r="SO886"/>
      <c r="SP886"/>
      <c r="SQ886"/>
      <c r="SR886"/>
      <c r="SS886"/>
      <c r="ST886"/>
      <c r="SU886"/>
      <c r="SV886"/>
      <c r="SW886"/>
      <c r="SX886"/>
      <c r="SY886"/>
      <c r="SZ886"/>
      <c r="TA886"/>
      <c r="TB886"/>
      <c r="TC886"/>
      <c r="TD886"/>
      <c r="TE886"/>
      <c r="TF886"/>
      <c r="TG886"/>
      <c r="TH886"/>
      <c r="TI886"/>
      <c r="TJ886"/>
      <c r="TK886"/>
      <c r="TL886"/>
      <c r="TM886"/>
      <c r="TN886"/>
      <c r="TO886"/>
      <c r="TP886"/>
      <c r="TQ886"/>
      <c r="TR886"/>
      <c r="TS886"/>
      <c r="TT886"/>
      <c r="TU886"/>
      <c r="TV886"/>
      <c r="TW886"/>
      <c r="TX886"/>
      <c r="TY886"/>
      <c r="TZ886"/>
      <c r="UA886"/>
      <c r="UB886"/>
      <c r="UC886"/>
      <c r="UD886"/>
      <c r="UE886"/>
      <c r="UF886"/>
      <c r="UG886"/>
      <c r="UH886"/>
      <c r="UI886"/>
      <c r="UJ886"/>
      <c r="UK886"/>
      <c r="UL886"/>
      <c r="UM886"/>
      <c r="UN886"/>
      <c r="UO886"/>
      <c r="UP886"/>
      <c r="UQ886"/>
      <c r="UR886"/>
      <c r="US886"/>
      <c r="UT886"/>
      <c r="UU886"/>
      <c r="UV886"/>
      <c r="UW886"/>
      <c r="UX886"/>
      <c r="UY886"/>
      <c r="UZ886"/>
      <c r="VA886"/>
      <c r="VB886"/>
      <c r="VC886"/>
      <c r="VD886"/>
      <c r="VE886"/>
      <c r="VF886"/>
      <c r="VG886"/>
      <c r="VH886"/>
      <c r="VI886"/>
      <c r="VJ886"/>
      <c r="VK886"/>
      <c r="VL886"/>
      <c r="VM886"/>
      <c r="VN886"/>
      <c r="VO886"/>
      <c r="VP886"/>
      <c r="VQ886"/>
      <c r="VR886"/>
      <c r="VS886"/>
      <c r="VT886"/>
      <c r="VU886"/>
      <c r="VV886"/>
      <c r="VW886"/>
      <c r="VX886"/>
      <c r="VY886"/>
      <c r="VZ886"/>
      <c r="WA886"/>
      <c r="WB886"/>
      <c r="WC886"/>
      <c r="WD886"/>
      <c r="WE886"/>
      <c r="WF886"/>
      <c r="WG886"/>
      <c r="WH886"/>
      <c r="WI886"/>
      <c r="WJ886"/>
      <c r="WK886"/>
      <c r="WL886"/>
      <c r="WM886"/>
      <c r="WN886"/>
      <c r="WO886"/>
      <c r="WP886"/>
      <c r="WQ886"/>
      <c r="WR886"/>
      <c r="WS886"/>
      <c r="WT886"/>
      <c r="WU886"/>
      <c r="WV886"/>
      <c r="WW886"/>
      <c r="WX886"/>
      <c r="WY886"/>
      <c r="WZ886"/>
      <c r="XA886"/>
      <c r="XB886"/>
      <c r="XC886"/>
      <c r="XD886"/>
      <c r="XE886"/>
      <c r="XF886"/>
      <c r="XG886"/>
      <c r="XH886"/>
      <c r="XI886"/>
      <c r="XJ886"/>
      <c r="XK886"/>
      <c r="XL886"/>
      <c r="XM886"/>
      <c r="XN886"/>
      <c r="XO886"/>
      <c r="XP886"/>
      <c r="XQ886"/>
      <c r="XR886"/>
      <c r="XS886"/>
      <c r="XT886"/>
      <c r="XU886"/>
      <c r="XV886"/>
      <c r="XW886"/>
      <c r="XX886"/>
      <c r="XY886"/>
      <c r="XZ886"/>
      <c r="YA886"/>
      <c r="YB886"/>
      <c r="YC886"/>
      <c r="YD886"/>
      <c r="YE886"/>
      <c r="YF886"/>
      <c r="YG886"/>
      <c r="YH886"/>
      <c r="YI886"/>
      <c r="YJ886"/>
      <c r="YK886"/>
      <c r="YL886"/>
      <c r="YM886"/>
      <c r="YN886"/>
      <c r="YO886"/>
      <c r="YP886"/>
      <c r="YQ886"/>
      <c r="YR886"/>
      <c r="YS886"/>
      <c r="YT886"/>
      <c r="YU886"/>
      <c r="YV886"/>
      <c r="YW886"/>
      <c r="YX886"/>
      <c r="YY886"/>
      <c r="YZ886"/>
      <c r="ZA886"/>
      <c r="ZB886"/>
      <c r="ZC886"/>
      <c r="ZD886"/>
      <c r="ZE886"/>
      <c r="ZF886"/>
      <c r="ZG886"/>
      <c r="ZH886"/>
      <c r="ZI886"/>
      <c r="ZJ886"/>
      <c r="ZK886"/>
      <c r="ZL886"/>
      <c r="ZM886"/>
      <c r="ZN886"/>
      <c r="ZO886"/>
      <c r="ZP886"/>
      <c r="ZQ886"/>
      <c r="ZR886"/>
      <c r="ZS886"/>
      <c r="ZT886"/>
      <c r="ZU886"/>
      <c r="ZV886"/>
      <c r="ZW886"/>
      <c r="ZX886"/>
      <c r="ZY886"/>
      <c r="ZZ886"/>
      <c r="AAA886"/>
      <c r="AAB886"/>
      <c r="AAC886"/>
      <c r="AAD886"/>
      <c r="AAE886"/>
      <c r="AAF886"/>
      <c r="AAG886"/>
      <c r="AAH886"/>
      <c r="AAI886"/>
      <c r="AAJ886"/>
      <c r="AAK886"/>
      <c r="AAL886"/>
      <c r="AAM886"/>
      <c r="AAN886"/>
      <c r="AAO886"/>
      <c r="AAP886"/>
      <c r="AAQ886"/>
      <c r="AAR886"/>
      <c r="AAS886"/>
      <c r="AAT886"/>
      <c r="AAU886"/>
      <c r="AAV886"/>
      <c r="AAW886"/>
      <c r="AAX886"/>
      <c r="AAY886"/>
      <c r="AAZ886"/>
      <c r="ABA886"/>
      <c r="ABB886"/>
      <c r="ABC886"/>
      <c r="ABD886"/>
      <c r="ABE886"/>
      <c r="ABF886"/>
      <c r="ABG886"/>
      <c r="ABH886"/>
      <c r="ABI886"/>
      <c r="ABJ886"/>
      <c r="ABK886"/>
      <c r="ABL886"/>
      <c r="ABM886"/>
      <c r="ABN886"/>
      <c r="ABO886"/>
      <c r="ABP886"/>
      <c r="ABQ886"/>
      <c r="ABR886"/>
      <c r="ABS886"/>
      <c r="ABT886"/>
      <c r="ABU886"/>
      <c r="ABV886"/>
      <c r="ABW886"/>
      <c r="ABX886"/>
      <c r="ABY886"/>
      <c r="ABZ886"/>
      <c r="ACA886"/>
      <c r="ACB886"/>
      <c r="ACC886"/>
      <c r="ACD886"/>
      <c r="ACE886"/>
      <c r="ACF886"/>
      <c r="ACG886"/>
      <c r="ACH886"/>
      <c r="ACI886"/>
      <c r="ACJ886"/>
      <c r="ACK886"/>
      <c r="ACL886"/>
      <c r="ACM886"/>
      <c r="ACN886"/>
      <c r="ACO886"/>
      <c r="ACP886"/>
      <c r="ACQ886"/>
      <c r="ACR886"/>
      <c r="ACS886"/>
      <c r="ACT886"/>
      <c r="ACU886"/>
      <c r="ACV886"/>
      <c r="ACW886"/>
      <c r="ACX886"/>
      <c r="ACY886"/>
      <c r="ACZ886"/>
      <c r="ADA886"/>
      <c r="ADB886"/>
      <c r="ADC886"/>
      <c r="ADD886"/>
      <c r="ADE886"/>
      <c r="ADF886"/>
      <c r="ADG886"/>
      <c r="ADH886"/>
      <c r="ADI886"/>
      <c r="ADJ886"/>
      <c r="ADK886"/>
      <c r="ADL886"/>
      <c r="ADM886"/>
      <c r="ADN886"/>
      <c r="ADO886"/>
      <c r="ADP886"/>
      <c r="ADQ886"/>
      <c r="ADR886"/>
      <c r="ADS886"/>
      <c r="ADT886"/>
      <c r="ADU886"/>
      <c r="ADV886"/>
      <c r="ADW886"/>
      <c r="ADX886"/>
      <c r="ADY886"/>
      <c r="ADZ886"/>
      <c r="AEA886"/>
      <c r="AEB886"/>
      <c r="AEC886"/>
      <c r="AED886"/>
      <c r="AEE886"/>
      <c r="AEF886"/>
      <c r="AEG886"/>
      <c r="AEH886"/>
      <c r="AEI886"/>
      <c r="AEJ886"/>
      <c r="AEK886"/>
      <c r="AEL886"/>
      <c r="AEM886"/>
      <c r="AEN886"/>
      <c r="AEO886"/>
      <c r="AEP886"/>
      <c r="AEQ886"/>
      <c r="AER886"/>
      <c r="AES886"/>
      <c r="AET886"/>
      <c r="AEU886"/>
      <c r="AEV886"/>
      <c r="AEW886"/>
      <c r="AEX886"/>
      <c r="AEY886"/>
      <c r="AEZ886"/>
      <c r="AFA886"/>
      <c r="AFB886"/>
      <c r="AFC886"/>
      <c r="AFD886"/>
      <c r="AFE886"/>
      <c r="AFF886"/>
      <c r="AFG886"/>
      <c r="AFH886"/>
      <c r="AFI886"/>
      <c r="AFJ886"/>
      <c r="AFK886"/>
      <c r="AFL886"/>
      <c r="AFM886"/>
      <c r="AFN886"/>
      <c r="AFO886"/>
      <c r="AFP886"/>
      <c r="AFQ886"/>
      <c r="AFR886"/>
      <c r="AFS886"/>
      <c r="AFT886"/>
      <c r="AFU886"/>
      <c r="AFV886"/>
      <c r="AFW886"/>
      <c r="AFX886"/>
      <c r="AFY886"/>
      <c r="AFZ886"/>
      <c r="AGA886"/>
      <c r="AGB886"/>
      <c r="AGC886"/>
      <c r="AGD886"/>
      <c r="AGE886"/>
      <c r="AGF886"/>
      <c r="AGG886"/>
      <c r="AGH886"/>
      <c r="AGI886"/>
      <c r="AGJ886"/>
      <c r="AGK886"/>
      <c r="AGL886"/>
      <c r="AGM886"/>
      <c r="AGN886"/>
      <c r="AGO886"/>
      <c r="AGP886"/>
      <c r="AGQ886"/>
      <c r="AGR886"/>
      <c r="AGS886"/>
      <c r="AGT886"/>
      <c r="AGU886"/>
      <c r="AGV886"/>
      <c r="AGW886"/>
      <c r="AGX886"/>
      <c r="AGY886"/>
      <c r="AGZ886"/>
      <c r="AHA886"/>
      <c r="AHB886"/>
      <c r="AHC886"/>
      <c r="AHD886"/>
      <c r="AHE886"/>
      <c r="AHF886"/>
      <c r="AHG886"/>
      <c r="AHH886"/>
      <c r="AHI886"/>
      <c r="AHJ886"/>
      <c r="AHK886"/>
      <c r="AHL886"/>
      <c r="AHM886"/>
      <c r="AHN886"/>
      <c r="AHO886"/>
      <c r="AHP886"/>
      <c r="AHQ886"/>
      <c r="AHR886"/>
      <c r="AHS886"/>
      <c r="AHT886"/>
      <c r="AHU886"/>
      <c r="AHV886"/>
      <c r="AHW886"/>
      <c r="AHX886"/>
      <c r="AHY886"/>
      <c r="AHZ886"/>
      <c r="AIA886"/>
      <c r="AIB886"/>
      <c r="AIC886"/>
      <c r="AID886"/>
      <c r="AIE886"/>
      <c r="AIF886"/>
      <c r="AIG886"/>
      <c r="AIH886"/>
      <c r="AII886"/>
      <c r="AIJ886"/>
      <c r="AIK886"/>
      <c r="AIL886"/>
      <c r="AIM886"/>
      <c r="AIN886"/>
      <c r="AIO886"/>
      <c r="AIP886"/>
      <c r="AIQ886"/>
      <c r="AIR886"/>
      <c r="AIS886"/>
      <c r="AIT886"/>
      <c r="AIU886"/>
      <c r="AIV886"/>
      <c r="AIW886"/>
      <c r="AIX886"/>
      <c r="AIY886"/>
      <c r="AIZ886"/>
      <c r="AJA886"/>
      <c r="AJB886"/>
      <c r="AJC886"/>
      <c r="AJD886"/>
      <c r="AJE886"/>
      <c r="AJF886"/>
      <c r="AJG886"/>
      <c r="AJH886"/>
      <c r="AJI886"/>
      <c r="AJJ886"/>
      <c r="AJK886"/>
      <c r="AJL886"/>
      <c r="AJM886"/>
      <c r="AJN886"/>
      <c r="AJO886"/>
      <c r="AJP886"/>
      <c r="AJQ886"/>
      <c r="AJR886"/>
      <c r="AJS886"/>
      <c r="AJT886"/>
      <c r="AJU886"/>
      <c r="AJV886"/>
      <c r="AJW886"/>
      <c r="AJX886"/>
      <c r="AJY886"/>
      <c r="AJZ886"/>
      <c r="AKA886"/>
      <c r="AKB886"/>
      <c r="AKC886"/>
      <c r="AKD886"/>
      <c r="AKE886"/>
      <c r="AKF886"/>
      <c r="AKG886"/>
      <c r="AKH886"/>
      <c r="AKI886"/>
      <c r="AKJ886"/>
      <c r="AKK886"/>
      <c r="AKL886"/>
      <c r="AKM886"/>
      <c r="AKN886"/>
      <c r="AKO886"/>
      <c r="AKP886"/>
      <c r="AKQ886"/>
      <c r="AKR886"/>
      <c r="AKS886"/>
      <c r="AKT886"/>
      <c r="AKU886"/>
      <c r="AKV886"/>
      <c r="AKW886"/>
      <c r="AKX886"/>
      <c r="AKY886"/>
      <c r="AKZ886"/>
      <c r="ALA886"/>
      <c r="ALB886"/>
      <c r="ALC886"/>
      <c r="ALD886"/>
      <c r="ALE886"/>
      <c r="ALF886"/>
      <c r="ALG886"/>
      <c r="ALH886"/>
      <c r="ALI886"/>
      <c r="ALJ886"/>
      <c r="ALK886"/>
      <c r="ALL886"/>
      <c r="ALM886"/>
      <c r="ALN886"/>
      <c r="ALO886"/>
      <c r="ALP886"/>
      <c r="ALQ886"/>
      <c r="ALR886"/>
      <c r="ALS886"/>
      <c r="ALT886"/>
      <c r="ALU886"/>
      <c r="ALV886"/>
      <c r="ALW886"/>
      <c r="ALX886"/>
      <c r="ALY886"/>
      <c r="ALZ886"/>
      <c r="AMA886"/>
      <c r="AMB886"/>
      <c r="AMC886"/>
      <c r="AMD886"/>
      <c r="AME886"/>
      <c r="AMF886"/>
      <c r="AMG886"/>
      <c r="AMH886"/>
      <c r="AMI886"/>
      <c r="AMJ886"/>
    </row>
    <row r="887" spans="1:1024" ht="31.5" x14ac:dyDescent="0.25">
      <c r="A887" s="252">
        <v>4</v>
      </c>
      <c r="B887" s="253" t="s">
        <v>52</v>
      </c>
      <c r="C887" s="253">
        <v>2</v>
      </c>
      <c r="D887" s="253" t="s">
        <v>52</v>
      </c>
      <c r="E887" s="253">
        <v>67</v>
      </c>
      <c r="F887" s="254">
        <v>91953</v>
      </c>
      <c r="G887" s="255" t="s">
        <v>282</v>
      </c>
      <c r="H887" s="256" t="s">
        <v>140</v>
      </c>
      <c r="I887" s="257">
        <v>3</v>
      </c>
      <c r="J887" s="258">
        <v>11.17</v>
      </c>
      <c r="K887" s="258">
        <v>7</v>
      </c>
      <c r="L887" s="259">
        <f t="shared" si="266"/>
        <v>18.170000000000002</v>
      </c>
      <c r="M887" s="259">
        <f t="shared" si="267"/>
        <v>54.510000000000005</v>
      </c>
      <c r="N887" s="260">
        <f t="shared" si="268"/>
        <v>0.2666</v>
      </c>
      <c r="O887" s="261">
        <f t="shared" si="269"/>
        <v>69.042366000000001</v>
      </c>
      <c r="P887" s="262">
        <f t="shared" si="270"/>
        <v>4.0059365316132952E-5</v>
      </c>
      <c r="Q887" s="242"/>
      <c r="R887" s="243"/>
      <c r="S887" s="263">
        <f t="shared" si="271"/>
        <v>0</v>
      </c>
      <c r="T887" s="263">
        <f t="shared" si="272"/>
        <v>0</v>
      </c>
      <c r="U887" s="83"/>
      <c r="V887" s="310" t="e">
        <f t="shared" si="273"/>
        <v>#DIV/0!</v>
      </c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  <c r="ML887"/>
      <c r="MM887"/>
      <c r="MN887"/>
      <c r="MO887"/>
      <c r="MP887"/>
      <c r="MQ887"/>
      <c r="MR887"/>
      <c r="MS887"/>
      <c r="MT887"/>
      <c r="MU887"/>
      <c r="MV887"/>
      <c r="MW887"/>
      <c r="MX887"/>
      <c r="MY887"/>
      <c r="MZ887"/>
      <c r="NA887"/>
      <c r="NB887"/>
      <c r="NC887"/>
      <c r="ND887"/>
      <c r="NE887"/>
      <c r="NF887"/>
      <c r="NG887"/>
      <c r="NH887"/>
      <c r="NI887"/>
      <c r="NJ887"/>
      <c r="NK887"/>
      <c r="NL887"/>
      <c r="NM887"/>
      <c r="NN887"/>
      <c r="NO887"/>
      <c r="NP887"/>
      <c r="NQ887"/>
      <c r="NR887"/>
      <c r="NS887"/>
      <c r="NT887"/>
      <c r="NU887"/>
      <c r="NV887"/>
      <c r="NW887"/>
      <c r="NX887"/>
      <c r="NY887"/>
      <c r="NZ887"/>
      <c r="OA887"/>
      <c r="OB887"/>
      <c r="OC887"/>
      <c r="OD887"/>
      <c r="OE887"/>
      <c r="OF887"/>
      <c r="OG887"/>
      <c r="OH887"/>
      <c r="OI887"/>
      <c r="OJ887"/>
      <c r="OK887"/>
      <c r="OL887"/>
      <c r="OM887"/>
      <c r="ON887"/>
      <c r="OO887"/>
      <c r="OP887"/>
      <c r="OQ887"/>
      <c r="OR887"/>
      <c r="OS887"/>
      <c r="OT887"/>
      <c r="OU887"/>
      <c r="OV887"/>
      <c r="OW887"/>
      <c r="OX887"/>
      <c r="OY887"/>
      <c r="OZ887"/>
      <c r="PA887"/>
      <c r="PB887"/>
      <c r="PC887"/>
      <c r="PD887"/>
      <c r="PE887"/>
      <c r="PF887"/>
      <c r="PG887"/>
      <c r="PH887"/>
      <c r="PI887"/>
      <c r="PJ887"/>
      <c r="PK887"/>
      <c r="PL887"/>
      <c r="PM887"/>
      <c r="PN887"/>
      <c r="PO887"/>
      <c r="PP887"/>
      <c r="PQ887"/>
      <c r="PR887"/>
      <c r="PS887"/>
      <c r="PT887"/>
      <c r="PU887"/>
      <c r="PV887"/>
      <c r="PW887"/>
      <c r="PX887"/>
      <c r="PY887"/>
      <c r="PZ887"/>
      <c r="QA887"/>
      <c r="QB887"/>
      <c r="QC887"/>
      <c r="QD887"/>
      <c r="QE887"/>
      <c r="QF887"/>
      <c r="QG887"/>
      <c r="QH887"/>
      <c r="QI887"/>
      <c r="QJ887"/>
      <c r="QK887"/>
      <c r="QL887"/>
      <c r="QM887"/>
      <c r="QN887"/>
      <c r="QO887"/>
      <c r="QP887"/>
      <c r="QQ887"/>
      <c r="QR887"/>
      <c r="QS887"/>
      <c r="QT887"/>
      <c r="QU887"/>
      <c r="QV887"/>
      <c r="QW887"/>
      <c r="QX887"/>
      <c r="QY887"/>
      <c r="QZ887"/>
      <c r="RA887"/>
      <c r="RB887"/>
      <c r="RC887"/>
      <c r="RD887"/>
      <c r="RE887"/>
      <c r="RF887"/>
      <c r="RG887"/>
      <c r="RH887"/>
      <c r="RI887"/>
      <c r="RJ887"/>
      <c r="RK887"/>
      <c r="RL887"/>
      <c r="RM887"/>
      <c r="RN887"/>
      <c r="RO887"/>
      <c r="RP887"/>
      <c r="RQ887"/>
      <c r="RR887"/>
      <c r="RS887"/>
      <c r="RT887"/>
      <c r="RU887"/>
      <c r="RV887"/>
      <c r="RW887"/>
      <c r="RX887"/>
      <c r="RY887"/>
      <c r="RZ887"/>
      <c r="SA887"/>
      <c r="SB887"/>
      <c r="SC887"/>
      <c r="SD887"/>
      <c r="SE887"/>
      <c r="SF887"/>
      <c r="SG887"/>
      <c r="SH887"/>
      <c r="SI887"/>
      <c r="SJ887"/>
      <c r="SK887"/>
      <c r="SL887"/>
      <c r="SM887"/>
      <c r="SN887"/>
      <c r="SO887"/>
      <c r="SP887"/>
      <c r="SQ887"/>
      <c r="SR887"/>
      <c r="SS887"/>
      <c r="ST887"/>
      <c r="SU887"/>
      <c r="SV887"/>
      <c r="SW887"/>
      <c r="SX887"/>
      <c r="SY887"/>
      <c r="SZ887"/>
      <c r="TA887"/>
      <c r="TB887"/>
      <c r="TC887"/>
      <c r="TD887"/>
      <c r="TE887"/>
      <c r="TF887"/>
      <c r="TG887"/>
      <c r="TH887"/>
      <c r="TI887"/>
      <c r="TJ887"/>
      <c r="TK887"/>
      <c r="TL887"/>
      <c r="TM887"/>
      <c r="TN887"/>
      <c r="TO887"/>
      <c r="TP887"/>
      <c r="TQ887"/>
      <c r="TR887"/>
      <c r="TS887"/>
      <c r="TT887"/>
      <c r="TU887"/>
      <c r="TV887"/>
      <c r="TW887"/>
      <c r="TX887"/>
      <c r="TY887"/>
      <c r="TZ887"/>
      <c r="UA887"/>
      <c r="UB887"/>
      <c r="UC887"/>
      <c r="UD887"/>
      <c r="UE887"/>
      <c r="UF887"/>
      <c r="UG887"/>
      <c r="UH887"/>
      <c r="UI887"/>
      <c r="UJ887"/>
      <c r="UK887"/>
      <c r="UL887"/>
      <c r="UM887"/>
      <c r="UN887"/>
      <c r="UO887"/>
      <c r="UP887"/>
      <c r="UQ887"/>
      <c r="UR887"/>
      <c r="US887"/>
      <c r="UT887"/>
      <c r="UU887"/>
      <c r="UV887"/>
      <c r="UW887"/>
      <c r="UX887"/>
      <c r="UY887"/>
      <c r="UZ887"/>
      <c r="VA887"/>
      <c r="VB887"/>
      <c r="VC887"/>
      <c r="VD887"/>
      <c r="VE887"/>
      <c r="VF887"/>
      <c r="VG887"/>
      <c r="VH887"/>
      <c r="VI887"/>
      <c r="VJ887"/>
      <c r="VK887"/>
      <c r="VL887"/>
      <c r="VM887"/>
      <c r="VN887"/>
      <c r="VO887"/>
      <c r="VP887"/>
      <c r="VQ887"/>
      <c r="VR887"/>
      <c r="VS887"/>
      <c r="VT887"/>
      <c r="VU887"/>
      <c r="VV887"/>
      <c r="VW887"/>
      <c r="VX887"/>
      <c r="VY887"/>
      <c r="VZ887"/>
      <c r="WA887"/>
      <c r="WB887"/>
      <c r="WC887"/>
      <c r="WD887"/>
      <c r="WE887"/>
      <c r="WF887"/>
      <c r="WG887"/>
      <c r="WH887"/>
      <c r="WI887"/>
      <c r="WJ887"/>
      <c r="WK887"/>
      <c r="WL887"/>
      <c r="WM887"/>
      <c r="WN887"/>
      <c r="WO887"/>
      <c r="WP887"/>
      <c r="WQ887"/>
      <c r="WR887"/>
      <c r="WS887"/>
      <c r="WT887"/>
      <c r="WU887"/>
      <c r="WV887"/>
      <c r="WW887"/>
      <c r="WX887"/>
      <c r="WY887"/>
      <c r="WZ887"/>
      <c r="XA887"/>
      <c r="XB887"/>
      <c r="XC887"/>
      <c r="XD887"/>
      <c r="XE887"/>
      <c r="XF887"/>
      <c r="XG887"/>
      <c r="XH887"/>
      <c r="XI887"/>
      <c r="XJ887"/>
      <c r="XK887"/>
      <c r="XL887"/>
      <c r="XM887"/>
      <c r="XN887"/>
      <c r="XO887"/>
      <c r="XP887"/>
      <c r="XQ887"/>
      <c r="XR887"/>
      <c r="XS887"/>
      <c r="XT887"/>
      <c r="XU887"/>
      <c r="XV887"/>
      <c r="XW887"/>
      <c r="XX887"/>
      <c r="XY887"/>
      <c r="XZ887"/>
      <c r="YA887"/>
      <c r="YB887"/>
      <c r="YC887"/>
      <c r="YD887"/>
      <c r="YE887"/>
      <c r="YF887"/>
      <c r="YG887"/>
      <c r="YH887"/>
      <c r="YI887"/>
      <c r="YJ887"/>
      <c r="YK887"/>
      <c r="YL887"/>
      <c r="YM887"/>
      <c r="YN887"/>
      <c r="YO887"/>
      <c r="YP887"/>
      <c r="YQ887"/>
      <c r="YR887"/>
      <c r="YS887"/>
      <c r="YT887"/>
      <c r="YU887"/>
      <c r="YV887"/>
      <c r="YW887"/>
      <c r="YX887"/>
      <c r="YY887"/>
      <c r="YZ887"/>
      <c r="ZA887"/>
      <c r="ZB887"/>
      <c r="ZC887"/>
      <c r="ZD887"/>
      <c r="ZE887"/>
      <c r="ZF887"/>
      <c r="ZG887"/>
      <c r="ZH887"/>
      <c r="ZI887"/>
      <c r="ZJ887"/>
      <c r="ZK887"/>
      <c r="ZL887"/>
      <c r="ZM887"/>
      <c r="ZN887"/>
      <c r="ZO887"/>
      <c r="ZP887"/>
      <c r="ZQ887"/>
      <c r="ZR887"/>
      <c r="ZS887"/>
      <c r="ZT887"/>
      <c r="ZU887"/>
      <c r="ZV887"/>
      <c r="ZW887"/>
      <c r="ZX887"/>
      <c r="ZY887"/>
      <c r="ZZ887"/>
      <c r="AAA887"/>
      <c r="AAB887"/>
      <c r="AAC887"/>
      <c r="AAD887"/>
      <c r="AAE887"/>
      <c r="AAF887"/>
      <c r="AAG887"/>
      <c r="AAH887"/>
      <c r="AAI887"/>
      <c r="AAJ887"/>
      <c r="AAK887"/>
      <c r="AAL887"/>
      <c r="AAM887"/>
      <c r="AAN887"/>
      <c r="AAO887"/>
      <c r="AAP887"/>
      <c r="AAQ887"/>
      <c r="AAR887"/>
      <c r="AAS887"/>
      <c r="AAT887"/>
      <c r="AAU887"/>
      <c r="AAV887"/>
      <c r="AAW887"/>
      <c r="AAX887"/>
      <c r="AAY887"/>
      <c r="AAZ887"/>
      <c r="ABA887"/>
      <c r="ABB887"/>
      <c r="ABC887"/>
      <c r="ABD887"/>
      <c r="ABE887"/>
      <c r="ABF887"/>
      <c r="ABG887"/>
      <c r="ABH887"/>
      <c r="ABI887"/>
      <c r="ABJ887"/>
      <c r="ABK887"/>
      <c r="ABL887"/>
      <c r="ABM887"/>
      <c r="ABN887"/>
      <c r="ABO887"/>
      <c r="ABP887"/>
      <c r="ABQ887"/>
      <c r="ABR887"/>
      <c r="ABS887"/>
      <c r="ABT887"/>
      <c r="ABU887"/>
      <c r="ABV887"/>
      <c r="ABW887"/>
      <c r="ABX887"/>
      <c r="ABY887"/>
      <c r="ABZ887"/>
      <c r="ACA887"/>
      <c r="ACB887"/>
      <c r="ACC887"/>
      <c r="ACD887"/>
      <c r="ACE887"/>
      <c r="ACF887"/>
      <c r="ACG887"/>
      <c r="ACH887"/>
      <c r="ACI887"/>
      <c r="ACJ887"/>
      <c r="ACK887"/>
      <c r="ACL887"/>
      <c r="ACM887"/>
      <c r="ACN887"/>
      <c r="ACO887"/>
      <c r="ACP887"/>
      <c r="ACQ887"/>
      <c r="ACR887"/>
      <c r="ACS887"/>
      <c r="ACT887"/>
      <c r="ACU887"/>
      <c r="ACV887"/>
      <c r="ACW887"/>
      <c r="ACX887"/>
      <c r="ACY887"/>
      <c r="ACZ887"/>
      <c r="ADA887"/>
      <c r="ADB887"/>
      <c r="ADC887"/>
      <c r="ADD887"/>
      <c r="ADE887"/>
      <c r="ADF887"/>
      <c r="ADG887"/>
      <c r="ADH887"/>
      <c r="ADI887"/>
      <c r="ADJ887"/>
      <c r="ADK887"/>
      <c r="ADL887"/>
      <c r="ADM887"/>
      <c r="ADN887"/>
      <c r="ADO887"/>
      <c r="ADP887"/>
      <c r="ADQ887"/>
      <c r="ADR887"/>
      <c r="ADS887"/>
      <c r="ADT887"/>
      <c r="ADU887"/>
      <c r="ADV887"/>
      <c r="ADW887"/>
      <c r="ADX887"/>
      <c r="ADY887"/>
      <c r="ADZ887"/>
      <c r="AEA887"/>
      <c r="AEB887"/>
      <c r="AEC887"/>
      <c r="AED887"/>
      <c r="AEE887"/>
      <c r="AEF887"/>
      <c r="AEG887"/>
      <c r="AEH887"/>
      <c r="AEI887"/>
      <c r="AEJ887"/>
      <c r="AEK887"/>
      <c r="AEL887"/>
      <c r="AEM887"/>
      <c r="AEN887"/>
      <c r="AEO887"/>
      <c r="AEP887"/>
      <c r="AEQ887"/>
      <c r="AER887"/>
      <c r="AES887"/>
      <c r="AET887"/>
      <c r="AEU887"/>
      <c r="AEV887"/>
      <c r="AEW887"/>
      <c r="AEX887"/>
      <c r="AEY887"/>
      <c r="AEZ887"/>
      <c r="AFA887"/>
      <c r="AFB887"/>
      <c r="AFC887"/>
      <c r="AFD887"/>
      <c r="AFE887"/>
      <c r="AFF887"/>
      <c r="AFG887"/>
      <c r="AFH887"/>
      <c r="AFI887"/>
      <c r="AFJ887"/>
      <c r="AFK887"/>
      <c r="AFL887"/>
      <c r="AFM887"/>
      <c r="AFN887"/>
      <c r="AFO887"/>
      <c r="AFP887"/>
      <c r="AFQ887"/>
      <c r="AFR887"/>
      <c r="AFS887"/>
      <c r="AFT887"/>
      <c r="AFU887"/>
      <c r="AFV887"/>
      <c r="AFW887"/>
      <c r="AFX887"/>
      <c r="AFY887"/>
      <c r="AFZ887"/>
      <c r="AGA887"/>
      <c r="AGB887"/>
      <c r="AGC887"/>
      <c r="AGD887"/>
      <c r="AGE887"/>
      <c r="AGF887"/>
      <c r="AGG887"/>
      <c r="AGH887"/>
      <c r="AGI887"/>
      <c r="AGJ887"/>
      <c r="AGK887"/>
      <c r="AGL887"/>
      <c r="AGM887"/>
      <c r="AGN887"/>
      <c r="AGO887"/>
      <c r="AGP887"/>
      <c r="AGQ887"/>
      <c r="AGR887"/>
      <c r="AGS887"/>
      <c r="AGT887"/>
      <c r="AGU887"/>
      <c r="AGV887"/>
      <c r="AGW887"/>
      <c r="AGX887"/>
      <c r="AGY887"/>
      <c r="AGZ887"/>
      <c r="AHA887"/>
      <c r="AHB887"/>
      <c r="AHC887"/>
      <c r="AHD887"/>
      <c r="AHE887"/>
      <c r="AHF887"/>
      <c r="AHG887"/>
      <c r="AHH887"/>
      <c r="AHI887"/>
      <c r="AHJ887"/>
      <c r="AHK887"/>
      <c r="AHL887"/>
      <c r="AHM887"/>
      <c r="AHN887"/>
      <c r="AHO887"/>
      <c r="AHP887"/>
      <c r="AHQ887"/>
      <c r="AHR887"/>
      <c r="AHS887"/>
      <c r="AHT887"/>
      <c r="AHU887"/>
      <c r="AHV887"/>
      <c r="AHW887"/>
      <c r="AHX887"/>
      <c r="AHY887"/>
      <c r="AHZ887"/>
      <c r="AIA887"/>
      <c r="AIB887"/>
      <c r="AIC887"/>
      <c r="AID887"/>
      <c r="AIE887"/>
      <c r="AIF887"/>
      <c r="AIG887"/>
      <c r="AIH887"/>
      <c r="AII887"/>
      <c r="AIJ887"/>
      <c r="AIK887"/>
      <c r="AIL887"/>
      <c r="AIM887"/>
      <c r="AIN887"/>
      <c r="AIO887"/>
      <c r="AIP887"/>
      <c r="AIQ887"/>
      <c r="AIR887"/>
      <c r="AIS887"/>
      <c r="AIT887"/>
      <c r="AIU887"/>
      <c r="AIV887"/>
      <c r="AIW887"/>
      <c r="AIX887"/>
      <c r="AIY887"/>
      <c r="AIZ887"/>
      <c r="AJA887"/>
      <c r="AJB887"/>
      <c r="AJC887"/>
      <c r="AJD887"/>
      <c r="AJE887"/>
      <c r="AJF887"/>
      <c r="AJG887"/>
      <c r="AJH887"/>
      <c r="AJI887"/>
      <c r="AJJ887"/>
      <c r="AJK887"/>
      <c r="AJL887"/>
      <c r="AJM887"/>
      <c r="AJN887"/>
      <c r="AJO887"/>
      <c r="AJP887"/>
      <c r="AJQ887"/>
      <c r="AJR887"/>
      <c r="AJS887"/>
      <c r="AJT887"/>
      <c r="AJU887"/>
      <c r="AJV887"/>
      <c r="AJW887"/>
      <c r="AJX887"/>
      <c r="AJY887"/>
      <c r="AJZ887"/>
      <c r="AKA887"/>
      <c r="AKB887"/>
      <c r="AKC887"/>
      <c r="AKD887"/>
      <c r="AKE887"/>
      <c r="AKF887"/>
      <c r="AKG887"/>
      <c r="AKH887"/>
      <c r="AKI887"/>
      <c r="AKJ887"/>
      <c r="AKK887"/>
      <c r="AKL887"/>
      <c r="AKM887"/>
      <c r="AKN887"/>
      <c r="AKO887"/>
      <c r="AKP887"/>
      <c r="AKQ887"/>
      <c r="AKR887"/>
      <c r="AKS887"/>
      <c r="AKT887"/>
      <c r="AKU887"/>
      <c r="AKV887"/>
      <c r="AKW887"/>
      <c r="AKX887"/>
      <c r="AKY887"/>
      <c r="AKZ887"/>
      <c r="ALA887"/>
      <c r="ALB887"/>
      <c r="ALC887"/>
      <c r="ALD887"/>
      <c r="ALE887"/>
      <c r="ALF887"/>
      <c r="ALG887"/>
      <c r="ALH887"/>
      <c r="ALI887"/>
      <c r="ALJ887"/>
      <c r="ALK887"/>
      <c r="ALL887"/>
      <c r="ALM887"/>
      <c r="ALN887"/>
      <c r="ALO887"/>
      <c r="ALP887"/>
      <c r="ALQ887"/>
      <c r="ALR887"/>
      <c r="ALS887"/>
      <c r="ALT887"/>
      <c r="ALU887"/>
      <c r="ALV887"/>
      <c r="ALW887"/>
      <c r="ALX887"/>
      <c r="ALY887"/>
      <c r="ALZ887"/>
      <c r="AMA887"/>
      <c r="AMB887"/>
      <c r="AMC887"/>
      <c r="AMD887"/>
      <c r="AME887"/>
      <c r="AMF887"/>
      <c r="AMG887"/>
      <c r="AMH887"/>
      <c r="AMI887"/>
      <c r="AMJ887"/>
    </row>
    <row r="888" spans="1:1024" ht="31.5" x14ac:dyDescent="0.25">
      <c r="A888" s="252">
        <v>4</v>
      </c>
      <c r="B888" s="253" t="s">
        <v>52</v>
      </c>
      <c r="C888" s="253">
        <v>2</v>
      </c>
      <c r="D888" s="253" t="s">
        <v>52</v>
      </c>
      <c r="E888" s="253">
        <v>68</v>
      </c>
      <c r="F888" s="254" t="s">
        <v>138</v>
      </c>
      <c r="G888" s="255" t="s">
        <v>283</v>
      </c>
      <c r="H888" s="256" t="s">
        <v>140</v>
      </c>
      <c r="I888" s="257">
        <v>2</v>
      </c>
      <c r="J888" s="258">
        <v>3.31</v>
      </c>
      <c r="K888" s="258">
        <v>1.272</v>
      </c>
      <c r="L888" s="259">
        <f t="shared" si="266"/>
        <v>4.5819999999999999</v>
      </c>
      <c r="M888" s="259">
        <f t="shared" si="267"/>
        <v>9.1639999999999997</v>
      </c>
      <c r="N888" s="260">
        <f t="shared" si="268"/>
        <v>0.2666</v>
      </c>
      <c r="O888" s="261">
        <f t="shared" si="269"/>
        <v>11.6071224</v>
      </c>
      <c r="P888" s="262">
        <f t="shared" si="270"/>
        <v>6.73461793720496E-6</v>
      </c>
      <c r="Q888" s="242"/>
      <c r="R888" s="243"/>
      <c r="S888" s="263">
        <f t="shared" si="271"/>
        <v>0</v>
      </c>
      <c r="T888" s="263">
        <f t="shared" si="272"/>
        <v>0</v>
      </c>
      <c r="U888" s="83"/>
      <c r="V888" s="310" t="e">
        <f t="shared" si="273"/>
        <v>#DIV/0!</v>
      </c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  <c r="ML888"/>
      <c r="MM888"/>
      <c r="MN888"/>
      <c r="MO888"/>
      <c r="MP888"/>
      <c r="MQ888"/>
      <c r="MR888"/>
      <c r="MS888"/>
      <c r="MT888"/>
      <c r="MU888"/>
      <c r="MV888"/>
      <c r="MW888"/>
      <c r="MX888"/>
      <c r="MY888"/>
      <c r="MZ888"/>
      <c r="NA888"/>
      <c r="NB888"/>
      <c r="NC888"/>
      <c r="ND888"/>
      <c r="NE888"/>
      <c r="NF888"/>
      <c r="NG888"/>
      <c r="NH888"/>
      <c r="NI888"/>
      <c r="NJ888"/>
      <c r="NK888"/>
      <c r="NL888"/>
      <c r="NM888"/>
      <c r="NN888"/>
      <c r="NO888"/>
      <c r="NP888"/>
      <c r="NQ888"/>
      <c r="NR888"/>
      <c r="NS888"/>
      <c r="NT888"/>
      <c r="NU888"/>
      <c r="NV888"/>
      <c r="NW888"/>
      <c r="NX888"/>
      <c r="NY888"/>
      <c r="NZ888"/>
      <c r="OA888"/>
      <c r="OB888"/>
      <c r="OC888"/>
      <c r="OD888"/>
      <c r="OE888"/>
      <c r="OF888"/>
      <c r="OG888"/>
      <c r="OH888"/>
      <c r="OI888"/>
      <c r="OJ888"/>
      <c r="OK888"/>
      <c r="OL888"/>
      <c r="OM888"/>
      <c r="ON888"/>
      <c r="OO888"/>
      <c r="OP888"/>
      <c r="OQ888"/>
      <c r="OR888"/>
      <c r="OS888"/>
      <c r="OT888"/>
      <c r="OU888"/>
      <c r="OV888"/>
      <c r="OW888"/>
      <c r="OX888"/>
      <c r="OY888"/>
      <c r="OZ888"/>
      <c r="PA888"/>
      <c r="PB888"/>
      <c r="PC888"/>
      <c r="PD888"/>
      <c r="PE888"/>
      <c r="PF888"/>
      <c r="PG888"/>
      <c r="PH888"/>
      <c r="PI888"/>
      <c r="PJ888"/>
      <c r="PK888"/>
      <c r="PL888"/>
      <c r="PM888"/>
      <c r="PN888"/>
      <c r="PO888"/>
      <c r="PP888"/>
      <c r="PQ888"/>
      <c r="PR888"/>
      <c r="PS888"/>
      <c r="PT888"/>
      <c r="PU888"/>
      <c r="PV888"/>
      <c r="PW888"/>
      <c r="PX888"/>
      <c r="PY888"/>
      <c r="PZ888"/>
      <c r="QA888"/>
      <c r="QB888"/>
      <c r="QC888"/>
      <c r="QD888"/>
      <c r="QE888"/>
      <c r="QF888"/>
      <c r="QG888"/>
      <c r="QH888"/>
      <c r="QI888"/>
      <c r="QJ888"/>
      <c r="QK888"/>
      <c r="QL888"/>
      <c r="QM888"/>
      <c r="QN888"/>
      <c r="QO888"/>
      <c r="QP888"/>
      <c r="QQ888"/>
      <c r="QR888"/>
      <c r="QS888"/>
      <c r="QT888"/>
      <c r="QU888"/>
      <c r="QV888"/>
      <c r="QW888"/>
      <c r="QX888"/>
      <c r="QY888"/>
      <c r="QZ888"/>
      <c r="RA888"/>
      <c r="RB888"/>
      <c r="RC888"/>
      <c r="RD888"/>
      <c r="RE888"/>
      <c r="RF888"/>
      <c r="RG888"/>
      <c r="RH888"/>
      <c r="RI888"/>
      <c r="RJ888"/>
      <c r="RK888"/>
      <c r="RL888"/>
      <c r="RM888"/>
      <c r="RN888"/>
      <c r="RO888"/>
      <c r="RP888"/>
      <c r="RQ888"/>
      <c r="RR888"/>
      <c r="RS888"/>
      <c r="RT888"/>
      <c r="RU888"/>
      <c r="RV888"/>
      <c r="RW888"/>
      <c r="RX888"/>
      <c r="RY888"/>
      <c r="RZ888"/>
      <c r="SA888"/>
      <c r="SB888"/>
      <c r="SC888"/>
      <c r="SD888"/>
      <c r="SE888"/>
      <c r="SF888"/>
      <c r="SG888"/>
      <c r="SH888"/>
      <c r="SI888"/>
      <c r="SJ888"/>
      <c r="SK888"/>
      <c r="SL888"/>
      <c r="SM888"/>
      <c r="SN888"/>
      <c r="SO888"/>
      <c r="SP888"/>
      <c r="SQ888"/>
      <c r="SR888"/>
      <c r="SS888"/>
      <c r="ST888"/>
      <c r="SU888"/>
      <c r="SV888"/>
      <c r="SW888"/>
      <c r="SX888"/>
      <c r="SY888"/>
      <c r="SZ888"/>
      <c r="TA888"/>
      <c r="TB888"/>
      <c r="TC888"/>
      <c r="TD888"/>
      <c r="TE888"/>
      <c r="TF888"/>
      <c r="TG888"/>
      <c r="TH888"/>
      <c r="TI888"/>
      <c r="TJ888"/>
      <c r="TK888"/>
      <c r="TL888"/>
      <c r="TM888"/>
      <c r="TN888"/>
      <c r="TO888"/>
      <c r="TP888"/>
      <c r="TQ888"/>
      <c r="TR888"/>
      <c r="TS888"/>
      <c r="TT888"/>
      <c r="TU888"/>
      <c r="TV888"/>
      <c r="TW888"/>
      <c r="TX888"/>
      <c r="TY888"/>
      <c r="TZ888"/>
      <c r="UA888"/>
      <c r="UB888"/>
      <c r="UC888"/>
      <c r="UD888"/>
      <c r="UE888"/>
      <c r="UF888"/>
      <c r="UG888"/>
      <c r="UH888"/>
      <c r="UI888"/>
      <c r="UJ888"/>
      <c r="UK888"/>
      <c r="UL888"/>
      <c r="UM888"/>
      <c r="UN888"/>
      <c r="UO888"/>
      <c r="UP888"/>
      <c r="UQ888"/>
      <c r="UR888"/>
      <c r="US888"/>
      <c r="UT888"/>
      <c r="UU888"/>
      <c r="UV888"/>
      <c r="UW888"/>
      <c r="UX888"/>
      <c r="UY888"/>
      <c r="UZ888"/>
      <c r="VA888"/>
      <c r="VB888"/>
      <c r="VC888"/>
      <c r="VD888"/>
      <c r="VE888"/>
      <c r="VF888"/>
      <c r="VG888"/>
      <c r="VH888"/>
      <c r="VI888"/>
      <c r="VJ888"/>
      <c r="VK888"/>
      <c r="VL888"/>
      <c r="VM888"/>
      <c r="VN888"/>
      <c r="VO888"/>
      <c r="VP888"/>
      <c r="VQ888"/>
      <c r="VR888"/>
      <c r="VS888"/>
      <c r="VT888"/>
      <c r="VU888"/>
      <c r="VV888"/>
      <c r="VW888"/>
      <c r="VX888"/>
      <c r="VY888"/>
      <c r="VZ888"/>
      <c r="WA888"/>
      <c r="WB888"/>
      <c r="WC888"/>
      <c r="WD888"/>
      <c r="WE888"/>
      <c r="WF888"/>
      <c r="WG888"/>
      <c r="WH888"/>
      <c r="WI888"/>
      <c r="WJ888"/>
      <c r="WK888"/>
      <c r="WL888"/>
      <c r="WM888"/>
      <c r="WN888"/>
      <c r="WO888"/>
      <c r="WP888"/>
      <c r="WQ888"/>
      <c r="WR888"/>
      <c r="WS888"/>
      <c r="WT888"/>
      <c r="WU888"/>
      <c r="WV888"/>
      <c r="WW888"/>
      <c r="WX888"/>
      <c r="WY888"/>
      <c r="WZ888"/>
      <c r="XA888"/>
      <c r="XB888"/>
      <c r="XC888"/>
      <c r="XD888"/>
      <c r="XE888"/>
      <c r="XF888"/>
      <c r="XG888"/>
      <c r="XH888"/>
      <c r="XI888"/>
      <c r="XJ888"/>
      <c r="XK888"/>
      <c r="XL888"/>
      <c r="XM888"/>
      <c r="XN888"/>
      <c r="XO888"/>
      <c r="XP888"/>
      <c r="XQ888"/>
      <c r="XR888"/>
      <c r="XS888"/>
      <c r="XT888"/>
      <c r="XU888"/>
      <c r="XV888"/>
      <c r="XW888"/>
      <c r="XX888"/>
      <c r="XY888"/>
      <c r="XZ888"/>
      <c r="YA888"/>
      <c r="YB888"/>
      <c r="YC888"/>
      <c r="YD888"/>
      <c r="YE888"/>
      <c r="YF888"/>
      <c r="YG888"/>
      <c r="YH888"/>
      <c r="YI888"/>
      <c r="YJ888"/>
      <c r="YK888"/>
      <c r="YL888"/>
      <c r="YM888"/>
      <c r="YN888"/>
      <c r="YO888"/>
      <c r="YP888"/>
      <c r="YQ888"/>
      <c r="YR888"/>
      <c r="YS888"/>
      <c r="YT888"/>
      <c r="YU888"/>
      <c r="YV888"/>
      <c r="YW888"/>
      <c r="YX888"/>
      <c r="YY888"/>
      <c r="YZ888"/>
      <c r="ZA888"/>
      <c r="ZB888"/>
      <c r="ZC888"/>
      <c r="ZD888"/>
      <c r="ZE888"/>
      <c r="ZF888"/>
      <c r="ZG888"/>
      <c r="ZH888"/>
      <c r="ZI888"/>
      <c r="ZJ888"/>
      <c r="ZK888"/>
      <c r="ZL888"/>
      <c r="ZM888"/>
      <c r="ZN888"/>
      <c r="ZO888"/>
      <c r="ZP888"/>
      <c r="ZQ888"/>
      <c r="ZR888"/>
      <c r="ZS888"/>
      <c r="ZT888"/>
      <c r="ZU888"/>
      <c r="ZV888"/>
      <c r="ZW888"/>
      <c r="ZX888"/>
      <c r="ZY888"/>
      <c r="ZZ888"/>
      <c r="AAA888"/>
      <c r="AAB888"/>
      <c r="AAC888"/>
      <c r="AAD888"/>
      <c r="AAE888"/>
      <c r="AAF888"/>
      <c r="AAG888"/>
      <c r="AAH888"/>
      <c r="AAI888"/>
      <c r="AAJ888"/>
      <c r="AAK888"/>
      <c r="AAL888"/>
      <c r="AAM888"/>
      <c r="AAN888"/>
      <c r="AAO888"/>
      <c r="AAP888"/>
      <c r="AAQ888"/>
      <c r="AAR888"/>
      <c r="AAS888"/>
      <c r="AAT888"/>
      <c r="AAU888"/>
      <c r="AAV888"/>
      <c r="AAW888"/>
      <c r="AAX888"/>
      <c r="AAY888"/>
      <c r="AAZ888"/>
      <c r="ABA888"/>
      <c r="ABB888"/>
      <c r="ABC888"/>
      <c r="ABD888"/>
      <c r="ABE888"/>
      <c r="ABF888"/>
      <c r="ABG888"/>
      <c r="ABH888"/>
      <c r="ABI888"/>
      <c r="ABJ888"/>
      <c r="ABK888"/>
      <c r="ABL888"/>
      <c r="ABM888"/>
      <c r="ABN888"/>
      <c r="ABO888"/>
      <c r="ABP888"/>
      <c r="ABQ888"/>
      <c r="ABR888"/>
      <c r="ABS888"/>
      <c r="ABT888"/>
      <c r="ABU888"/>
      <c r="ABV888"/>
      <c r="ABW888"/>
      <c r="ABX888"/>
      <c r="ABY888"/>
      <c r="ABZ888"/>
      <c r="ACA888"/>
      <c r="ACB888"/>
      <c r="ACC888"/>
      <c r="ACD888"/>
      <c r="ACE888"/>
      <c r="ACF888"/>
      <c r="ACG888"/>
      <c r="ACH888"/>
      <c r="ACI888"/>
      <c r="ACJ888"/>
      <c r="ACK888"/>
      <c r="ACL888"/>
      <c r="ACM888"/>
      <c r="ACN888"/>
      <c r="ACO888"/>
      <c r="ACP888"/>
      <c r="ACQ888"/>
      <c r="ACR888"/>
      <c r="ACS888"/>
      <c r="ACT888"/>
      <c r="ACU888"/>
      <c r="ACV888"/>
      <c r="ACW888"/>
      <c r="ACX888"/>
      <c r="ACY888"/>
      <c r="ACZ888"/>
      <c r="ADA888"/>
      <c r="ADB888"/>
      <c r="ADC888"/>
      <c r="ADD888"/>
      <c r="ADE888"/>
      <c r="ADF888"/>
      <c r="ADG888"/>
      <c r="ADH888"/>
      <c r="ADI888"/>
      <c r="ADJ888"/>
      <c r="ADK888"/>
      <c r="ADL888"/>
      <c r="ADM888"/>
      <c r="ADN888"/>
      <c r="ADO888"/>
      <c r="ADP888"/>
      <c r="ADQ888"/>
      <c r="ADR888"/>
      <c r="ADS888"/>
      <c r="ADT888"/>
      <c r="ADU888"/>
      <c r="ADV888"/>
      <c r="ADW888"/>
      <c r="ADX888"/>
      <c r="ADY888"/>
      <c r="ADZ888"/>
      <c r="AEA888"/>
      <c r="AEB888"/>
      <c r="AEC888"/>
      <c r="AED888"/>
      <c r="AEE888"/>
      <c r="AEF888"/>
      <c r="AEG888"/>
      <c r="AEH888"/>
      <c r="AEI888"/>
      <c r="AEJ888"/>
      <c r="AEK888"/>
      <c r="AEL888"/>
      <c r="AEM888"/>
      <c r="AEN888"/>
      <c r="AEO888"/>
      <c r="AEP888"/>
      <c r="AEQ888"/>
      <c r="AER888"/>
      <c r="AES888"/>
      <c r="AET888"/>
      <c r="AEU888"/>
      <c r="AEV888"/>
      <c r="AEW888"/>
      <c r="AEX888"/>
      <c r="AEY888"/>
      <c r="AEZ888"/>
      <c r="AFA888"/>
      <c r="AFB888"/>
      <c r="AFC888"/>
      <c r="AFD888"/>
      <c r="AFE888"/>
      <c r="AFF888"/>
      <c r="AFG888"/>
      <c r="AFH888"/>
      <c r="AFI888"/>
      <c r="AFJ888"/>
      <c r="AFK888"/>
      <c r="AFL888"/>
      <c r="AFM888"/>
      <c r="AFN888"/>
      <c r="AFO888"/>
      <c r="AFP888"/>
      <c r="AFQ888"/>
      <c r="AFR888"/>
      <c r="AFS888"/>
      <c r="AFT888"/>
      <c r="AFU888"/>
      <c r="AFV888"/>
      <c r="AFW888"/>
      <c r="AFX888"/>
      <c r="AFY888"/>
      <c r="AFZ888"/>
      <c r="AGA888"/>
      <c r="AGB888"/>
      <c r="AGC888"/>
      <c r="AGD888"/>
      <c r="AGE888"/>
      <c r="AGF888"/>
      <c r="AGG888"/>
      <c r="AGH888"/>
      <c r="AGI888"/>
      <c r="AGJ888"/>
      <c r="AGK888"/>
      <c r="AGL888"/>
      <c r="AGM888"/>
      <c r="AGN888"/>
      <c r="AGO888"/>
      <c r="AGP888"/>
      <c r="AGQ888"/>
      <c r="AGR888"/>
      <c r="AGS888"/>
      <c r="AGT888"/>
      <c r="AGU888"/>
      <c r="AGV888"/>
      <c r="AGW888"/>
      <c r="AGX888"/>
      <c r="AGY888"/>
      <c r="AGZ888"/>
      <c r="AHA888"/>
      <c r="AHB888"/>
      <c r="AHC888"/>
      <c r="AHD888"/>
      <c r="AHE888"/>
      <c r="AHF888"/>
      <c r="AHG888"/>
      <c r="AHH888"/>
      <c r="AHI888"/>
      <c r="AHJ888"/>
      <c r="AHK888"/>
      <c r="AHL888"/>
      <c r="AHM888"/>
      <c r="AHN888"/>
      <c r="AHO888"/>
      <c r="AHP888"/>
      <c r="AHQ888"/>
      <c r="AHR888"/>
      <c r="AHS888"/>
      <c r="AHT888"/>
      <c r="AHU888"/>
      <c r="AHV888"/>
      <c r="AHW888"/>
      <c r="AHX888"/>
      <c r="AHY888"/>
      <c r="AHZ888"/>
      <c r="AIA888"/>
      <c r="AIB888"/>
      <c r="AIC888"/>
      <c r="AID888"/>
      <c r="AIE888"/>
      <c r="AIF888"/>
      <c r="AIG888"/>
      <c r="AIH888"/>
      <c r="AII888"/>
      <c r="AIJ888"/>
      <c r="AIK888"/>
      <c r="AIL888"/>
      <c r="AIM888"/>
      <c r="AIN888"/>
      <c r="AIO888"/>
      <c r="AIP888"/>
      <c r="AIQ888"/>
      <c r="AIR888"/>
      <c r="AIS888"/>
      <c r="AIT888"/>
      <c r="AIU888"/>
      <c r="AIV888"/>
      <c r="AIW888"/>
      <c r="AIX888"/>
      <c r="AIY888"/>
      <c r="AIZ888"/>
      <c r="AJA888"/>
      <c r="AJB888"/>
      <c r="AJC888"/>
      <c r="AJD888"/>
      <c r="AJE888"/>
      <c r="AJF888"/>
      <c r="AJG888"/>
      <c r="AJH888"/>
      <c r="AJI888"/>
      <c r="AJJ888"/>
      <c r="AJK888"/>
      <c r="AJL888"/>
      <c r="AJM888"/>
      <c r="AJN888"/>
      <c r="AJO888"/>
      <c r="AJP888"/>
      <c r="AJQ888"/>
      <c r="AJR888"/>
      <c r="AJS888"/>
      <c r="AJT888"/>
      <c r="AJU888"/>
      <c r="AJV888"/>
      <c r="AJW888"/>
      <c r="AJX888"/>
      <c r="AJY888"/>
      <c r="AJZ888"/>
      <c r="AKA888"/>
      <c r="AKB888"/>
      <c r="AKC888"/>
      <c r="AKD888"/>
      <c r="AKE888"/>
      <c r="AKF888"/>
      <c r="AKG888"/>
      <c r="AKH888"/>
      <c r="AKI888"/>
      <c r="AKJ888"/>
      <c r="AKK888"/>
      <c r="AKL888"/>
      <c r="AKM888"/>
      <c r="AKN888"/>
      <c r="AKO888"/>
      <c r="AKP888"/>
      <c r="AKQ888"/>
      <c r="AKR888"/>
      <c r="AKS888"/>
      <c r="AKT888"/>
      <c r="AKU888"/>
      <c r="AKV888"/>
      <c r="AKW888"/>
      <c r="AKX888"/>
      <c r="AKY888"/>
      <c r="AKZ888"/>
      <c r="ALA888"/>
      <c r="ALB888"/>
      <c r="ALC888"/>
      <c r="ALD888"/>
      <c r="ALE888"/>
      <c r="ALF888"/>
      <c r="ALG888"/>
      <c r="ALH888"/>
      <c r="ALI888"/>
      <c r="ALJ888"/>
      <c r="ALK888"/>
      <c r="ALL888"/>
      <c r="ALM888"/>
      <c r="ALN888"/>
      <c r="ALO888"/>
      <c r="ALP888"/>
      <c r="ALQ888"/>
      <c r="ALR888"/>
      <c r="ALS888"/>
      <c r="ALT888"/>
      <c r="ALU888"/>
      <c r="ALV888"/>
      <c r="ALW888"/>
      <c r="ALX888"/>
      <c r="ALY888"/>
      <c r="ALZ888"/>
      <c r="AMA888"/>
      <c r="AMB888"/>
      <c r="AMC888"/>
      <c r="AMD888"/>
      <c r="AME888"/>
      <c r="AMF888"/>
      <c r="AMG888"/>
      <c r="AMH888"/>
      <c r="AMI888"/>
      <c r="AMJ888"/>
    </row>
    <row r="889" spans="1:1024" ht="31.5" x14ac:dyDescent="0.25">
      <c r="A889" s="252">
        <v>4</v>
      </c>
      <c r="B889" s="253" t="s">
        <v>52</v>
      </c>
      <c r="C889" s="253">
        <v>2</v>
      </c>
      <c r="D889" s="253" t="s">
        <v>52</v>
      </c>
      <c r="E889" s="253">
        <v>69</v>
      </c>
      <c r="F889" s="254" t="s">
        <v>138</v>
      </c>
      <c r="G889" s="255" t="s">
        <v>284</v>
      </c>
      <c r="H889" s="256" t="s">
        <v>140</v>
      </c>
      <c r="I889" s="257">
        <v>18</v>
      </c>
      <c r="J889" s="258">
        <v>69.342916666666696</v>
      </c>
      <c r="K889" s="258">
        <v>23.984583333333301</v>
      </c>
      <c r="L889" s="259">
        <f t="shared" si="266"/>
        <v>93.327500000000001</v>
      </c>
      <c r="M889" s="259">
        <f t="shared" si="267"/>
        <v>1679.895</v>
      </c>
      <c r="N889" s="260">
        <f t="shared" si="268"/>
        <v>0.2666</v>
      </c>
      <c r="O889" s="261">
        <f t="shared" si="269"/>
        <v>2127.7550069999998</v>
      </c>
      <c r="P889" s="262">
        <f t="shared" si="270"/>
        <v>1.2345537974269888E-3</v>
      </c>
      <c r="Q889" s="242"/>
      <c r="R889" s="243"/>
      <c r="S889" s="263">
        <f t="shared" si="271"/>
        <v>0</v>
      </c>
      <c r="T889" s="263">
        <f t="shared" si="272"/>
        <v>0</v>
      </c>
      <c r="U889" s="83"/>
      <c r="V889" s="310" t="e">
        <f t="shared" si="273"/>
        <v>#DIV/0!</v>
      </c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  <c r="ML889"/>
      <c r="MM889"/>
      <c r="MN889"/>
      <c r="MO889"/>
      <c r="MP889"/>
      <c r="MQ889"/>
      <c r="MR889"/>
      <c r="MS889"/>
      <c r="MT889"/>
      <c r="MU889"/>
      <c r="MV889"/>
      <c r="MW889"/>
      <c r="MX889"/>
      <c r="MY889"/>
      <c r="MZ889"/>
      <c r="NA889"/>
      <c r="NB889"/>
      <c r="NC889"/>
      <c r="ND889"/>
      <c r="NE889"/>
      <c r="NF889"/>
      <c r="NG889"/>
      <c r="NH889"/>
      <c r="NI889"/>
      <c r="NJ889"/>
      <c r="NK889"/>
      <c r="NL889"/>
      <c r="NM889"/>
      <c r="NN889"/>
      <c r="NO889"/>
      <c r="NP889"/>
      <c r="NQ889"/>
      <c r="NR889"/>
      <c r="NS889"/>
      <c r="NT889"/>
      <c r="NU889"/>
      <c r="NV889"/>
      <c r="NW889"/>
      <c r="NX889"/>
      <c r="NY889"/>
      <c r="NZ889"/>
      <c r="OA889"/>
      <c r="OB889"/>
      <c r="OC889"/>
      <c r="OD889"/>
      <c r="OE889"/>
      <c r="OF889"/>
      <c r="OG889"/>
      <c r="OH889"/>
      <c r="OI889"/>
      <c r="OJ889"/>
      <c r="OK889"/>
      <c r="OL889"/>
      <c r="OM889"/>
      <c r="ON889"/>
      <c r="OO889"/>
      <c r="OP889"/>
      <c r="OQ889"/>
      <c r="OR889"/>
      <c r="OS889"/>
      <c r="OT889"/>
      <c r="OU889"/>
      <c r="OV889"/>
      <c r="OW889"/>
      <c r="OX889"/>
      <c r="OY889"/>
      <c r="OZ889"/>
      <c r="PA889"/>
      <c r="PB889"/>
      <c r="PC889"/>
      <c r="PD889"/>
      <c r="PE889"/>
      <c r="PF889"/>
      <c r="PG889"/>
      <c r="PH889"/>
      <c r="PI889"/>
      <c r="PJ889"/>
      <c r="PK889"/>
      <c r="PL889"/>
      <c r="PM889"/>
      <c r="PN889"/>
      <c r="PO889"/>
      <c r="PP889"/>
      <c r="PQ889"/>
      <c r="PR889"/>
      <c r="PS889"/>
      <c r="PT889"/>
      <c r="PU889"/>
      <c r="PV889"/>
      <c r="PW889"/>
      <c r="PX889"/>
      <c r="PY889"/>
      <c r="PZ889"/>
      <c r="QA889"/>
      <c r="QB889"/>
      <c r="QC889"/>
      <c r="QD889"/>
      <c r="QE889"/>
      <c r="QF889"/>
      <c r="QG889"/>
      <c r="QH889"/>
      <c r="QI889"/>
      <c r="QJ889"/>
      <c r="QK889"/>
      <c r="QL889"/>
      <c r="QM889"/>
      <c r="QN889"/>
      <c r="QO889"/>
      <c r="QP889"/>
      <c r="QQ889"/>
      <c r="QR889"/>
      <c r="QS889"/>
      <c r="QT889"/>
      <c r="QU889"/>
      <c r="QV889"/>
      <c r="QW889"/>
      <c r="QX889"/>
      <c r="QY889"/>
      <c r="QZ889"/>
      <c r="RA889"/>
      <c r="RB889"/>
      <c r="RC889"/>
      <c r="RD889"/>
      <c r="RE889"/>
      <c r="RF889"/>
      <c r="RG889"/>
      <c r="RH889"/>
      <c r="RI889"/>
      <c r="RJ889"/>
      <c r="RK889"/>
      <c r="RL889"/>
      <c r="RM889"/>
      <c r="RN889"/>
      <c r="RO889"/>
      <c r="RP889"/>
      <c r="RQ889"/>
      <c r="RR889"/>
      <c r="RS889"/>
      <c r="RT889"/>
      <c r="RU889"/>
      <c r="RV889"/>
      <c r="RW889"/>
      <c r="RX889"/>
      <c r="RY889"/>
      <c r="RZ889"/>
      <c r="SA889"/>
      <c r="SB889"/>
      <c r="SC889"/>
      <c r="SD889"/>
      <c r="SE889"/>
      <c r="SF889"/>
      <c r="SG889"/>
      <c r="SH889"/>
      <c r="SI889"/>
      <c r="SJ889"/>
      <c r="SK889"/>
      <c r="SL889"/>
      <c r="SM889"/>
      <c r="SN889"/>
      <c r="SO889"/>
      <c r="SP889"/>
      <c r="SQ889"/>
      <c r="SR889"/>
      <c r="SS889"/>
      <c r="ST889"/>
      <c r="SU889"/>
      <c r="SV889"/>
      <c r="SW889"/>
      <c r="SX889"/>
      <c r="SY889"/>
      <c r="SZ889"/>
      <c r="TA889"/>
      <c r="TB889"/>
      <c r="TC889"/>
      <c r="TD889"/>
      <c r="TE889"/>
      <c r="TF889"/>
      <c r="TG889"/>
      <c r="TH889"/>
      <c r="TI889"/>
      <c r="TJ889"/>
      <c r="TK889"/>
      <c r="TL889"/>
      <c r="TM889"/>
      <c r="TN889"/>
      <c r="TO889"/>
      <c r="TP889"/>
      <c r="TQ889"/>
      <c r="TR889"/>
      <c r="TS889"/>
      <c r="TT889"/>
      <c r="TU889"/>
      <c r="TV889"/>
      <c r="TW889"/>
      <c r="TX889"/>
      <c r="TY889"/>
      <c r="TZ889"/>
      <c r="UA889"/>
      <c r="UB889"/>
      <c r="UC889"/>
      <c r="UD889"/>
      <c r="UE889"/>
      <c r="UF889"/>
      <c r="UG889"/>
      <c r="UH889"/>
      <c r="UI889"/>
      <c r="UJ889"/>
      <c r="UK889"/>
      <c r="UL889"/>
      <c r="UM889"/>
      <c r="UN889"/>
      <c r="UO889"/>
      <c r="UP889"/>
      <c r="UQ889"/>
      <c r="UR889"/>
      <c r="US889"/>
      <c r="UT889"/>
      <c r="UU889"/>
      <c r="UV889"/>
      <c r="UW889"/>
      <c r="UX889"/>
      <c r="UY889"/>
      <c r="UZ889"/>
      <c r="VA889"/>
      <c r="VB889"/>
      <c r="VC889"/>
      <c r="VD889"/>
      <c r="VE889"/>
      <c r="VF889"/>
      <c r="VG889"/>
      <c r="VH889"/>
      <c r="VI889"/>
      <c r="VJ889"/>
      <c r="VK889"/>
      <c r="VL889"/>
      <c r="VM889"/>
      <c r="VN889"/>
      <c r="VO889"/>
      <c r="VP889"/>
      <c r="VQ889"/>
      <c r="VR889"/>
      <c r="VS889"/>
      <c r="VT889"/>
      <c r="VU889"/>
      <c r="VV889"/>
      <c r="VW889"/>
      <c r="VX889"/>
      <c r="VY889"/>
      <c r="VZ889"/>
      <c r="WA889"/>
      <c r="WB889"/>
      <c r="WC889"/>
      <c r="WD889"/>
      <c r="WE889"/>
      <c r="WF889"/>
      <c r="WG889"/>
      <c r="WH889"/>
      <c r="WI889"/>
      <c r="WJ889"/>
      <c r="WK889"/>
      <c r="WL889"/>
      <c r="WM889"/>
      <c r="WN889"/>
      <c r="WO889"/>
      <c r="WP889"/>
      <c r="WQ889"/>
      <c r="WR889"/>
      <c r="WS889"/>
      <c r="WT889"/>
      <c r="WU889"/>
      <c r="WV889"/>
      <c r="WW889"/>
      <c r="WX889"/>
      <c r="WY889"/>
      <c r="WZ889"/>
      <c r="XA889"/>
      <c r="XB889"/>
      <c r="XC889"/>
      <c r="XD889"/>
      <c r="XE889"/>
      <c r="XF889"/>
      <c r="XG889"/>
      <c r="XH889"/>
      <c r="XI889"/>
      <c r="XJ889"/>
      <c r="XK889"/>
      <c r="XL889"/>
      <c r="XM889"/>
      <c r="XN889"/>
      <c r="XO889"/>
      <c r="XP889"/>
      <c r="XQ889"/>
      <c r="XR889"/>
      <c r="XS889"/>
      <c r="XT889"/>
      <c r="XU889"/>
      <c r="XV889"/>
      <c r="XW889"/>
      <c r="XX889"/>
      <c r="XY889"/>
      <c r="XZ889"/>
      <c r="YA889"/>
      <c r="YB889"/>
      <c r="YC889"/>
      <c r="YD889"/>
      <c r="YE889"/>
      <c r="YF889"/>
      <c r="YG889"/>
      <c r="YH889"/>
      <c r="YI889"/>
      <c r="YJ889"/>
      <c r="YK889"/>
      <c r="YL889"/>
      <c r="YM889"/>
      <c r="YN889"/>
      <c r="YO889"/>
      <c r="YP889"/>
      <c r="YQ889"/>
      <c r="YR889"/>
      <c r="YS889"/>
      <c r="YT889"/>
      <c r="YU889"/>
      <c r="YV889"/>
      <c r="YW889"/>
      <c r="YX889"/>
      <c r="YY889"/>
      <c r="YZ889"/>
      <c r="ZA889"/>
      <c r="ZB889"/>
      <c r="ZC889"/>
      <c r="ZD889"/>
      <c r="ZE889"/>
      <c r="ZF889"/>
      <c r="ZG889"/>
      <c r="ZH889"/>
      <c r="ZI889"/>
      <c r="ZJ889"/>
      <c r="ZK889"/>
      <c r="ZL889"/>
      <c r="ZM889"/>
      <c r="ZN889"/>
      <c r="ZO889"/>
      <c r="ZP889"/>
      <c r="ZQ889"/>
      <c r="ZR889"/>
      <c r="ZS889"/>
      <c r="ZT889"/>
      <c r="ZU889"/>
      <c r="ZV889"/>
      <c r="ZW889"/>
      <c r="ZX889"/>
      <c r="ZY889"/>
      <c r="ZZ889"/>
      <c r="AAA889"/>
      <c r="AAB889"/>
      <c r="AAC889"/>
      <c r="AAD889"/>
      <c r="AAE889"/>
      <c r="AAF889"/>
      <c r="AAG889"/>
      <c r="AAH889"/>
      <c r="AAI889"/>
      <c r="AAJ889"/>
      <c r="AAK889"/>
      <c r="AAL889"/>
      <c r="AAM889"/>
      <c r="AAN889"/>
      <c r="AAO889"/>
      <c r="AAP889"/>
      <c r="AAQ889"/>
      <c r="AAR889"/>
      <c r="AAS889"/>
      <c r="AAT889"/>
      <c r="AAU889"/>
      <c r="AAV889"/>
      <c r="AAW889"/>
      <c r="AAX889"/>
      <c r="AAY889"/>
      <c r="AAZ889"/>
      <c r="ABA889"/>
      <c r="ABB889"/>
      <c r="ABC889"/>
      <c r="ABD889"/>
      <c r="ABE889"/>
      <c r="ABF889"/>
      <c r="ABG889"/>
      <c r="ABH889"/>
      <c r="ABI889"/>
      <c r="ABJ889"/>
      <c r="ABK889"/>
      <c r="ABL889"/>
      <c r="ABM889"/>
      <c r="ABN889"/>
      <c r="ABO889"/>
      <c r="ABP889"/>
      <c r="ABQ889"/>
      <c r="ABR889"/>
      <c r="ABS889"/>
      <c r="ABT889"/>
      <c r="ABU889"/>
      <c r="ABV889"/>
      <c r="ABW889"/>
      <c r="ABX889"/>
      <c r="ABY889"/>
      <c r="ABZ889"/>
      <c r="ACA889"/>
      <c r="ACB889"/>
      <c r="ACC889"/>
      <c r="ACD889"/>
      <c r="ACE889"/>
      <c r="ACF889"/>
      <c r="ACG889"/>
      <c r="ACH889"/>
      <c r="ACI889"/>
      <c r="ACJ889"/>
      <c r="ACK889"/>
      <c r="ACL889"/>
      <c r="ACM889"/>
      <c r="ACN889"/>
      <c r="ACO889"/>
      <c r="ACP889"/>
      <c r="ACQ889"/>
      <c r="ACR889"/>
      <c r="ACS889"/>
      <c r="ACT889"/>
      <c r="ACU889"/>
      <c r="ACV889"/>
      <c r="ACW889"/>
      <c r="ACX889"/>
      <c r="ACY889"/>
      <c r="ACZ889"/>
      <c r="ADA889"/>
      <c r="ADB889"/>
      <c r="ADC889"/>
      <c r="ADD889"/>
      <c r="ADE889"/>
      <c r="ADF889"/>
      <c r="ADG889"/>
      <c r="ADH889"/>
      <c r="ADI889"/>
      <c r="ADJ889"/>
      <c r="ADK889"/>
      <c r="ADL889"/>
      <c r="ADM889"/>
      <c r="ADN889"/>
      <c r="ADO889"/>
      <c r="ADP889"/>
      <c r="ADQ889"/>
      <c r="ADR889"/>
      <c r="ADS889"/>
      <c r="ADT889"/>
      <c r="ADU889"/>
      <c r="ADV889"/>
      <c r="ADW889"/>
      <c r="ADX889"/>
      <c r="ADY889"/>
      <c r="ADZ889"/>
      <c r="AEA889"/>
      <c r="AEB889"/>
      <c r="AEC889"/>
      <c r="AED889"/>
      <c r="AEE889"/>
      <c r="AEF889"/>
      <c r="AEG889"/>
      <c r="AEH889"/>
      <c r="AEI889"/>
      <c r="AEJ889"/>
      <c r="AEK889"/>
      <c r="AEL889"/>
      <c r="AEM889"/>
      <c r="AEN889"/>
      <c r="AEO889"/>
      <c r="AEP889"/>
      <c r="AEQ889"/>
      <c r="AER889"/>
      <c r="AES889"/>
      <c r="AET889"/>
      <c r="AEU889"/>
      <c r="AEV889"/>
      <c r="AEW889"/>
      <c r="AEX889"/>
      <c r="AEY889"/>
      <c r="AEZ889"/>
      <c r="AFA889"/>
      <c r="AFB889"/>
      <c r="AFC889"/>
      <c r="AFD889"/>
      <c r="AFE889"/>
      <c r="AFF889"/>
      <c r="AFG889"/>
      <c r="AFH889"/>
      <c r="AFI889"/>
      <c r="AFJ889"/>
      <c r="AFK889"/>
      <c r="AFL889"/>
      <c r="AFM889"/>
      <c r="AFN889"/>
      <c r="AFO889"/>
      <c r="AFP889"/>
      <c r="AFQ889"/>
      <c r="AFR889"/>
      <c r="AFS889"/>
      <c r="AFT889"/>
      <c r="AFU889"/>
      <c r="AFV889"/>
      <c r="AFW889"/>
      <c r="AFX889"/>
      <c r="AFY889"/>
      <c r="AFZ889"/>
      <c r="AGA889"/>
      <c r="AGB889"/>
      <c r="AGC889"/>
      <c r="AGD889"/>
      <c r="AGE889"/>
      <c r="AGF889"/>
      <c r="AGG889"/>
      <c r="AGH889"/>
      <c r="AGI889"/>
      <c r="AGJ889"/>
      <c r="AGK889"/>
      <c r="AGL889"/>
      <c r="AGM889"/>
      <c r="AGN889"/>
      <c r="AGO889"/>
      <c r="AGP889"/>
      <c r="AGQ889"/>
      <c r="AGR889"/>
      <c r="AGS889"/>
      <c r="AGT889"/>
      <c r="AGU889"/>
      <c r="AGV889"/>
      <c r="AGW889"/>
      <c r="AGX889"/>
      <c r="AGY889"/>
      <c r="AGZ889"/>
      <c r="AHA889"/>
      <c r="AHB889"/>
      <c r="AHC889"/>
      <c r="AHD889"/>
      <c r="AHE889"/>
      <c r="AHF889"/>
      <c r="AHG889"/>
      <c r="AHH889"/>
      <c r="AHI889"/>
      <c r="AHJ889"/>
      <c r="AHK889"/>
      <c r="AHL889"/>
      <c r="AHM889"/>
      <c r="AHN889"/>
      <c r="AHO889"/>
      <c r="AHP889"/>
      <c r="AHQ889"/>
      <c r="AHR889"/>
      <c r="AHS889"/>
      <c r="AHT889"/>
      <c r="AHU889"/>
      <c r="AHV889"/>
      <c r="AHW889"/>
      <c r="AHX889"/>
      <c r="AHY889"/>
      <c r="AHZ889"/>
      <c r="AIA889"/>
      <c r="AIB889"/>
      <c r="AIC889"/>
      <c r="AID889"/>
      <c r="AIE889"/>
      <c r="AIF889"/>
      <c r="AIG889"/>
      <c r="AIH889"/>
      <c r="AII889"/>
      <c r="AIJ889"/>
      <c r="AIK889"/>
      <c r="AIL889"/>
      <c r="AIM889"/>
      <c r="AIN889"/>
      <c r="AIO889"/>
      <c r="AIP889"/>
      <c r="AIQ889"/>
      <c r="AIR889"/>
      <c r="AIS889"/>
      <c r="AIT889"/>
      <c r="AIU889"/>
      <c r="AIV889"/>
      <c r="AIW889"/>
      <c r="AIX889"/>
      <c r="AIY889"/>
      <c r="AIZ889"/>
      <c r="AJA889"/>
      <c r="AJB889"/>
      <c r="AJC889"/>
      <c r="AJD889"/>
      <c r="AJE889"/>
      <c r="AJF889"/>
      <c r="AJG889"/>
      <c r="AJH889"/>
      <c r="AJI889"/>
      <c r="AJJ889"/>
      <c r="AJK889"/>
      <c r="AJL889"/>
      <c r="AJM889"/>
      <c r="AJN889"/>
      <c r="AJO889"/>
      <c r="AJP889"/>
      <c r="AJQ889"/>
      <c r="AJR889"/>
      <c r="AJS889"/>
      <c r="AJT889"/>
      <c r="AJU889"/>
      <c r="AJV889"/>
      <c r="AJW889"/>
      <c r="AJX889"/>
      <c r="AJY889"/>
      <c r="AJZ889"/>
      <c r="AKA889"/>
      <c r="AKB889"/>
      <c r="AKC889"/>
      <c r="AKD889"/>
      <c r="AKE889"/>
      <c r="AKF889"/>
      <c r="AKG889"/>
      <c r="AKH889"/>
      <c r="AKI889"/>
      <c r="AKJ889"/>
      <c r="AKK889"/>
      <c r="AKL889"/>
      <c r="AKM889"/>
      <c r="AKN889"/>
      <c r="AKO889"/>
      <c r="AKP889"/>
      <c r="AKQ889"/>
      <c r="AKR889"/>
      <c r="AKS889"/>
      <c r="AKT889"/>
      <c r="AKU889"/>
      <c r="AKV889"/>
      <c r="AKW889"/>
      <c r="AKX889"/>
      <c r="AKY889"/>
      <c r="AKZ889"/>
      <c r="ALA889"/>
      <c r="ALB889"/>
      <c r="ALC889"/>
      <c r="ALD889"/>
      <c r="ALE889"/>
      <c r="ALF889"/>
      <c r="ALG889"/>
      <c r="ALH889"/>
      <c r="ALI889"/>
      <c r="ALJ889"/>
      <c r="ALK889"/>
      <c r="ALL889"/>
      <c r="ALM889"/>
      <c r="ALN889"/>
      <c r="ALO889"/>
      <c r="ALP889"/>
      <c r="ALQ889"/>
      <c r="ALR889"/>
      <c r="ALS889"/>
      <c r="ALT889"/>
      <c r="ALU889"/>
      <c r="ALV889"/>
      <c r="ALW889"/>
      <c r="ALX889"/>
      <c r="ALY889"/>
      <c r="ALZ889"/>
      <c r="AMA889"/>
      <c r="AMB889"/>
      <c r="AMC889"/>
      <c r="AMD889"/>
      <c r="AME889"/>
      <c r="AMF889"/>
      <c r="AMG889"/>
      <c r="AMH889"/>
      <c r="AMI889"/>
      <c r="AMJ889"/>
    </row>
    <row r="890" spans="1:1024" ht="31.5" x14ac:dyDescent="0.25">
      <c r="A890" s="252">
        <v>4</v>
      </c>
      <c r="B890" s="253" t="s">
        <v>52</v>
      </c>
      <c r="C890" s="253">
        <v>2</v>
      </c>
      <c r="D890" s="253" t="s">
        <v>52</v>
      </c>
      <c r="E890" s="253">
        <v>70</v>
      </c>
      <c r="F890" s="254" t="s">
        <v>547</v>
      </c>
      <c r="G890" s="255" t="s">
        <v>548</v>
      </c>
      <c r="H890" s="256" t="s">
        <v>140</v>
      </c>
      <c r="I890" s="257">
        <v>3</v>
      </c>
      <c r="J890" s="258">
        <v>36.96</v>
      </c>
      <c r="K890" s="258">
        <v>17.3883333333333</v>
      </c>
      <c r="L890" s="259">
        <f t="shared" si="266"/>
        <v>54.348333333333301</v>
      </c>
      <c r="M890" s="259">
        <f t="shared" si="267"/>
        <v>163.0449999999999</v>
      </c>
      <c r="N890" s="260">
        <f t="shared" si="268"/>
        <v>0.2666</v>
      </c>
      <c r="O890" s="261">
        <f t="shared" si="269"/>
        <v>206.51279699999986</v>
      </c>
      <c r="P890" s="262">
        <f t="shared" si="270"/>
        <v>1.198216697480993E-4</v>
      </c>
      <c r="Q890" s="242"/>
      <c r="R890" s="243"/>
      <c r="S890" s="263">
        <f t="shared" si="271"/>
        <v>0</v>
      </c>
      <c r="T890" s="263">
        <f t="shared" si="272"/>
        <v>0</v>
      </c>
      <c r="U890" s="83"/>
      <c r="V890" s="310" t="e">
        <f t="shared" si="273"/>
        <v>#DIV/0!</v>
      </c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  <c r="ML890"/>
      <c r="MM890"/>
      <c r="MN890"/>
      <c r="MO890"/>
      <c r="MP890"/>
      <c r="MQ890"/>
      <c r="MR890"/>
      <c r="MS890"/>
      <c r="MT890"/>
      <c r="MU890"/>
      <c r="MV890"/>
      <c r="MW890"/>
      <c r="MX890"/>
      <c r="MY890"/>
      <c r="MZ890"/>
      <c r="NA890"/>
      <c r="NB890"/>
      <c r="NC890"/>
      <c r="ND890"/>
      <c r="NE890"/>
      <c r="NF890"/>
      <c r="NG890"/>
      <c r="NH890"/>
      <c r="NI890"/>
      <c r="NJ890"/>
      <c r="NK890"/>
      <c r="NL890"/>
      <c r="NM890"/>
      <c r="NN890"/>
      <c r="NO890"/>
      <c r="NP890"/>
      <c r="NQ890"/>
      <c r="NR890"/>
      <c r="NS890"/>
      <c r="NT890"/>
      <c r="NU890"/>
      <c r="NV890"/>
      <c r="NW890"/>
      <c r="NX890"/>
      <c r="NY890"/>
      <c r="NZ890"/>
      <c r="OA890"/>
      <c r="OB890"/>
      <c r="OC890"/>
      <c r="OD890"/>
      <c r="OE890"/>
      <c r="OF890"/>
      <c r="OG890"/>
      <c r="OH890"/>
      <c r="OI890"/>
      <c r="OJ890"/>
      <c r="OK890"/>
      <c r="OL890"/>
      <c r="OM890"/>
      <c r="ON890"/>
      <c r="OO890"/>
      <c r="OP890"/>
      <c r="OQ890"/>
      <c r="OR890"/>
      <c r="OS890"/>
      <c r="OT890"/>
      <c r="OU890"/>
      <c r="OV890"/>
      <c r="OW890"/>
      <c r="OX890"/>
      <c r="OY890"/>
      <c r="OZ890"/>
      <c r="PA890"/>
      <c r="PB890"/>
      <c r="PC890"/>
      <c r="PD890"/>
      <c r="PE890"/>
      <c r="PF890"/>
      <c r="PG890"/>
      <c r="PH890"/>
      <c r="PI890"/>
      <c r="PJ890"/>
      <c r="PK890"/>
      <c r="PL890"/>
      <c r="PM890"/>
      <c r="PN890"/>
      <c r="PO890"/>
      <c r="PP890"/>
      <c r="PQ890"/>
      <c r="PR890"/>
      <c r="PS890"/>
      <c r="PT890"/>
      <c r="PU890"/>
      <c r="PV890"/>
      <c r="PW890"/>
      <c r="PX890"/>
      <c r="PY890"/>
      <c r="PZ890"/>
      <c r="QA890"/>
      <c r="QB890"/>
      <c r="QC890"/>
      <c r="QD890"/>
      <c r="QE890"/>
      <c r="QF890"/>
      <c r="QG890"/>
      <c r="QH890"/>
      <c r="QI890"/>
      <c r="QJ890"/>
      <c r="QK890"/>
      <c r="QL890"/>
      <c r="QM890"/>
      <c r="QN890"/>
      <c r="QO890"/>
      <c r="QP890"/>
      <c r="QQ890"/>
      <c r="QR890"/>
      <c r="QS890"/>
      <c r="QT890"/>
      <c r="QU890"/>
      <c r="QV890"/>
      <c r="QW890"/>
      <c r="QX890"/>
      <c r="QY890"/>
      <c r="QZ890"/>
      <c r="RA890"/>
      <c r="RB890"/>
      <c r="RC890"/>
      <c r="RD890"/>
      <c r="RE890"/>
      <c r="RF890"/>
      <c r="RG890"/>
      <c r="RH890"/>
      <c r="RI890"/>
      <c r="RJ890"/>
      <c r="RK890"/>
      <c r="RL890"/>
      <c r="RM890"/>
      <c r="RN890"/>
      <c r="RO890"/>
      <c r="RP890"/>
      <c r="RQ890"/>
      <c r="RR890"/>
      <c r="RS890"/>
      <c r="RT890"/>
      <c r="RU890"/>
      <c r="RV890"/>
      <c r="RW890"/>
      <c r="RX890"/>
      <c r="RY890"/>
      <c r="RZ890"/>
      <c r="SA890"/>
      <c r="SB890"/>
      <c r="SC890"/>
      <c r="SD890"/>
      <c r="SE890"/>
      <c r="SF890"/>
      <c r="SG890"/>
      <c r="SH890"/>
      <c r="SI890"/>
      <c r="SJ890"/>
      <c r="SK890"/>
      <c r="SL890"/>
      <c r="SM890"/>
      <c r="SN890"/>
      <c r="SO890"/>
      <c r="SP890"/>
      <c r="SQ890"/>
      <c r="SR890"/>
      <c r="SS890"/>
      <c r="ST890"/>
      <c r="SU890"/>
      <c r="SV890"/>
      <c r="SW890"/>
      <c r="SX890"/>
      <c r="SY890"/>
      <c r="SZ890"/>
      <c r="TA890"/>
      <c r="TB890"/>
      <c r="TC890"/>
      <c r="TD890"/>
      <c r="TE890"/>
      <c r="TF890"/>
      <c r="TG890"/>
      <c r="TH890"/>
      <c r="TI890"/>
      <c r="TJ890"/>
      <c r="TK890"/>
      <c r="TL890"/>
      <c r="TM890"/>
      <c r="TN890"/>
      <c r="TO890"/>
      <c r="TP890"/>
      <c r="TQ890"/>
      <c r="TR890"/>
      <c r="TS890"/>
      <c r="TT890"/>
      <c r="TU890"/>
      <c r="TV890"/>
      <c r="TW890"/>
      <c r="TX890"/>
      <c r="TY890"/>
      <c r="TZ890"/>
      <c r="UA890"/>
      <c r="UB890"/>
      <c r="UC890"/>
      <c r="UD890"/>
      <c r="UE890"/>
      <c r="UF890"/>
      <c r="UG890"/>
      <c r="UH890"/>
      <c r="UI890"/>
      <c r="UJ890"/>
      <c r="UK890"/>
      <c r="UL890"/>
      <c r="UM890"/>
      <c r="UN890"/>
      <c r="UO890"/>
      <c r="UP890"/>
      <c r="UQ890"/>
      <c r="UR890"/>
      <c r="US890"/>
      <c r="UT890"/>
      <c r="UU890"/>
      <c r="UV890"/>
      <c r="UW890"/>
      <c r="UX890"/>
      <c r="UY890"/>
      <c r="UZ890"/>
      <c r="VA890"/>
      <c r="VB890"/>
      <c r="VC890"/>
      <c r="VD890"/>
      <c r="VE890"/>
      <c r="VF890"/>
      <c r="VG890"/>
      <c r="VH890"/>
      <c r="VI890"/>
      <c r="VJ890"/>
      <c r="VK890"/>
      <c r="VL890"/>
      <c r="VM890"/>
      <c r="VN890"/>
      <c r="VO890"/>
      <c r="VP890"/>
      <c r="VQ890"/>
      <c r="VR890"/>
      <c r="VS890"/>
      <c r="VT890"/>
      <c r="VU890"/>
      <c r="VV890"/>
      <c r="VW890"/>
      <c r="VX890"/>
      <c r="VY890"/>
      <c r="VZ890"/>
      <c r="WA890"/>
      <c r="WB890"/>
      <c r="WC890"/>
      <c r="WD890"/>
      <c r="WE890"/>
      <c r="WF890"/>
      <c r="WG890"/>
      <c r="WH890"/>
      <c r="WI890"/>
      <c r="WJ890"/>
      <c r="WK890"/>
      <c r="WL890"/>
      <c r="WM890"/>
      <c r="WN890"/>
      <c r="WO890"/>
      <c r="WP890"/>
      <c r="WQ890"/>
      <c r="WR890"/>
      <c r="WS890"/>
      <c r="WT890"/>
      <c r="WU890"/>
      <c r="WV890"/>
      <c r="WW890"/>
      <c r="WX890"/>
      <c r="WY890"/>
      <c r="WZ890"/>
      <c r="XA890"/>
      <c r="XB890"/>
      <c r="XC890"/>
      <c r="XD890"/>
      <c r="XE890"/>
      <c r="XF890"/>
      <c r="XG890"/>
      <c r="XH890"/>
      <c r="XI890"/>
      <c r="XJ890"/>
      <c r="XK890"/>
      <c r="XL890"/>
      <c r="XM890"/>
      <c r="XN890"/>
      <c r="XO890"/>
      <c r="XP890"/>
      <c r="XQ890"/>
      <c r="XR890"/>
      <c r="XS890"/>
      <c r="XT890"/>
      <c r="XU890"/>
      <c r="XV890"/>
      <c r="XW890"/>
      <c r="XX890"/>
      <c r="XY890"/>
      <c r="XZ890"/>
      <c r="YA890"/>
      <c r="YB890"/>
      <c r="YC890"/>
      <c r="YD890"/>
      <c r="YE890"/>
      <c r="YF890"/>
      <c r="YG890"/>
      <c r="YH890"/>
      <c r="YI890"/>
      <c r="YJ890"/>
      <c r="YK890"/>
      <c r="YL890"/>
      <c r="YM890"/>
      <c r="YN890"/>
      <c r="YO890"/>
      <c r="YP890"/>
      <c r="YQ890"/>
      <c r="YR890"/>
      <c r="YS890"/>
      <c r="YT890"/>
      <c r="YU890"/>
      <c r="YV890"/>
      <c r="YW890"/>
      <c r="YX890"/>
      <c r="YY890"/>
      <c r="YZ890"/>
      <c r="ZA890"/>
      <c r="ZB890"/>
      <c r="ZC890"/>
      <c r="ZD890"/>
      <c r="ZE890"/>
      <c r="ZF890"/>
      <c r="ZG890"/>
      <c r="ZH890"/>
      <c r="ZI890"/>
      <c r="ZJ890"/>
      <c r="ZK890"/>
      <c r="ZL890"/>
      <c r="ZM890"/>
      <c r="ZN890"/>
      <c r="ZO890"/>
      <c r="ZP890"/>
      <c r="ZQ890"/>
      <c r="ZR890"/>
      <c r="ZS890"/>
      <c r="ZT890"/>
      <c r="ZU890"/>
      <c r="ZV890"/>
      <c r="ZW890"/>
      <c r="ZX890"/>
      <c r="ZY890"/>
      <c r="ZZ890"/>
      <c r="AAA890"/>
      <c r="AAB890"/>
      <c r="AAC890"/>
      <c r="AAD890"/>
      <c r="AAE890"/>
      <c r="AAF890"/>
      <c r="AAG890"/>
      <c r="AAH890"/>
      <c r="AAI890"/>
      <c r="AAJ890"/>
      <c r="AAK890"/>
      <c r="AAL890"/>
      <c r="AAM890"/>
      <c r="AAN890"/>
      <c r="AAO890"/>
      <c r="AAP890"/>
      <c r="AAQ890"/>
      <c r="AAR890"/>
      <c r="AAS890"/>
      <c r="AAT890"/>
      <c r="AAU890"/>
      <c r="AAV890"/>
      <c r="AAW890"/>
      <c r="AAX890"/>
      <c r="AAY890"/>
      <c r="AAZ890"/>
      <c r="ABA890"/>
      <c r="ABB890"/>
      <c r="ABC890"/>
      <c r="ABD890"/>
      <c r="ABE890"/>
      <c r="ABF890"/>
      <c r="ABG890"/>
      <c r="ABH890"/>
      <c r="ABI890"/>
      <c r="ABJ890"/>
      <c r="ABK890"/>
      <c r="ABL890"/>
      <c r="ABM890"/>
      <c r="ABN890"/>
      <c r="ABO890"/>
      <c r="ABP890"/>
      <c r="ABQ890"/>
      <c r="ABR890"/>
      <c r="ABS890"/>
      <c r="ABT890"/>
      <c r="ABU890"/>
      <c r="ABV890"/>
      <c r="ABW890"/>
      <c r="ABX890"/>
      <c r="ABY890"/>
      <c r="ABZ890"/>
      <c r="ACA890"/>
      <c r="ACB890"/>
      <c r="ACC890"/>
      <c r="ACD890"/>
      <c r="ACE890"/>
      <c r="ACF890"/>
      <c r="ACG890"/>
      <c r="ACH890"/>
      <c r="ACI890"/>
      <c r="ACJ890"/>
      <c r="ACK890"/>
      <c r="ACL890"/>
      <c r="ACM890"/>
      <c r="ACN890"/>
      <c r="ACO890"/>
      <c r="ACP890"/>
      <c r="ACQ890"/>
      <c r="ACR890"/>
      <c r="ACS890"/>
      <c r="ACT890"/>
      <c r="ACU890"/>
      <c r="ACV890"/>
      <c r="ACW890"/>
      <c r="ACX890"/>
      <c r="ACY890"/>
      <c r="ACZ890"/>
      <c r="ADA890"/>
      <c r="ADB890"/>
      <c r="ADC890"/>
      <c r="ADD890"/>
      <c r="ADE890"/>
      <c r="ADF890"/>
      <c r="ADG890"/>
      <c r="ADH890"/>
      <c r="ADI890"/>
      <c r="ADJ890"/>
      <c r="ADK890"/>
      <c r="ADL890"/>
      <c r="ADM890"/>
      <c r="ADN890"/>
      <c r="ADO890"/>
      <c r="ADP890"/>
      <c r="ADQ890"/>
      <c r="ADR890"/>
      <c r="ADS890"/>
      <c r="ADT890"/>
      <c r="ADU890"/>
      <c r="ADV890"/>
      <c r="ADW890"/>
      <c r="ADX890"/>
      <c r="ADY890"/>
      <c r="ADZ890"/>
      <c r="AEA890"/>
      <c r="AEB890"/>
      <c r="AEC890"/>
      <c r="AED890"/>
      <c r="AEE890"/>
      <c r="AEF890"/>
      <c r="AEG890"/>
      <c r="AEH890"/>
      <c r="AEI890"/>
      <c r="AEJ890"/>
      <c r="AEK890"/>
      <c r="AEL890"/>
      <c r="AEM890"/>
      <c r="AEN890"/>
      <c r="AEO890"/>
      <c r="AEP890"/>
      <c r="AEQ890"/>
      <c r="AER890"/>
      <c r="AES890"/>
      <c r="AET890"/>
      <c r="AEU890"/>
      <c r="AEV890"/>
      <c r="AEW890"/>
      <c r="AEX890"/>
      <c r="AEY890"/>
      <c r="AEZ890"/>
      <c r="AFA890"/>
      <c r="AFB890"/>
      <c r="AFC890"/>
      <c r="AFD890"/>
      <c r="AFE890"/>
      <c r="AFF890"/>
      <c r="AFG890"/>
      <c r="AFH890"/>
      <c r="AFI890"/>
      <c r="AFJ890"/>
      <c r="AFK890"/>
      <c r="AFL890"/>
      <c r="AFM890"/>
      <c r="AFN890"/>
      <c r="AFO890"/>
      <c r="AFP890"/>
      <c r="AFQ890"/>
      <c r="AFR890"/>
      <c r="AFS890"/>
      <c r="AFT890"/>
      <c r="AFU890"/>
      <c r="AFV890"/>
      <c r="AFW890"/>
      <c r="AFX890"/>
      <c r="AFY890"/>
      <c r="AFZ890"/>
      <c r="AGA890"/>
      <c r="AGB890"/>
      <c r="AGC890"/>
      <c r="AGD890"/>
      <c r="AGE890"/>
      <c r="AGF890"/>
      <c r="AGG890"/>
      <c r="AGH890"/>
      <c r="AGI890"/>
      <c r="AGJ890"/>
      <c r="AGK890"/>
      <c r="AGL890"/>
      <c r="AGM890"/>
      <c r="AGN890"/>
      <c r="AGO890"/>
      <c r="AGP890"/>
      <c r="AGQ890"/>
      <c r="AGR890"/>
      <c r="AGS890"/>
      <c r="AGT890"/>
      <c r="AGU890"/>
      <c r="AGV890"/>
      <c r="AGW890"/>
      <c r="AGX890"/>
      <c r="AGY890"/>
      <c r="AGZ890"/>
      <c r="AHA890"/>
      <c r="AHB890"/>
      <c r="AHC890"/>
      <c r="AHD890"/>
      <c r="AHE890"/>
      <c r="AHF890"/>
      <c r="AHG890"/>
      <c r="AHH890"/>
      <c r="AHI890"/>
      <c r="AHJ890"/>
      <c r="AHK890"/>
      <c r="AHL890"/>
      <c r="AHM890"/>
      <c r="AHN890"/>
      <c r="AHO890"/>
      <c r="AHP890"/>
      <c r="AHQ890"/>
      <c r="AHR890"/>
      <c r="AHS890"/>
      <c r="AHT890"/>
      <c r="AHU890"/>
      <c r="AHV890"/>
      <c r="AHW890"/>
      <c r="AHX890"/>
      <c r="AHY890"/>
      <c r="AHZ890"/>
      <c r="AIA890"/>
      <c r="AIB890"/>
      <c r="AIC890"/>
      <c r="AID890"/>
      <c r="AIE890"/>
      <c r="AIF890"/>
      <c r="AIG890"/>
      <c r="AIH890"/>
      <c r="AII890"/>
      <c r="AIJ890"/>
      <c r="AIK890"/>
      <c r="AIL890"/>
      <c r="AIM890"/>
      <c r="AIN890"/>
      <c r="AIO890"/>
      <c r="AIP890"/>
      <c r="AIQ890"/>
      <c r="AIR890"/>
      <c r="AIS890"/>
      <c r="AIT890"/>
      <c r="AIU890"/>
      <c r="AIV890"/>
      <c r="AIW890"/>
      <c r="AIX890"/>
      <c r="AIY890"/>
      <c r="AIZ890"/>
      <c r="AJA890"/>
      <c r="AJB890"/>
      <c r="AJC890"/>
      <c r="AJD890"/>
      <c r="AJE890"/>
      <c r="AJF890"/>
      <c r="AJG890"/>
      <c r="AJH890"/>
      <c r="AJI890"/>
      <c r="AJJ890"/>
      <c r="AJK890"/>
      <c r="AJL890"/>
      <c r="AJM890"/>
      <c r="AJN890"/>
      <c r="AJO890"/>
      <c r="AJP890"/>
      <c r="AJQ890"/>
      <c r="AJR890"/>
      <c r="AJS890"/>
      <c r="AJT890"/>
      <c r="AJU890"/>
      <c r="AJV890"/>
      <c r="AJW890"/>
      <c r="AJX890"/>
      <c r="AJY890"/>
      <c r="AJZ890"/>
      <c r="AKA890"/>
      <c r="AKB890"/>
      <c r="AKC890"/>
      <c r="AKD890"/>
      <c r="AKE890"/>
      <c r="AKF890"/>
      <c r="AKG890"/>
      <c r="AKH890"/>
      <c r="AKI890"/>
      <c r="AKJ890"/>
      <c r="AKK890"/>
      <c r="AKL890"/>
      <c r="AKM890"/>
      <c r="AKN890"/>
      <c r="AKO890"/>
      <c r="AKP890"/>
      <c r="AKQ890"/>
      <c r="AKR890"/>
      <c r="AKS890"/>
      <c r="AKT890"/>
      <c r="AKU890"/>
      <c r="AKV890"/>
      <c r="AKW890"/>
      <c r="AKX890"/>
      <c r="AKY890"/>
      <c r="AKZ890"/>
      <c r="ALA890"/>
      <c r="ALB890"/>
      <c r="ALC890"/>
      <c r="ALD890"/>
      <c r="ALE890"/>
      <c r="ALF890"/>
      <c r="ALG890"/>
      <c r="ALH890"/>
      <c r="ALI890"/>
      <c r="ALJ890"/>
      <c r="ALK890"/>
      <c r="ALL890"/>
      <c r="ALM890"/>
      <c r="ALN890"/>
      <c r="ALO890"/>
      <c r="ALP890"/>
      <c r="ALQ890"/>
      <c r="ALR890"/>
      <c r="ALS890"/>
      <c r="ALT890"/>
      <c r="ALU890"/>
      <c r="ALV890"/>
      <c r="ALW890"/>
      <c r="ALX890"/>
      <c r="ALY890"/>
      <c r="ALZ890"/>
      <c r="AMA890"/>
      <c r="AMB890"/>
      <c r="AMC890"/>
      <c r="AMD890"/>
      <c r="AME890"/>
      <c r="AMF890"/>
      <c r="AMG890"/>
      <c r="AMH890"/>
      <c r="AMI890"/>
      <c r="AMJ890"/>
    </row>
    <row r="891" spans="1:1024" ht="47.25" x14ac:dyDescent="0.25">
      <c r="A891" s="252">
        <v>4</v>
      </c>
      <c r="B891" s="253" t="s">
        <v>52</v>
      </c>
      <c r="C891" s="253">
        <v>2</v>
      </c>
      <c r="D891" s="253" t="s">
        <v>52</v>
      </c>
      <c r="E891" s="253">
        <v>71</v>
      </c>
      <c r="F891" s="254" t="s">
        <v>549</v>
      </c>
      <c r="G891" s="255" t="s">
        <v>550</v>
      </c>
      <c r="H891" s="256" t="s">
        <v>140</v>
      </c>
      <c r="I891" s="257">
        <v>3</v>
      </c>
      <c r="J891" s="258">
        <v>28.3</v>
      </c>
      <c r="K891" s="258">
        <v>63.5566666666667</v>
      </c>
      <c r="L891" s="259">
        <f t="shared" si="266"/>
        <v>91.856666666666698</v>
      </c>
      <c r="M891" s="259">
        <f t="shared" si="267"/>
        <v>275.57000000000011</v>
      </c>
      <c r="N891" s="260">
        <f t="shared" si="268"/>
        <v>0.2666</v>
      </c>
      <c r="O891" s="261">
        <f t="shared" si="269"/>
        <v>349.03696200000013</v>
      </c>
      <c r="P891" s="262">
        <f t="shared" si="270"/>
        <v>2.0251622271448837E-4</v>
      </c>
      <c r="Q891" s="242"/>
      <c r="R891" s="243"/>
      <c r="S891" s="263">
        <f t="shared" si="271"/>
        <v>0</v>
      </c>
      <c r="T891" s="263">
        <f t="shared" si="272"/>
        <v>0</v>
      </c>
      <c r="U891" s="83"/>
      <c r="V891" s="310" t="e">
        <f t="shared" si="273"/>
        <v>#DIV/0!</v>
      </c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  <c r="ML891"/>
      <c r="MM891"/>
      <c r="MN891"/>
      <c r="MO891"/>
      <c r="MP891"/>
      <c r="MQ891"/>
      <c r="MR891"/>
      <c r="MS891"/>
      <c r="MT891"/>
      <c r="MU891"/>
      <c r="MV891"/>
      <c r="MW891"/>
      <c r="MX891"/>
      <c r="MY891"/>
      <c r="MZ891"/>
      <c r="NA891"/>
      <c r="NB891"/>
      <c r="NC891"/>
      <c r="ND891"/>
      <c r="NE891"/>
      <c r="NF891"/>
      <c r="NG891"/>
      <c r="NH891"/>
      <c r="NI891"/>
      <c r="NJ891"/>
      <c r="NK891"/>
      <c r="NL891"/>
      <c r="NM891"/>
      <c r="NN891"/>
      <c r="NO891"/>
      <c r="NP891"/>
      <c r="NQ891"/>
      <c r="NR891"/>
      <c r="NS891"/>
      <c r="NT891"/>
      <c r="NU891"/>
      <c r="NV891"/>
      <c r="NW891"/>
      <c r="NX891"/>
      <c r="NY891"/>
      <c r="NZ891"/>
      <c r="OA891"/>
      <c r="OB891"/>
      <c r="OC891"/>
      <c r="OD891"/>
      <c r="OE891"/>
      <c r="OF891"/>
      <c r="OG891"/>
      <c r="OH891"/>
      <c r="OI891"/>
      <c r="OJ891"/>
      <c r="OK891"/>
      <c r="OL891"/>
      <c r="OM891"/>
      <c r="ON891"/>
      <c r="OO891"/>
      <c r="OP891"/>
      <c r="OQ891"/>
      <c r="OR891"/>
      <c r="OS891"/>
      <c r="OT891"/>
      <c r="OU891"/>
      <c r="OV891"/>
      <c r="OW891"/>
      <c r="OX891"/>
      <c r="OY891"/>
      <c r="OZ891"/>
      <c r="PA891"/>
      <c r="PB891"/>
      <c r="PC891"/>
      <c r="PD891"/>
      <c r="PE891"/>
      <c r="PF891"/>
      <c r="PG891"/>
      <c r="PH891"/>
      <c r="PI891"/>
      <c r="PJ891"/>
      <c r="PK891"/>
      <c r="PL891"/>
      <c r="PM891"/>
      <c r="PN891"/>
      <c r="PO891"/>
      <c r="PP891"/>
      <c r="PQ891"/>
      <c r="PR891"/>
      <c r="PS891"/>
      <c r="PT891"/>
      <c r="PU891"/>
      <c r="PV891"/>
      <c r="PW891"/>
      <c r="PX891"/>
      <c r="PY891"/>
      <c r="PZ891"/>
      <c r="QA891"/>
      <c r="QB891"/>
      <c r="QC891"/>
      <c r="QD891"/>
      <c r="QE891"/>
      <c r="QF891"/>
      <c r="QG891"/>
      <c r="QH891"/>
      <c r="QI891"/>
      <c r="QJ891"/>
      <c r="QK891"/>
      <c r="QL891"/>
      <c r="QM891"/>
      <c r="QN891"/>
      <c r="QO891"/>
      <c r="QP891"/>
      <c r="QQ891"/>
      <c r="QR891"/>
      <c r="QS891"/>
      <c r="QT891"/>
      <c r="QU891"/>
      <c r="QV891"/>
      <c r="QW891"/>
      <c r="QX891"/>
      <c r="QY891"/>
      <c r="QZ891"/>
      <c r="RA891"/>
      <c r="RB891"/>
      <c r="RC891"/>
      <c r="RD891"/>
      <c r="RE891"/>
      <c r="RF891"/>
      <c r="RG891"/>
      <c r="RH891"/>
      <c r="RI891"/>
      <c r="RJ891"/>
      <c r="RK891"/>
      <c r="RL891"/>
      <c r="RM891"/>
      <c r="RN891"/>
      <c r="RO891"/>
      <c r="RP891"/>
      <c r="RQ891"/>
      <c r="RR891"/>
      <c r="RS891"/>
      <c r="RT891"/>
      <c r="RU891"/>
      <c r="RV891"/>
      <c r="RW891"/>
      <c r="RX891"/>
      <c r="RY891"/>
      <c r="RZ891"/>
      <c r="SA891"/>
      <c r="SB891"/>
      <c r="SC891"/>
      <c r="SD891"/>
      <c r="SE891"/>
      <c r="SF891"/>
      <c r="SG891"/>
      <c r="SH891"/>
      <c r="SI891"/>
      <c r="SJ891"/>
      <c r="SK891"/>
      <c r="SL891"/>
      <c r="SM891"/>
      <c r="SN891"/>
      <c r="SO891"/>
      <c r="SP891"/>
      <c r="SQ891"/>
      <c r="SR891"/>
      <c r="SS891"/>
      <c r="ST891"/>
      <c r="SU891"/>
      <c r="SV891"/>
      <c r="SW891"/>
      <c r="SX891"/>
      <c r="SY891"/>
      <c r="SZ891"/>
      <c r="TA891"/>
      <c r="TB891"/>
      <c r="TC891"/>
      <c r="TD891"/>
      <c r="TE891"/>
      <c r="TF891"/>
      <c r="TG891"/>
      <c r="TH891"/>
      <c r="TI891"/>
      <c r="TJ891"/>
      <c r="TK891"/>
      <c r="TL891"/>
      <c r="TM891"/>
      <c r="TN891"/>
      <c r="TO891"/>
      <c r="TP891"/>
      <c r="TQ891"/>
      <c r="TR891"/>
      <c r="TS891"/>
      <c r="TT891"/>
      <c r="TU891"/>
      <c r="TV891"/>
      <c r="TW891"/>
      <c r="TX891"/>
      <c r="TY891"/>
      <c r="TZ891"/>
      <c r="UA891"/>
      <c r="UB891"/>
      <c r="UC891"/>
      <c r="UD891"/>
      <c r="UE891"/>
      <c r="UF891"/>
      <c r="UG891"/>
      <c r="UH891"/>
      <c r="UI891"/>
      <c r="UJ891"/>
      <c r="UK891"/>
      <c r="UL891"/>
      <c r="UM891"/>
      <c r="UN891"/>
      <c r="UO891"/>
      <c r="UP891"/>
      <c r="UQ891"/>
      <c r="UR891"/>
      <c r="US891"/>
      <c r="UT891"/>
      <c r="UU891"/>
      <c r="UV891"/>
      <c r="UW891"/>
      <c r="UX891"/>
      <c r="UY891"/>
      <c r="UZ891"/>
      <c r="VA891"/>
      <c r="VB891"/>
      <c r="VC891"/>
      <c r="VD891"/>
      <c r="VE891"/>
      <c r="VF891"/>
      <c r="VG891"/>
      <c r="VH891"/>
      <c r="VI891"/>
      <c r="VJ891"/>
      <c r="VK891"/>
      <c r="VL891"/>
      <c r="VM891"/>
      <c r="VN891"/>
      <c r="VO891"/>
      <c r="VP891"/>
      <c r="VQ891"/>
      <c r="VR891"/>
      <c r="VS891"/>
      <c r="VT891"/>
      <c r="VU891"/>
      <c r="VV891"/>
      <c r="VW891"/>
      <c r="VX891"/>
      <c r="VY891"/>
      <c r="VZ891"/>
      <c r="WA891"/>
      <c r="WB891"/>
      <c r="WC891"/>
      <c r="WD891"/>
      <c r="WE891"/>
      <c r="WF891"/>
      <c r="WG891"/>
      <c r="WH891"/>
      <c r="WI891"/>
      <c r="WJ891"/>
      <c r="WK891"/>
      <c r="WL891"/>
      <c r="WM891"/>
      <c r="WN891"/>
      <c r="WO891"/>
      <c r="WP891"/>
      <c r="WQ891"/>
      <c r="WR891"/>
      <c r="WS891"/>
      <c r="WT891"/>
      <c r="WU891"/>
      <c r="WV891"/>
      <c r="WW891"/>
      <c r="WX891"/>
      <c r="WY891"/>
      <c r="WZ891"/>
      <c r="XA891"/>
      <c r="XB891"/>
      <c r="XC891"/>
      <c r="XD891"/>
      <c r="XE891"/>
      <c r="XF891"/>
      <c r="XG891"/>
      <c r="XH891"/>
      <c r="XI891"/>
      <c r="XJ891"/>
      <c r="XK891"/>
      <c r="XL891"/>
      <c r="XM891"/>
      <c r="XN891"/>
      <c r="XO891"/>
      <c r="XP891"/>
      <c r="XQ891"/>
      <c r="XR891"/>
      <c r="XS891"/>
      <c r="XT891"/>
      <c r="XU891"/>
      <c r="XV891"/>
      <c r="XW891"/>
      <c r="XX891"/>
      <c r="XY891"/>
      <c r="XZ891"/>
      <c r="YA891"/>
      <c r="YB891"/>
      <c r="YC891"/>
      <c r="YD891"/>
      <c r="YE891"/>
      <c r="YF891"/>
      <c r="YG891"/>
      <c r="YH891"/>
      <c r="YI891"/>
      <c r="YJ891"/>
      <c r="YK891"/>
      <c r="YL891"/>
      <c r="YM891"/>
      <c r="YN891"/>
      <c r="YO891"/>
      <c r="YP891"/>
      <c r="YQ891"/>
      <c r="YR891"/>
      <c r="YS891"/>
      <c r="YT891"/>
      <c r="YU891"/>
      <c r="YV891"/>
      <c r="YW891"/>
      <c r="YX891"/>
      <c r="YY891"/>
      <c r="YZ891"/>
      <c r="ZA891"/>
      <c r="ZB891"/>
      <c r="ZC891"/>
      <c r="ZD891"/>
      <c r="ZE891"/>
      <c r="ZF891"/>
      <c r="ZG891"/>
      <c r="ZH891"/>
      <c r="ZI891"/>
      <c r="ZJ891"/>
      <c r="ZK891"/>
      <c r="ZL891"/>
      <c r="ZM891"/>
      <c r="ZN891"/>
      <c r="ZO891"/>
      <c r="ZP891"/>
      <c r="ZQ891"/>
      <c r="ZR891"/>
      <c r="ZS891"/>
      <c r="ZT891"/>
      <c r="ZU891"/>
      <c r="ZV891"/>
      <c r="ZW891"/>
      <c r="ZX891"/>
      <c r="ZY891"/>
      <c r="ZZ891"/>
      <c r="AAA891"/>
      <c r="AAB891"/>
      <c r="AAC891"/>
      <c r="AAD891"/>
      <c r="AAE891"/>
      <c r="AAF891"/>
      <c r="AAG891"/>
      <c r="AAH891"/>
      <c r="AAI891"/>
      <c r="AAJ891"/>
      <c r="AAK891"/>
      <c r="AAL891"/>
      <c r="AAM891"/>
      <c r="AAN891"/>
      <c r="AAO891"/>
      <c r="AAP891"/>
      <c r="AAQ891"/>
      <c r="AAR891"/>
      <c r="AAS891"/>
      <c r="AAT891"/>
      <c r="AAU891"/>
      <c r="AAV891"/>
      <c r="AAW891"/>
      <c r="AAX891"/>
      <c r="AAY891"/>
      <c r="AAZ891"/>
      <c r="ABA891"/>
      <c r="ABB891"/>
      <c r="ABC891"/>
      <c r="ABD891"/>
      <c r="ABE891"/>
      <c r="ABF891"/>
      <c r="ABG891"/>
      <c r="ABH891"/>
      <c r="ABI891"/>
      <c r="ABJ891"/>
      <c r="ABK891"/>
      <c r="ABL891"/>
      <c r="ABM891"/>
      <c r="ABN891"/>
      <c r="ABO891"/>
      <c r="ABP891"/>
      <c r="ABQ891"/>
      <c r="ABR891"/>
      <c r="ABS891"/>
      <c r="ABT891"/>
      <c r="ABU891"/>
      <c r="ABV891"/>
      <c r="ABW891"/>
      <c r="ABX891"/>
      <c r="ABY891"/>
      <c r="ABZ891"/>
      <c r="ACA891"/>
      <c r="ACB891"/>
      <c r="ACC891"/>
      <c r="ACD891"/>
      <c r="ACE891"/>
      <c r="ACF891"/>
      <c r="ACG891"/>
      <c r="ACH891"/>
      <c r="ACI891"/>
      <c r="ACJ891"/>
      <c r="ACK891"/>
      <c r="ACL891"/>
      <c r="ACM891"/>
      <c r="ACN891"/>
      <c r="ACO891"/>
      <c r="ACP891"/>
      <c r="ACQ891"/>
      <c r="ACR891"/>
      <c r="ACS891"/>
      <c r="ACT891"/>
      <c r="ACU891"/>
      <c r="ACV891"/>
      <c r="ACW891"/>
      <c r="ACX891"/>
      <c r="ACY891"/>
      <c r="ACZ891"/>
      <c r="ADA891"/>
      <c r="ADB891"/>
      <c r="ADC891"/>
      <c r="ADD891"/>
      <c r="ADE891"/>
      <c r="ADF891"/>
      <c r="ADG891"/>
      <c r="ADH891"/>
      <c r="ADI891"/>
      <c r="ADJ891"/>
      <c r="ADK891"/>
      <c r="ADL891"/>
      <c r="ADM891"/>
      <c r="ADN891"/>
      <c r="ADO891"/>
      <c r="ADP891"/>
      <c r="ADQ891"/>
      <c r="ADR891"/>
      <c r="ADS891"/>
      <c r="ADT891"/>
      <c r="ADU891"/>
      <c r="ADV891"/>
      <c r="ADW891"/>
      <c r="ADX891"/>
      <c r="ADY891"/>
      <c r="ADZ891"/>
      <c r="AEA891"/>
      <c r="AEB891"/>
      <c r="AEC891"/>
      <c r="AED891"/>
      <c r="AEE891"/>
      <c r="AEF891"/>
      <c r="AEG891"/>
      <c r="AEH891"/>
      <c r="AEI891"/>
      <c r="AEJ891"/>
      <c r="AEK891"/>
      <c r="AEL891"/>
      <c r="AEM891"/>
      <c r="AEN891"/>
      <c r="AEO891"/>
      <c r="AEP891"/>
      <c r="AEQ891"/>
      <c r="AER891"/>
      <c r="AES891"/>
      <c r="AET891"/>
      <c r="AEU891"/>
      <c r="AEV891"/>
      <c r="AEW891"/>
      <c r="AEX891"/>
      <c r="AEY891"/>
      <c r="AEZ891"/>
      <c r="AFA891"/>
      <c r="AFB891"/>
      <c r="AFC891"/>
      <c r="AFD891"/>
      <c r="AFE891"/>
      <c r="AFF891"/>
      <c r="AFG891"/>
      <c r="AFH891"/>
      <c r="AFI891"/>
      <c r="AFJ891"/>
      <c r="AFK891"/>
      <c r="AFL891"/>
      <c r="AFM891"/>
      <c r="AFN891"/>
      <c r="AFO891"/>
      <c r="AFP891"/>
      <c r="AFQ891"/>
      <c r="AFR891"/>
      <c r="AFS891"/>
      <c r="AFT891"/>
      <c r="AFU891"/>
      <c r="AFV891"/>
      <c r="AFW891"/>
      <c r="AFX891"/>
      <c r="AFY891"/>
      <c r="AFZ891"/>
      <c r="AGA891"/>
      <c r="AGB891"/>
      <c r="AGC891"/>
      <c r="AGD891"/>
      <c r="AGE891"/>
      <c r="AGF891"/>
      <c r="AGG891"/>
      <c r="AGH891"/>
      <c r="AGI891"/>
      <c r="AGJ891"/>
      <c r="AGK891"/>
      <c r="AGL891"/>
      <c r="AGM891"/>
      <c r="AGN891"/>
      <c r="AGO891"/>
      <c r="AGP891"/>
      <c r="AGQ891"/>
      <c r="AGR891"/>
      <c r="AGS891"/>
      <c r="AGT891"/>
      <c r="AGU891"/>
      <c r="AGV891"/>
      <c r="AGW891"/>
      <c r="AGX891"/>
      <c r="AGY891"/>
      <c r="AGZ891"/>
      <c r="AHA891"/>
      <c r="AHB891"/>
      <c r="AHC891"/>
      <c r="AHD891"/>
      <c r="AHE891"/>
      <c r="AHF891"/>
      <c r="AHG891"/>
      <c r="AHH891"/>
      <c r="AHI891"/>
      <c r="AHJ891"/>
      <c r="AHK891"/>
      <c r="AHL891"/>
      <c r="AHM891"/>
      <c r="AHN891"/>
      <c r="AHO891"/>
      <c r="AHP891"/>
      <c r="AHQ891"/>
      <c r="AHR891"/>
      <c r="AHS891"/>
      <c r="AHT891"/>
      <c r="AHU891"/>
      <c r="AHV891"/>
      <c r="AHW891"/>
      <c r="AHX891"/>
      <c r="AHY891"/>
      <c r="AHZ891"/>
      <c r="AIA891"/>
      <c r="AIB891"/>
      <c r="AIC891"/>
      <c r="AID891"/>
      <c r="AIE891"/>
      <c r="AIF891"/>
      <c r="AIG891"/>
      <c r="AIH891"/>
      <c r="AII891"/>
      <c r="AIJ891"/>
      <c r="AIK891"/>
      <c r="AIL891"/>
      <c r="AIM891"/>
      <c r="AIN891"/>
      <c r="AIO891"/>
      <c r="AIP891"/>
      <c r="AIQ891"/>
      <c r="AIR891"/>
      <c r="AIS891"/>
      <c r="AIT891"/>
      <c r="AIU891"/>
      <c r="AIV891"/>
      <c r="AIW891"/>
      <c r="AIX891"/>
      <c r="AIY891"/>
      <c r="AIZ891"/>
      <c r="AJA891"/>
      <c r="AJB891"/>
      <c r="AJC891"/>
      <c r="AJD891"/>
      <c r="AJE891"/>
      <c r="AJF891"/>
      <c r="AJG891"/>
      <c r="AJH891"/>
      <c r="AJI891"/>
      <c r="AJJ891"/>
      <c r="AJK891"/>
      <c r="AJL891"/>
      <c r="AJM891"/>
      <c r="AJN891"/>
      <c r="AJO891"/>
      <c r="AJP891"/>
      <c r="AJQ891"/>
      <c r="AJR891"/>
      <c r="AJS891"/>
      <c r="AJT891"/>
      <c r="AJU891"/>
      <c r="AJV891"/>
      <c r="AJW891"/>
      <c r="AJX891"/>
      <c r="AJY891"/>
      <c r="AJZ891"/>
      <c r="AKA891"/>
      <c r="AKB891"/>
      <c r="AKC891"/>
      <c r="AKD891"/>
      <c r="AKE891"/>
      <c r="AKF891"/>
      <c r="AKG891"/>
      <c r="AKH891"/>
      <c r="AKI891"/>
      <c r="AKJ891"/>
      <c r="AKK891"/>
      <c r="AKL891"/>
      <c r="AKM891"/>
      <c r="AKN891"/>
      <c r="AKO891"/>
      <c r="AKP891"/>
      <c r="AKQ891"/>
      <c r="AKR891"/>
      <c r="AKS891"/>
      <c r="AKT891"/>
      <c r="AKU891"/>
      <c r="AKV891"/>
      <c r="AKW891"/>
      <c r="AKX891"/>
      <c r="AKY891"/>
      <c r="AKZ891"/>
      <c r="ALA891"/>
      <c r="ALB891"/>
      <c r="ALC891"/>
      <c r="ALD891"/>
      <c r="ALE891"/>
      <c r="ALF891"/>
      <c r="ALG891"/>
      <c r="ALH891"/>
      <c r="ALI891"/>
      <c r="ALJ891"/>
      <c r="ALK891"/>
      <c r="ALL891"/>
      <c r="ALM891"/>
      <c r="ALN891"/>
      <c r="ALO891"/>
      <c r="ALP891"/>
      <c r="ALQ891"/>
      <c r="ALR891"/>
      <c r="ALS891"/>
      <c r="ALT891"/>
      <c r="ALU891"/>
      <c r="ALV891"/>
      <c r="ALW891"/>
      <c r="ALX891"/>
      <c r="ALY891"/>
      <c r="ALZ891"/>
      <c r="AMA891"/>
      <c r="AMB891"/>
      <c r="AMC891"/>
      <c r="AMD891"/>
      <c r="AME891"/>
      <c r="AMF891"/>
      <c r="AMG891"/>
      <c r="AMH891"/>
      <c r="AMI891"/>
      <c r="AMJ891"/>
    </row>
    <row r="892" spans="1:1024" ht="31.5" x14ac:dyDescent="0.25">
      <c r="A892" s="252">
        <v>4</v>
      </c>
      <c r="B892" s="253" t="s">
        <v>52</v>
      </c>
      <c r="C892" s="253">
        <v>2</v>
      </c>
      <c r="D892" s="253" t="s">
        <v>52</v>
      </c>
      <c r="E892" s="253">
        <v>72</v>
      </c>
      <c r="F892" s="254" t="s">
        <v>289</v>
      </c>
      <c r="G892" s="255" t="s">
        <v>290</v>
      </c>
      <c r="H892" s="256" t="s">
        <v>140</v>
      </c>
      <c r="I892" s="257">
        <v>2</v>
      </c>
      <c r="J892" s="258">
        <v>37.42</v>
      </c>
      <c r="K892" s="258">
        <v>12.31</v>
      </c>
      <c r="L892" s="259">
        <f t="shared" si="266"/>
        <v>49.730000000000004</v>
      </c>
      <c r="M892" s="259">
        <f t="shared" si="267"/>
        <v>99.460000000000008</v>
      </c>
      <c r="N892" s="260">
        <f t="shared" si="268"/>
        <v>0.2666</v>
      </c>
      <c r="O892" s="261">
        <f t="shared" si="269"/>
        <v>125.97603600000001</v>
      </c>
      <c r="P892" s="262">
        <f t="shared" si="270"/>
        <v>7.3093092539764886E-5</v>
      </c>
      <c r="Q892" s="242"/>
      <c r="R892" s="243"/>
      <c r="S892" s="263">
        <f t="shared" si="271"/>
        <v>0</v>
      </c>
      <c r="T892" s="263">
        <f t="shared" si="272"/>
        <v>0</v>
      </c>
      <c r="U892" s="83"/>
      <c r="V892" s="310" t="e">
        <f t="shared" si="273"/>
        <v>#DIV/0!</v>
      </c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  <c r="ML892"/>
      <c r="MM892"/>
      <c r="MN892"/>
      <c r="MO892"/>
      <c r="MP892"/>
      <c r="MQ892"/>
      <c r="MR892"/>
      <c r="MS892"/>
      <c r="MT892"/>
      <c r="MU892"/>
      <c r="MV892"/>
      <c r="MW892"/>
      <c r="MX892"/>
      <c r="MY892"/>
      <c r="MZ892"/>
      <c r="NA892"/>
      <c r="NB892"/>
      <c r="NC892"/>
      <c r="ND892"/>
      <c r="NE892"/>
      <c r="NF892"/>
      <c r="NG892"/>
      <c r="NH892"/>
      <c r="NI892"/>
      <c r="NJ892"/>
      <c r="NK892"/>
      <c r="NL892"/>
      <c r="NM892"/>
      <c r="NN892"/>
      <c r="NO892"/>
      <c r="NP892"/>
      <c r="NQ892"/>
      <c r="NR892"/>
      <c r="NS892"/>
      <c r="NT892"/>
      <c r="NU892"/>
      <c r="NV892"/>
      <c r="NW892"/>
      <c r="NX892"/>
      <c r="NY892"/>
      <c r="NZ892"/>
      <c r="OA892"/>
      <c r="OB892"/>
      <c r="OC892"/>
      <c r="OD892"/>
      <c r="OE892"/>
      <c r="OF892"/>
      <c r="OG892"/>
      <c r="OH892"/>
      <c r="OI892"/>
      <c r="OJ892"/>
      <c r="OK892"/>
      <c r="OL892"/>
      <c r="OM892"/>
      <c r="ON892"/>
      <c r="OO892"/>
      <c r="OP892"/>
      <c r="OQ892"/>
      <c r="OR892"/>
      <c r="OS892"/>
      <c r="OT892"/>
      <c r="OU892"/>
      <c r="OV892"/>
      <c r="OW892"/>
      <c r="OX892"/>
      <c r="OY892"/>
      <c r="OZ892"/>
      <c r="PA892"/>
      <c r="PB892"/>
      <c r="PC892"/>
      <c r="PD892"/>
      <c r="PE892"/>
      <c r="PF892"/>
      <c r="PG892"/>
      <c r="PH892"/>
      <c r="PI892"/>
      <c r="PJ892"/>
      <c r="PK892"/>
      <c r="PL892"/>
      <c r="PM892"/>
      <c r="PN892"/>
      <c r="PO892"/>
      <c r="PP892"/>
      <c r="PQ892"/>
      <c r="PR892"/>
      <c r="PS892"/>
      <c r="PT892"/>
      <c r="PU892"/>
      <c r="PV892"/>
      <c r="PW892"/>
      <c r="PX892"/>
      <c r="PY892"/>
      <c r="PZ892"/>
      <c r="QA892"/>
      <c r="QB892"/>
      <c r="QC892"/>
      <c r="QD892"/>
      <c r="QE892"/>
      <c r="QF892"/>
      <c r="QG892"/>
      <c r="QH892"/>
      <c r="QI892"/>
      <c r="QJ892"/>
      <c r="QK892"/>
      <c r="QL892"/>
      <c r="QM892"/>
      <c r="QN892"/>
      <c r="QO892"/>
      <c r="QP892"/>
      <c r="QQ892"/>
      <c r="QR892"/>
      <c r="QS892"/>
      <c r="QT892"/>
      <c r="QU892"/>
      <c r="QV892"/>
      <c r="QW892"/>
      <c r="QX892"/>
      <c r="QY892"/>
      <c r="QZ892"/>
      <c r="RA892"/>
      <c r="RB892"/>
      <c r="RC892"/>
      <c r="RD892"/>
      <c r="RE892"/>
      <c r="RF892"/>
      <c r="RG892"/>
      <c r="RH892"/>
      <c r="RI892"/>
      <c r="RJ892"/>
      <c r="RK892"/>
      <c r="RL892"/>
      <c r="RM892"/>
      <c r="RN892"/>
      <c r="RO892"/>
      <c r="RP892"/>
      <c r="RQ892"/>
      <c r="RR892"/>
      <c r="RS892"/>
      <c r="RT892"/>
      <c r="RU892"/>
      <c r="RV892"/>
      <c r="RW892"/>
      <c r="RX892"/>
      <c r="RY892"/>
      <c r="RZ892"/>
      <c r="SA892"/>
      <c r="SB892"/>
      <c r="SC892"/>
      <c r="SD892"/>
      <c r="SE892"/>
      <c r="SF892"/>
      <c r="SG892"/>
      <c r="SH892"/>
      <c r="SI892"/>
      <c r="SJ892"/>
      <c r="SK892"/>
      <c r="SL892"/>
      <c r="SM892"/>
      <c r="SN892"/>
      <c r="SO892"/>
      <c r="SP892"/>
      <c r="SQ892"/>
      <c r="SR892"/>
      <c r="SS892"/>
      <c r="ST892"/>
      <c r="SU892"/>
      <c r="SV892"/>
      <c r="SW892"/>
      <c r="SX892"/>
      <c r="SY892"/>
      <c r="SZ892"/>
      <c r="TA892"/>
      <c r="TB892"/>
      <c r="TC892"/>
      <c r="TD892"/>
      <c r="TE892"/>
      <c r="TF892"/>
      <c r="TG892"/>
      <c r="TH892"/>
      <c r="TI892"/>
      <c r="TJ892"/>
      <c r="TK892"/>
      <c r="TL892"/>
      <c r="TM892"/>
      <c r="TN892"/>
      <c r="TO892"/>
      <c r="TP892"/>
      <c r="TQ892"/>
      <c r="TR892"/>
      <c r="TS892"/>
      <c r="TT892"/>
      <c r="TU892"/>
      <c r="TV892"/>
      <c r="TW892"/>
      <c r="TX892"/>
      <c r="TY892"/>
      <c r="TZ892"/>
      <c r="UA892"/>
      <c r="UB892"/>
      <c r="UC892"/>
      <c r="UD892"/>
      <c r="UE892"/>
      <c r="UF892"/>
      <c r="UG892"/>
      <c r="UH892"/>
      <c r="UI892"/>
      <c r="UJ892"/>
      <c r="UK892"/>
      <c r="UL892"/>
      <c r="UM892"/>
      <c r="UN892"/>
      <c r="UO892"/>
      <c r="UP892"/>
      <c r="UQ892"/>
      <c r="UR892"/>
      <c r="US892"/>
      <c r="UT892"/>
      <c r="UU892"/>
      <c r="UV892"/>
      <c r="UW892"/>
      <c r="UX892"/>
      <c r="UY892"/>
      <c r="UZ892"/>
      <c r="VA892"/>
      <c r="VB892"/>
      <c r="VC892"/>
      <c r="VD892"/>
      <c r="VE892"/>
      <c r="VF892"/>
      <c r="VG892"/>
      <c r="VH892"/>
      <c r="VI892"/>
      <c r="VJ892"/>
      <c r="VK892"/>
      <c r="VL892"/>
      <c r="VM892"/>
      <c r="VN892"/>
      <c r="VO892"/>
      <c r="VP892"/>
      <c r="VQ892"/>
      <c r="VR892"/>
      <c r="VS892"/>
      <c r="VT892"/>
      <c r="VU892"/>
      <c r="VV892"/>
      <c r="VW892"/>
      <c r="VX892"/>
      <c r="VY892"/>
      <c r="VZ892"/>
      <c r="WA892"/>
      <c r="WB892"/>
      <c r="WC892"/>
      <c r="WD892"/>
      <c r="WE892"/>
      <c r="WF892"/>
      <c r="WG892"/>
      <c r="WH892"/>
      <c r="WI892"/>
      <c r="WJ892"/>
      <c r="WK892"/>
      <c r="WL892"/>
      <c r="WM892"/>
      <c r="WN892"/>
      <c r="WO892"/>
      <c r="WP892"/>
      <c r="WQ892"/>
      <c r="WR892"/>
      <c r="WS892"/>
      <c r="WT892"/>
      <c r="WU892"/>
      <c r="WV892"/>
      <c r="WW892"/>
      <c r="WX892"/>
      <c r="WY892"/>
      <c r="WZ892"/>
      <c r="XA892"/>
      <c r="XB892"/>
      <c r="XC892"/>
      <c r="XD892"/>
      <c r="XE892"/>
      <c r="XF892"/>
      <c r="XG892"/>
      <c r="XH892"/>
      <c r="XI892"/>
      <c r="XJ892"/>
      <c r="XK892"/>
      <c r="XL892"/>
      <c r="XM892"/>
      <c r="XN892"/>
      <c r="XO892"/>
      <c r="XP892"/>
      <c r="XQ892"/>
      <c r="XR892"/>
      <c r="XS892"/>
      <c r="XT892"/>
      <c r="XU892"/>
      <c r="XV892"/>
      <c r="XW892"/>
      <c r="XX892"/>
      <c r="XY892"/>
      <c r="XZ892"/>
      <c r="YA892"/>
      <c r="YB892"/>
      <c r="YC892"/>
      <c r="YD892"/>
      <c r="YE892"/>
      <c r="YF892"/>
      <c r="YG892"/>
      <c r="YH892"/>
      <c r="YI892"/>
      <c r="YJ892"/>
      <c r="YK892"/>
      <c r="YL892"/>
      <c r="YM892"/>
      <c r="YN892"/>
      <c r="YO892"/>
      <c r="YP892"/>
      <c r="YQ892"/>
      <c r="YR892"/>
      <c r="YS892"/>
      <c r="YT892"/>
      <c r="YU892"/>
      <c r="YV892"/>
      <c r="YW892"/>
      <c r="YX892"/>
      <c r="YY892"/>
      <c r="YZ892"/>
      <c r="ZA892"/>
      <c r="ZB892"/>
      <c r="ZC892"/>
      <c r="ZD892"/>
      <c r="ZE892"/>
      <c r="ZF892"/>
      <c r="ZG892"/>
      <c r="ZH892"/>
      <c r="ZI892"/>
      <c r="ZJ892"/>
      <c r="ZK892"/>
      <c r="ZL892"/>
      <c r="ZM892"/>
      <c r="ZN892"/>
      <c r="ZO892"/>
      <c r="ZP892"/>
      <c r="ZQ892"/>
      <c r="ZR892"/>
      <c r="ZS892"/>
      <c r="ZT892"/>
      <c r="ZU892"/>
      <c r="ZV892"/>
      <c r="ZW892"/>
      <c r="ZX892"/>
      <c r="ZY892"/>
      <c r="ZZ892"/>
      <c r="AAA892"/>
      <c r="AAB892"/>
      <c r="AAC892"/>
      <c r="AAD892"/>
      <c r="AAE892"/>
      <c r="AAF892"/>
      <c r="AAG892"/>
      <c r="AAH892"/>
      <c r="AAI892"/>
      <c r="AAJ892"/>
      <c r="AAK892"/>
      <c r="AAL892"/>
      <c r="AAM892"/>
      <c r="AAN892"/>
      <c r="AAO892"/>
      <c r="AAP892"/>
      <c r="AAQ892"/>
      <c r="AAR892"/>
      <c r="AAS892"/>
      <c r="AAT892"/>
      <c r="AAU892"/>
      <c r="AAV892"/>
      <c r="AAW892"/>
      <c r="AAX892"/>
      <c r="AAY892"/>
      <c r="AAZ892"/>
      <c r="ABA892"/>
      <c r="ABB892"/>
      <c r="ABC892"/>
      <c r="ABD892"/>
      <c r="ABE892"/>
      <c r="ABF892"/>
      <c r="ABG892"/>
      <c r="ABH892"/>
      <c r="ABI892"/>
      <c r="ABJ892"/>
      <c r="ABK892"/>
      <c r="ABL892"/>
      <c r="ABM892"/>
      <c r="ABN892"/>
      <c r="ABO892"/>
      <c r="ABP892"/>
      <c r="ABQ892"/>
      <c r="ABR892"/>
      <c r="ABS892"/>
      <c r="ABT892"/>
      <c r="ABU892"/>
      <c r="ABV892"/>
      <c r="ABW892"/>
      <c r="ABX892"/>
      <c r="ABY892"/>
      <c r="ABZ892"/>
      <c r="ACA892"/>
      <c r="ACB892"/>
      <c r="ACC892"/>
      <c r="ACD892"/>
      <c r="ACE892"/>
      <c r="ACF892"/>
      <c r="ACG892"/>
      <c r="ACH892"/>
      <c r="ACI892"/>
      <c r="ACJ892"/>
      <c r="ACK892"/>
      <c r="ACL892"/>
      <c r="ACM892"/>
      <c r="ACN892"/>
      <c r="ACO892"/>
      <c r="ACP892"/>
      <c r="ACQ892"/>
      <c r="ACR892"/>
      <c r="ACS892"/>
      <c r="ACT892"/>
      <c r="ACU892"/>
      <c r="ACV892"/>
      <c r="ACW892"/>
      <c r="ACX892"/>
      <c r="ACY892"/>
      <c r="ACZ892"/>
      <c r="ADA892"/>
      <c r="ADB892"/>
      <c r="ADC892"/>
      <c r="ADD892"/>
      <c r="ADE892"/>
      <c r="ADF892"/>
      <c r="ADG892"/>
      <c r="ADH892"/>
      <c r="ADI892"/>
      <c r="ADJ892"/>
      <c r="ADK892"/>
      <c r="ADL892"/>
      <c r="ADM892"/>
      <c r="ADN892"/>
      <c r="ADO892"/>
      <c r="ADP892"/>
      <c r="ADQ892"/>
      <c r="ADR892"/>
      <c r="ADS892"/>
      <c r="ADT892"/>
      <c r="ADU892"/>
      <c r="ADV892"/>
      <c r="ADW892"/>
      <c r="ADX892"/>
      <c r="ADY892"/>
      <c r="ADZ892"/>
      <c r="AEA892"/>
      <c r="AEB892"/>
      <c r="AEC892"/>
      <c r="AED892"/>
      <c r="AEE892"/>
      <c r="AEF892"/>
      <c r="AEG892"/>
      <c r="AEH892"/>
      <c r="AEI892"/>
      <c r="AEJ892"/>
      <c r="AEK892"/>
      <c r="AEL892"/>
      <c r="AEM892"/>
      <c r="AEN892"/>
      <c r="AEO892"/>
      <c r="AEP892"/>
      <c r="AEQ892"/>
      <c r="AER892"/>
      <c r="AES892"/>
      <c r="AET892"/>
      <c r="AEU892"/>
      <c r="AEV892"/>
      <c r="AEW892"/>
      <c r="AEX892"/>
      <c r="AEY892"/>
      <c r="AEZ892"/>
      <c r="AFA892"/>
      <c r="AFB892"/>
      <c r="AFC892"/>
      <c r="AFD892"/>
      <c r="AFE892"/>
      <c r="AFF892"/>
      <c r="AFG892"/>
      <c r="AFH892"/>
      <c r="AFI892"/>
      <c r="AFJ892"/>
      <c r="AFK892"/>
      <c r="AFL892"/>
      <c r="AFM892"/>
      <c r="AFN892"/>
      <c r="AFO892"/>
      <c r="AFP892"/>
      <c r="AFQ892"/>
      <c r="AFR892"/>
      <c r="AFS892"/>
      <c r="AFT892"/>
      <c r="AFU892"/>
      <c r="AFV892"/>
      <c r="AFW892"/>
      <c r="AFX892"/>
      <c r="AFY892"/>
      <c r="AFZ892"/>
      <c r="AGA892"/>
      <c r="AGB892"/>
      <c r="AGC892"/>
      <c r="AGD892"/>
      <c r="AGE892"/>
      <c r="AGF892"/>
      <c r="AGG892"/>
      <c r="AGH892"/>
      <c r="AGI892"/>
      <c r="AGJ892"/>
      <c r="AGK892"/>
      <c r="AGL892"/>
      <c r="AGM892"/>
      <c r="AGN892"/>
      <c r="AGO892"/>
      <c r="AGP892"/>
      <c r="AGQ892"/>
      <c r="AGR892"/>
      <c r="AGS892"/>
      <c r="AGT892"/>
      <c r="AGU892"/>
      <c r="AGV892"/>
      <c r="AGW892"/>
      <c r="AGX892"/>
      <c r="AGY892"/>
      <c r="AGZ892"/>
      <c r="AHA892"/>
      <c r="AHB892"/>
      <c r="AHC892"/>
      <c r="AHD892"/>
      <c r="AHE892"/>
      <c r="AHF892"/>
      <c r="AHG892"/>
      <c r="AHH892"/>
      <c r="AHI892"/>
      <c r="AHJ892"/>
      <c r="AHK892"/>
      <c r="AHL892"/>
      <c r="AHM892"/>
      <c r="AHN892"/>
      <c r="AHO892"/>
      <c r="AHP892"/>
      <c r="AHQ892"/>
      <c r="AHR892"/>
      <c r="AHS892"/>
      <c r="AHT892"/>
      <c r="AHU892"/>
      <c r="AHV892"/>
      <c r="AHW892"/>
      <c r="AHX892"/>
      <c r="AHY892"/>
      <c r="AHZ892"/>
      <c r="AIA892"/>
      <c r="AIB892"/>
      <c r="AIC892"/>
      <c r="AID892"/>
      <c r="AIE892"/>
      <c r="AIF892"/>
      <c r="AIG892"/>
      <c r="AIH892"/>
      <c r="AII892"/>
      <c r="AIJ892"/>
      <c r="AIK892"/>
      <c r="AIL892"/>
      <c r="AIM892"/>
      <c r="AIN892"/>
      <c r="AIO892"/>
      <c r="AIP892"/>
      <c r="AIQ892"/>
      <c r="AIR892"/>
      <c r="AIS892"/>
      <c r="AIT892"/>
      <c r="AIU892"/>
      <c r="AIV892"/>
      <c r="AIW892"/>
      <c r="AIX892"/>
      <c r="AIY892"/>
      <c r="AIZ892"/>
      <c r="AJA892"/>
      <c r="AJB892"/>
      <c r="AJC892"/>
      <c r="AJD892"/>
      <c r="AJE892"/>
      <c r="AJF892"/>
      <c r="AJG892"/>
      <c r="AJH892"/>
      <c r="AJI892"/>
      <c r="AJJ892"/>
      <c r="AJK892"/>
      <c r="AJL892"/>
      <c r="AJM892"/>
      <c r="AJN892"/>
      <c r="AJO892"/>
      <c r="AJP892"/>
      <c r="AJQ892"/>
      <c r="AJR892"/>
      <c r="AJS892"/>
      <c r="AJT892"/>
      <c r="AJU892"/>
      <c r="AJV892"/>
      <c r="AJW892"/>
      <c r="AJX892"/>
      <c r="AJY892"/>
      <c r="AJZ892"/>
      <c r="AKA892"/>
      <c r="AKB892"/>
      <c r="AKC892"/>
      <c r="AKD892"/>
      <c r="AKE892"/>
      <c r="AKF892"/>
      <c r="AKG892"/>
      <c r="AKH892"/>
      <c r="AKI892"/>
      <c r="AKJ892"/>
      <c r="AKK892"/>
      <c r="AKL892"/>
      <c r="AKM892"/>
      <c r="AKN892"/>
      <c r="AKO892"/>
      <c r="AKP892"/>
      <c r="AKQ892"/>
      <c r="AKR892"/>
      <c r="AKS892"/>
      <c r="AKT892"/>
      <c r="AKU892"/>
      <c r="AKV892"/>
      <c r="AKW892"/>
      <c r="AKX892"/>
      <c r="AKY892"/>
      <c r="AKZ892"/>
      <c r="ALA892"/>
      <c r="ALB892"/>
      <c r="ALC892"/>
      <c r="ALD892"/>
      <c r="ALE892"/>
      <c r="ALF892"/>
      <c r="ALG892"/>
      <c r="ALH892"/>
      <c r="ALI892"/>
      <c r="ALJ892"/>
      <c r="ALK892"/>
      <c r="ALL892"/>
      <c r="ALM892"/>
      <c r="ALN892"/>
      <c r="ALO892"/>
      <c r="ALP892"/>
      <c r="ALQ892"/>
      <c r="ALR892"/>
      <c r="ALS892"/>
      <c r="ALT892"/>
      <c r="ALU892"/>
      <c r="ALV892"/>
      <c r="ALW892"/>
      <c r="ALX892"/>
      <c r="ALY892"/>
      <c r="ALZ892"/>
      <c r="AMA892"/>
      <c r="AMB892"/>
      <c r="AMC892"/>
      <c r="AMD892"/>
      <c r="AME892"/>
      <c r="AMF892"/>
      <c r="AMG892"/>
      <c r="AMH892"/>
      <c r="AMI892"/>
      <c r="AMJ892"/>
    </row>
    <row r="893" spans="1:1024" ht="31.5" x14ac:dyDescent="0.25">
      <c r="A893" s="252">
        <v>4</v>
      </c>
      <c r="B893" s="253" t="s">
        <v>52</v>
      </c>
      <c r="C893" s="253">
        <v>2</v>
      </c>
      <c r="D893" s="253" t="s">
        <v>52</v>
      </c>
      <c r="E893" s="253">
        <v>73</v>
      </c>
      <c r="F893" s="254" t="s">
        <v>138</v>
      </c>
      <c r="G893" s="255" t="s">
        <v>303</v>
      </c>
      <c r="H893" s="256" t="s">
        <v>140</v>
      </c>
      <c r="I893" s="257">
        <v>13</v>
      </c>
      <c r="J893" s="258">
        <v>15.824615384615401</v>
      </c>
      <c r="K893" s="258">
        <v>6.2569230769230799</v>
      </c>
      <c r="L893" s="259">
        <f t="shared" si="266"/>
        <v>22.081538461538479</v>
      </c>
      <c r="M893" s="259">
        <f t="shared" si="267"/>
        <v>287.06000000000023</v>
      </c>
      <c r="N893" s="260">
        <f t="shared" si="268"/>
        <v>0.2666</v>
      </c>
      <c r="O893" s="261">
        <f t="shared" si="269"/>
        <v>363.59019600000028</v>
      </c>
      <c r="P893" s="262">
        <f t="shared" si="270"/>
        <v>2.109602166143668E-4</v>
      </c>
      <c r="Q893" s="242"/>
      <c r="R893" s="243"/>
      <c r="S893" s="263">
        <f t="shared" si="271"/>
        <v>0</v>
      </c>
      <c r="T893" s="263">
        <f t="shared" si="272"/>
        <v>0</v>
      </c>
      <c r="U893" s="83"/>
      <c r="V893" s="310" t="e">
        <f t="shared" si="273"/>
        <v>#DIV/0!</v>
      </c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  <c r="ML893"/>
      <c r="MM893"/>
      <c r="MN893"/>
      <c r="MO893"/>
      <c r="MP893"/>
      <c r="MQ893"/>
      <c r="MR893"/>
      <c r="MS893"/>
      <c r="MT893"/>
      <c r="MU893"/>
      <c r="MV893"/>
      <c r="MW893"/>
      <c r="MX893"/>
      <c r="MY893"/>
      <c r="MZ893"/>
      <c r="NA893"/>
      <c r="NB893"/>
      <c r="NC893"/>
      <c r="ND893"/>
      <c r="NE893"/>
      <c r="NF893"/>
      <c r="NG893"/>
      <c r="NH893"/>
      <c r="NI893"/>
      <c r="NJ893"/>
      <c r="NK893"/>
      <c r="NL893"/>
      <c r="NM893"/>
      <c r="NN893"/>
      <c r="NO893"/>
      <c r="NP893"/>
      <c r="NQ893"/>
      <c r="NR893"/>
      <c r="NS893"/>
      <c r="NT893"/>
      <c r="NU893"/>
      <c r="NV893"/>
      <c r="NW893"/>
      <c r="NX893"/>
      <c r="NY893"/>
      <c r="NZ893"/>
      <c r="OA893"/>
      <c r="OB893"/>
      <c r="OC893"/>
      <c r="OD893"/>
      <c r="OE893"/>
      <c r="OF893"/>
      <c r="OG893"/>
      <c r="OH893"/>
      <c r="OI893"/>
      <c r="OJ893"/>
      <c r="OK893"/>
      <c r="OL893"/>
      <c r="OM893"/>
      <c r="ON893"/>
      <c r="OO893"/>
      <c r="OP893"/>
      <c r="OQ893"/>
      <c r="OR893"/>
      <c r="OS893"/>
      <c r="OT893"/>
      <c r="OU893"/>
      <c r="OV893"/>
      <c r="OW893"/>
      <c r="OX893"/>
      <c r="OY893"/>
      <c r="OZ893"/>
      <c r="PA893"/>
      <c r="PB893"/>
      <c r="PC893"/>
      <c r="PD893"/>
      <c r="PE893"/>
      <c r="PF893"/>
      <c r="PG893"/>
      <c r="PH893"/>
      <c r="PI893"/>
      <c r="PJ893"/>
      <c r="PK893"/>
      <c r="PL893"/>
      <c r="PM893"/>
      <c r="PN893"/>
      <c r="PO893"/>
      <c r="PP893"/>
      <c r="PQ893"/>
      <c r="PR893"/>
      <c r="PS893"/>
      <c r="PT893"/>
      <c r="PU893"/>
      <c r="PV893"/>
      <c r="PW893"/>
      <c r="PX893"/>
      <c r="PY893"/>
      <c r="PZ893"/>
      <c r="QA893"/>
      <c r="QB893"/>
      <c r="QC893"/>
      <c r="QD893"/>
      <c r="QE893"/>
      <c r="QF893"/>
      <c r="QG893"/>
      <c r="QH893"/>
      <c r="QI893"/>
      <c r="QJ893"/>
      <c r="QK893"/>
      <c r="QL893"/>
      <c r="QM893"/>
      <c r="QN893"/>
      <c r="QO893"/>
      <c r="QP893"/>
      <c r="QQ893"/>
      <c r="QR893"/>
      <c r="QS893"/>
      <c r="QT893"/>
      <c r="QU893"/>
      <c r="QV893"/>
      <c r="QW893"/>
      <c r="QX893"/>
      <c r="QY893"/>
      <c r="QZ893"/>
      <c r="RA893"/>
      <c r="RB893"/>
      <c r="RC893"/>
      <c r="RD893"/>
      <c r="RE893"/>
      <c r="RF893"/>
      <c r="RG893"/>
      <c r="RH893"/>
      <c r="RI893"/>
      <c r="RJ893"/>
      <c r="RK893"/>
      <c r="RL893"/>
      <c r="RM893"/>
      <c r="RN893"/>
      <c r="RO893"/>
      <c r="RP893"/>
      <c r="RQ893"/>
      <c r="RR893"/>
      <c r="RS893"/>
      <c r="RT893"/>
      <c r="RU893"/>
      <c r="RV893"/>
      <c r="RW893"/>
      <c r="RX893"/>
      <c r="RY893"/>
      <c r="RZ893"/>
      <c r="SA893"/>
      <c r="SB893"/>
      <c r="SC893"/>
      <c r="SD893"/>
      <c r="SE893"/>
      <c r="SF893"/>
      <c r="SG893"/>
      <c r="SH893"/>
      <c r="SI893"/>
      <c r="SJ893"/>
      <c r="SK893"/>
      <c r="SL893"/>
      <c r="SM893"/>
      <c r="SN893"/>
      <c r="SO893"/>
      <c r="SP893"/>
      <c r="SQ893"/>
      <c r="SR893"/>
      <c r="SS893"/>
      <c r="ST893"/>
      <c r="SU893"/>
      <c r="SV893"/>
      <c r="SW893"/>
      <c r="SX893"/>
      <c r="SY893"/>
      <c r="SZ893"/>
      <c r="TA893"/>
      <c r="TB893"/>
      <c r="TC893"/>
      <c r="TD893"/>
      <c r="TE893"/>
      <c r="TF893"/>
      <c r="TG893"/>
      <c r="TH893"/>
      <c r="TI893"/>
      <c r="TJ893"/>
      <c r="TK893"/>
      <c r="TL893"/>
      <c r="TM893"/>
      <c r="TN893"/>
      <c r="TO893"/>
      <c r="TP893"/>
      <c r="TQ893"/>
      <c r="TR893"/>
      <c r="TS893"/>
      <c r="TT893"/>
      <c r="TU893"/>
      <c r="TV893"/>
      <c r="TW893"/>
      <c r="TX893"/>
      <c r="TY893"/>
      <c r="TZ893"/>
      <c r="UA893"/>
      <c r="UB893"/>
      <c r="UC893"/>
      <c r="UD893"/>
      <c r="UE893"/>
      <c r="UF893"/>
      <c r="UG893"/>
      <c r="UH893"/>
      <c r="UI893"/>
      <c r="UJ893"/>
      <c r="UK893"/>
      <c r="UL893"/>
      <c r="UM893"/>
      <c r="UN893"/>
      <c r="UO893"/>
      <c r="UP893"/>
      <c r="UQ893"/>
      <c r="UR893"/>
      <c r="US893"/>
      <c r="UT893"/>
      <c r="UU893"/>
      <c r="UV893"/>
      <c r="UW893"/>
      <c r="UX893"/>
      <c r="UY893"/>
      <c r="UZ893"/>
      <c r="VA893"/>
      <c r="VB893"/>
      <c r="VC893"/>
      <c r="VD893"/>
      <c r="VE893"/>
      <c r="VF893"/>
      <c r="VG893"/>
      <c r="VH893"/>
      <c r="VI893"/>
      <c r="VJ893"/>
      <c r="VK893"/>
      <c r="VL893"/>
      <c r="VM893"/>
      <c r="VN893"/>
      <c r="VO893"/>
      <c r="VP893"/>
      <c r="VQ893"/>
      <c r="VR893"/>
      <c r="VS893"/>
      <c r="VT893"/>
      <c r="VU893"/>
      <c r="VV893"/>
      <c r="VW893"/>
      <c r="VX893"/>
      <c r="VY893"/>
      <c r="VZ893"/>
      <c r="WA893"/>
      <c r="WB893"/>
      <c r="WC893"/>
      <c r="WD893"/>
      <c r="WE893"/>
      <c r="WF893"/>
      <c r="WG893"/>
      <c r="WH893"/>
      <c r="WI893"/>
      <c r="WJ893"/>
      <c r="WK893"/>
      <c r="WL893"/>
      <c r="WM893"/>
      <c r="WN893"/>
      <c r="WO893"/>
      <c r="WP893"/>
      <c r="WQ893"/>
      <c r="WR893"/>
      <c r="WS893"/>
      <c r="WT893"/>
      <c r="WU893"/>
      <c r="WV893"/>
      <c r="WW893"/>
      <c r="WX893"/>
      <c r="WY893"/>
      <c r="WZ893"/>
      <c r="XA893"/>
      <c r="XB893"/>
      <c r="XC893"/>
      <c r="XD893"/>
      <c r="XE893"/>
      <c r="XF893"/>
      <c r="XG893"/>
      <c r="XH893"/>
      <c r="XI893"/>
      <c r="XJ893"/>
      <c r="XK893"/>
      <c r="XL893"/>
      <c r="XM893"/>
      <c r="XN893"/>
      <c r="XO893"/>
      <c r="XP893"/>
      <c r="XQ893"/>
      <c r="XR893"/>
      <c r="XS893"/>
      <c r="XT893"/>
      <c r="XU893"/>
      <c r="XV893"/>
      <c r="XW893"/>
      <c r="XX893"/>
      <c r="XY893"/>
      <c r="XZ893"/>
      <c r="YA893"/>
      <c r="YB893"/>
      <c r="YC893"/>
      <c r="YD893"/>
      <c r="YE893"/>
      <c r="YF893"/>
      <c r="YG893"/>
      <c r="YH893"/>
      <c r="YI893"/>
      <c r="YJ893"/>
      <c r="YK893"/>
      <c r="YL893"/>
      <c r="YM893"/>
      <c r="YN893"/>
      <c r="YO893"/>
      <c r="YP893"/>
      <c r="YQ893"/>
      <c r="YR893"/>
      <c r="YS893"/>
      <c r="YT893"/>
      <c r="YU893"/>
      <c r="YV893"/>
      <c r="YW893"/>
      <c r="YX893"/>
      <c r="YY893"/>
      <c r="YZ893"/>
      <c r="ZA893"/>
      <c r="ZB893"/>
      <c r="ZC893"/>
      <c r="ZD893"/>
      <c r="ZE893"/>
      <c r="ZF893"/>
      <c r="ZG893"/>
      <c r="ZH893"/>
      <c r="ZI893"/>
      <c r="ZJ893"/>
      <c r="ZK893"/>
      <c r="ZL893"/>
      <c r="ZM893"/>
      <c r="ZN893"/>
      <c r="ZO893"/>
      <c r="ZP893"/>
      <c r="ZQ893"/>
      <c r="ZR893"/>
      <c r="ZS893"/>
      <c r="ZT893"/>
      <c r="ZU893"/>
      <c r="ZV893"/>
      <c r="ZW893"/>
      <c r="ZX893"/>
      <c r="ZY893"/>
      <c r="ZZ893"/>
      <c r="AAA893"/>
      <c r="AAB893"/>
      <c r="AAC893"/>
      <c r="AAD893"/>
      <c r="AAE893"/>
      <c r="AAF893"/>
      <c r="AAG893"/>
      <c r="AAH893"/>
      <c r="AAI893"/>
      <c r="AAJ893"/>
      <c r="AAK893"/>
      <c r="AAL893"/>
      <c r="AAM893"/>
      <c r="AAN893"/>
      <c r="AAO893"/>
      <c r="AAP893"/>
      <c r="AAQ893"/>
      <c r="AAR893"/>
      <c r="AAS893"/>
      <c r="AAT893"/>
      <c r="AAU893"/>
      <c r="AAV893"/>
      <c r="AAW893"/>
      <c r="AAX893"/>
      <c r="AAY893"/>
      <c r="AAZ893"/>
      <c r="ABA893"/>
      <c r="ABB893"/>
      <c r="ABC893"/>
      <c r="ABD893"/>
      <c r="ABE893"/>
      <c r="ABF893"/>
      <c r="ABG893"/>
      <c r="ABH893"/>
      <c r="ABI893"/>
      <c r="ABJ893"/>
      <c r="ABK893"/>
      <c r="ABL893"/>
      <c r="ABM893"/>
      <c r="ABN893"/>
      <c r="ABO893"/>
      <c r="ABP893"/>
      <c r="ABQ893"/>
      <c r="ABR893"/>
      <c r="ABS893"/>
      <c r="ABT893"/>
      <c r="ABU893"/>
      <c r="ABV893"/>
      <c r="ABW893"/>
      <c r="ABX893"/>
      <c r="ABY893"/>
      <c r="ABZ893"/>
      <c r="ACA893"/>
      <c r="ACB893"/>
      <c r="ACC893"/>
      <c r="ACD893"/>
      <c r="ACE893"/>
      <c r="ACF893"/>
      <c r="ACG893"/>
      <c r="ACH893"/>
      <c r="ACI893"/>
      <c r="ACJ893"/>
      <c r="ACK893"/>
      <c r="ACL893"/>
      <c r="ACM893"/>
      <c r="ACN893"/>
      <c r="ACO893"/>
      <c r="ACP893"/>
      <c r="ACQ893"/>
      <c r="ACR893"/>
      <c r="ACS893"/>
      <c r="ACT893"/>
      <c r="ACU893"/>
      <c r="ACV893"/>
      <c r="ACW893"/>
      <c r="ACX893"/>
      <c r="ACY893"/>
      <c r="ACZ893"/>
      <c r="ADA893"/>
      <c r="ADB893"/>
      <c r="ADC893"/>
      <c r="ADD893"/>
      <c r="ADE893"/>
      <c r="ADF893"/>
      <c r="ADG893"/>
      <c r="ADH893"/>
      <c r="ADI893"/>
      <c r="ADJ893"/>
      <c r="ADK893"/>
      <c r="ADL893"/>
      <c r="ADM893"/>
      <c r="ADN893"/>
      <c r="ADO893"/>
      <c r="ADP893"/>
      <c r="ADQ893"/>
      <c r="ADR893"/>
      <c r="ADS893"/>
      <c r="ADT893"/>
      <c r="ADU893"/>
      <c r="ADV893"/>
      <c r="ADW893"/>
      <c r="ADX893"/>
      <c r="ADY893"/>
      <c r="ADZ893"/>
      <c r="AEA893"/>
      <c r="AEB893"/>
      <c r="AEC893"/>
      <c r="AED893"/>
      <c r="AEE893"/>
      <c r="AEF893"/>
      <c r="AEG893"/>
      <c r="AEH893"/>
      <c r="AEI893"/>
      <c r="AEJ893"/>
      <c r="AEK893"/>
      <c r="AEL893"/>
      <c r="AEM893"/>
      <c r="AEN893"/>
      <c r="AEO893"/>
      <c r="AEP893"/>
      <c r="AEQ893"/>
      <c r="AER893"/>
      <c r="AES893"/>
      <c r="AET893"/>
      <c r="AEU893"/>
      <c r="AEV893"/>
      <c r="AEW893"/>
      <c r="AEX893"/>
      <c r="AEY893"/>
      <c r="AEZ893"/>
      <c r="AFA893"/>
      <c r="AFB893"/>
      <c r="AFC893"/>
      <c r="AFD893"/>
      <c r="AFE893"/>
      <c r="AFF893"/>
      <c r="AFG893"/>
      <c r="AFH893"/>
      <c r="AFI893"/>
      <c r="AFJ893"/>
      <c r="AFK893"/>
      <c r="AFL893"/>
      <c r="AFM893"/>
      <c r="AFN893"/>
      <c r="AFO893"/>
      <c r="AFP893"/>
      <c r="AFQ893"/>
      <c r="AFR893"/>
      <c r="AFS893"/>
      <c r="AFT893"/>
      <c r="AFU893"/>
      <c r="AFV893"/>
      <c r="AFW893"/>
      <c r="AFX893"/>
      <c r="AFY893"/>
      <c r="AFZ893"/>
      <c r="AGA893"/>
      <c r="AGB893"/>
      <c r="AGC893"/>
      <c r="AGD893"/>
      <c r="AGE893"/>
      <c r="AGF893"/>
      <c r="AGG893"/>
      <c r="AGH893"/>
      <c r="AGI893"/>
      <c r="AGJ893"/>
      <c r="AGK893"/>
      <c r="AGL893"/>
      <c r="AGM893"/>
      <c r="AGN893"/>
      <c r="AGO893"/>
      <c r="AGP893"/>
      <c r="AGQ893"/>
      <c r="AGR893"/>
      <c r="AGS893"/>
      <c r="AGT893"/>
      <c r="AGU893"/>
      <c r="AGV893"/>
      <c r="AGW893"/>
      <c r="AGX893"/>
      <c r="AGY893"/>
      <c r="AGZ893"/>
      <c r="AHA893"/>
      <c r="AHB893"/>
      <c r="AHC893"/>
      <c r="AHD893"/>
      <c r="AHE893"/>
      <c r="AHF893"/>
      <c r="AHG893"/>
      <c r="AHH893"/>
      <c r="AHI893"/>
      <c r="AHJ893"/>
      <c r="AHK893"/>
      <c r="AHL893"/>
      <c r="AHM893"/>
      <c r="AHN893"/>
      <c r="AHO893"/>
      <c r="AHP893"/>
      <c r="AHQ893"/>
      <c r="AHR893"/>
      <c r="AHS893"/>
      <c r="AHT893"/>
      <c r="AHU893"/>
      <c r="AHV893"/>
      <c r="AHW893"/>
      <c r="AHX893"/>
      <c r="AHY893"/>
      <c r="AHZ893"/>
      <c r="AIA893"/>
      <c r="AIB893"/>
      <c r="AIC893"/>
      <c r="AID893"/>
      <c r="AIE893"/>
      <c r="AIF893"/>
      <c r="AIG893"/>
      <c r="AIH893"/>
      <c r="AII893"/>
      <c r="AIJ893"/>
      <c r="AIK893"/>
      <c r="AIL893"/>
      <c r="AIM893"/>
      <c r="AIN893"/>
      <c r="AIO893"/>
      <c r="AIP893"/>
      <c r="AIQ893"/>
      <c r="AIR893"/>
      <c r="AIS893"/>
      <c r="AIT893"/>
      <c r="AIU893"/>
      <c r="AIV893"/>
      <c r="AIW893"/>
      <c r="AIX893"/>
      <c r="AIY893"/>
      <c r="AIZ893"/>
      <c r="AJA893"/>
      <c r="AJB893"/>
      <c r="AJC893"/>
      <c r="AJD893"/>
      <c r="AJE893"/>
      <c r="AJF893"/>
      <c r="AJG893"/>
      <c r="AJH893"/>
      <c r="AJI893"/>
      <c r="AJJ893"/>
      <c r="AJK893"/>
      <c r="AJL893"/>
      <c r="AJM893"/>
      <c r="AJN893"/>
      <c r="AJO893"/>
      <c r="AJP893"/>
      <c r="AJQ893"/>
      <c r="AJR893"/>
      <c r="AJS893"/>
      <c r="AJT893"/>
      <c r="AJU893"/>
      <c r="AJV893"/>
      <c r="AJW893"/>
      <c r="AJX893"/>
      <c r="AJY893"/>
      <c r="AJZ893"/>
      <c r="AKA893"/>
      <c r="AKB893"/>
      <c r="AKC893"/>
      <c r="AKD893"/>
      <c r="AKE893"/>
      <c r="AKF893"/>
      <c r="AKG893"/>
      <c r="AKH893"/>
      <c r="AKI893"/>
      <c r="AKJ893"/>
      <c r="AKK893"/>
      <c r="AKL893"/>
      <c r="AKM893"/>
      <c r="AKN893"/>
      <c r="AKO893"/>
      <c r="AKP893"/>
      <c r="AKQ893"/>
      <c r="AKR893"/>
      <c r="AKS893"/>
      <c r="AKT893"/>
      <c r="AKU893"/>
      <c r="AKV893"/>
      <c r="AKW893"/>
      <c r="AKX893"/>
      <c r="AKY893"/>
      <c r="AKZ893"/>
      <c r="ALA893"/>
      <c r="ALB893"/>
      <c r="ALC893"/>
      <c r="ALD893"/>
      <c r="ALE893"/>
      <c r="ALF893"/>
      <c r="ALG893"/>
      <c r="ALH893"/>
      <c r="ALI893"/>
      <c r="ALJ893"/>
      <c r="ALK893"/>
      <c r="ALL893"/>
      <c r="ALM893"/>
      <c r="ALN893"/>
      <c r="ALO893"/>
      <c r="ALP893"/>
      <c r="ALQ893"/>
      <c r="ALR893"/>
      <c r="ALS893"/>
      <c r="ALT893"/>
      <c r="ALU893"/>
      <c r="ALV893"/>
      <c r="ALW893"/>
      <c r="ALX893"/>
      <c r="ALY893"/>
      <c r="ALZ893"/>
      <c r="AMA893"/>
      <c r="AMB893"/>
      <c r="AMC893"/>
      <c r="AMD893"/>
      <c r="AME893"/>
      <c r="AMF893"/>
      <c r="AMG893"/>
      <c r="AMH893"/>
      <c r="AMI893"/>
      <c r="AMJ893"/>
    </row>
    <row r="894" spans="1:1024" ht="31.5" x14ac:dyDescent="0.25">
      <c r="A894" s="252">
        <v>4</v>
      </c>
      <c r="B894" s="253" t="s">
        <v>52</v>
      </c>
      <c r="C894" s="253">
        <v>2</v>
      </c>
      <c r="D894" s="253" t="s">
        <v>52</v>
      </c>
      <c r="E894" s="253">
        <v>74</v>
      </c>
      <c r="F894" s="254" t="s">
        <v>138</v>
      </c>
      <c r="G894" s="255" t="s">
        <v>302</v>
      </c>
      <c r="H894" s="256" t="s">
        <v>140</v>
      </c>
      <c r="I894" s="257">
        <v>4</v>
      </c>
      <c r="J894" s="258">
        <v>8.2650000000000006</v>
      </c>
      <c r="K894" s="258">
        <v>3.2675000000000001</v>
      </c>
      <c r="L894" s="259">
        <f t="shared" si="266"/>
        <v>11.532500000000001</v>
      </c>
      <c r="M894" s="259">
        <f t="shared" si="267"/>
        <v>46.13</v>
      </c>
      <c r="N894" s="260">
        <f t="shared" si="268"/>
        <v>0.2666</v>
      </c>
      <c r="O894" s="261">
        <f t="shared" si="269"/>
        <v>58.428258</v>
      </c>
      <c r="P894" s="262">
        <f t="shared" si="270"/>
        <v>3.3900908494463643E-5</v>
      </c>
      <c r="Q894" s="242"/>
      <c r="R894" s="243"/>
      <c r="S894" s="263">
        <f t="shared" si="271"/>
        <v>0</v>
      </c>
      <c r="T894" s="263">
        <f t="shared" si="272"/>
        <v>0</v>
      </c>
      <c r="U894" s="83"/>
      <c r="V894" s="310" t="e">
        <f t="shared" si="273"/>
        <v>#DIV/0!</v>
      </c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  <c r="ML894"/>
      <c r="MM894"/>
      <c r="MN894"/>
      <c r="MO894"/>
      <c r="MP894"/>
      <c r="MQ894"/>
      <c r="MR894"/>
      <c r="MS894"/>
      <c r="MT894"/>
      <c r="MU894"/>
      <c r="MV894"/>
      <c r="MW894"/>
      <c r="MX894"/>
      <c r="MY894"/>
      <c r="MZ894"/>
      <c r="NA894"/>
      <c r="NB894"/>
      <c r="NC894"/>
      <c r="ND894"/>
      <c r="NE894"/>
      <c r="NF894"/>
      <c r="NG894"/>
      <c r="NH894"/>
      <c r="NI894"/>
      <c r="NJ894"/>
      <c r="NK894"/>
      <c r="NL894"/>
      <c r="NM894"/>
      <c r="NN894"/>
      <c r="NO894"/>
      <c r="NP894"/>
      <c r="NQ894"/>
      <c r="NR894"/>
      <c r="NS894"/>
      <c r="NT894"/>
      <c r="NU894"/>
      <c r="NV894"/>
      <c r="NW894"/>
      <c r="NX894"/>
      <c r="NY894"/>
      <c r="NZ894"/>
      <c r="OA894"/>
      <c r="OB894"/>
      <c r="OC894"/>
      <c r="OD894"/>
      <c r="OE894"/>
      <c r="OF894"/>
      <c r="OG894"/>
      <c r="OH894"/>
      <c r="OI894"/>
      <c r="OJ894"/>
      <c r="OK894"/>
      <c r="OL894"/>
      <c r="OM894"/>
      <c r="ON894"/>
      <c r="OO894"/>
      <c r="OP894"/>
      <c r="OQ894"/>
      <c r="OR894"/>
      <c r="OS894"/>
      <c r="OT894"/>
      <c r="OU894"/>
      <c r="OV894"/>
      <c r="OW894"/>
      <c r="OX894"/>
      <c r="OY894"/>
      <c r="OZ894"/>
      <c r="PA894"/>
      <c r="PB894"/>
      <c r="PC894"/>
      <c r="PD894"/>
      <c r="PE894"/>
      <c r="PF894"/>
      <c r="PG894"/>
      <c r="PH894"/>
      <c r="PI894"/>
      <c r="PJ894"/>
      <c r="PK894"/>
      <c r="PL894"/>
      <c r="PM894"/>
      <c r="PN894"/>
      <c r="PO894"/>
      <c r="PP894"/>
      <c r="PQ894"/>
      <c r="PR894"/>
      <c r="PS894"/>
      <c r="PT894"/>
      <c r="PU894"/>
      <c r="PV894"/>
      <c r="PW894"/>
      <c r="PX894"/>
      <c r="PY894"/>
      <c r="PZ894"/>
      <c r="QA894"/>
      <c r="QB894"/>
      <c r="QC894"/>
      <c r="QD894"/>
      <c r="QE894"/>
      <c r="QF894"/>
      <c r="QG894"/>
      <c r="QH894"/>
      <c r="QI894"/>
      <c r="QJ894"/>
      <c r="QK894"/>
      <c r="QL894"/>
      <c r="QM894"/>
      <c r="QN894"/>
      <c r="QO894"/>
      <c r="QP894"/>
      <c r="QQ894"/>
      <c r="QR894"/>
      <c r="QS894"/>
      <c r="QT894"/>
      <c r="QU894"/>
      <c r="QV894"/>
      <c r="QW894"/>
      <c r="QX894"/>
      <c r="QY894"/>
      <c r="QZ894"/>
      <c r="RA894"/>
      <c r="RB894"/>
      <c r="RC894"/>
      <c r="RD894"/>
      <c r="RE894"/>
      <c r="RF894"/>
      <c r="RG894"/>
      <c r="RH894"/>
      <c r="RI894"/>
      <c r="RJ894"/>
      <c r="RK894"/>
      <c r="RL894"/>
      <c r="RM894"/>
      <c r="RN894"/>
      <c r="RO894"/>
      <c r="RP894"/>
      <c r="RQ894"/>
      <c r="RR894"/>
      <c r="RS894"/>
      <c r="RT894"/>
      <c r="RU894"/>
      <c r="RV894"/>
      <c r="RW894"/>
      <c r="RX894"/>
      <c r="RY894"/>
      <c r="RZ894"/>
      <c r="SA894"/>
      <c r="SB894"/>
      <c r="SC894"/>
      <c r="SD894"/>
      <c r="SE894"/>
      <c r="SF894"/>
      <c r="SG894"/>
      <c r="SH894"/>
      <c r="SI894"/>
      <c r="SJ894"/>
      <c r="SK894"/>
      <c r="SL894"/>
      <c r="SM894"/>
      <c r="SN894"/>
      <c r="SO894"/>
      <c r="SP894"/>
      <c r="SQ894"/>
      <c r="SR894"/>
      <c r="SS894"/>
      <c r="ST894"/>
      <c r="SU894"/>
      <c r="SV894"/>
      <c r="SW894"/>
      <c r="SX894"/>
      <c r="SY894"/>
      <c r="SZ894"/>
      <c r="TA894"/>
      <c r="TB894"/>
      <c r="TC894"/>
      <c r="TD894"/>
      <c r="TE894"/>
      <c r="TF894"/>
      <c r="TG894"/>
      <c r="TH894"/>
      <c r="TI894"/>
      <c r="TJ894"/>
      <c r="TK894"/>
      <c r="TL894"/>
      <c r="TM894"/>
      <c r="TN894"/>
      <c r="TO894"/>
      <c r="TP894"/>
      <c r="TQ894"/>
      <c r="TR894"/>
      <c r="TS894"/>
      <c r="TT894"/>
      <c r="TU894"/>
      <c r="TV894"/>
      <c r="TW894"/>
      <c r="TX894"/>
      <c r="TY894"/>
      <c r="TZ894"/>
      <c r="UA894"/>
      <c r="UB894"/>
      <c r="UC894"/>
      <c r="UD894"/>
      <c r="UE894"/>
      <c r="UF894"/>
      <c r="UG894"/>
      <c r="UH894"/>
      <c r="UI894"/>
      <c r="UJ894"/>
      <c r="UK894"/>
      <c r="UL894"/>
      <c r="UM894"/>
      <c r="UN894"/>
      <c r="UO894"/>
      <c r="UP894"/>
      <c r="UQ894"/>
      <c r="UR894"/>
      <c r="US894"/>
      <c r="UT894"/>
      <c r="UU894"/>
      <c r="UV894"/>
      <c r="UW894"/>
      <c r="UX894"/>
      <c r="UY894"/>
      <c r="UZ894"/>
      <c r="VA894"/>
      <c r="VB894"/>
      <c r="VC894"/>
      <c r="VD894"/>
      <c r="VE894"/>
      <c r="VF894"/>
      <c r="VG894"/>
      <c r="VH894"/>
      <c r="VI894"/>
      <c r="VJ894"/>
      <c r="VK894"/>
      <c r="VL894"/>
      <c r="VM894"/>
      <c r="VN894"/>
      <c r="VO894"/>
      <c r="VP894"/>
      <c r="VQ894"/>
      <c r="VR894"/>
      <c r="VS894"/>
      <c r="VT894"/>
      <c r="VU894"/>
      <c r="VV894"/>
      <c r="VW894"/>
      <c r="VX894"/>
      <c r="VY894"/>
      <c r="VZ894"/>
      <c r="WA894"/>
      <c r="WB894"/>
      <c r="WC894"/>
      <c r="WD894"/>
      <c r="WE894"/>
      <c r="WF894"/>
      <c r="WG894"/>
      <c r="WH894"/>
      <c r="WI894"/>
      <c r="WJ894"/>
      <c r="WK894"/>
      <c r="WL894"/>
      <c r="WM894"/>
      <c r="WN894"/>
      <c r="WO894"/>
      <c r="WP894"/>
      <c r="WQ894"/>
      <c r="WR894"/>
      <c r="WS894"/>
      <c r="WT894"/>
      <c r="WU894"/>
      <c r="WV894"/>
      <c r="WW894"/>
      <c r="WX894"/>
      <c r="WY894"/>
      <c r="WZ894"/>
      <c r="XA894"/>
      <c r="XB894"/>
      <c r="XC894"/>
      <c r="XD894"/>
      <c r="XE894"/>
      <c r="XF894"/>
      <c r="XG894"/>
      <c r="XH894"/>
      <c r="XI894"/>
      <c r="XJ894"/>
      <c r="XK894"/>
      <c r="XL894"/>
      <c r="XM894"/>
      <c r="XN894"/>
      <c r="XO894"/>
      <c r="XP894"/>
      <c r="XQ894"/>
      <c r="XR894"/>
      <c r="XS894"/>
      <c r="XT894"/>
      <c r="XU894"/>
      <c r="XV894"/>
      <c r="XW894"/>
      <c r="XX894"/>
      <c r="XY894"/>
      <c r="XZ894"/>
      <c r="YA894"/>
      <c r="YB894"/>
      <c r="YC894"/>
      <c r="YD894"/>
      <c r="YE894"/>
      <c r="YF894"/>
      <c r="YG894"/>
      <c r="YH894"/>
      <c r="YI894"/>
      <c r="YJ894"/>
      <c r="YK894"/>
      <c r="YL894"/>
      <c r="YM894"/>
      <c r="YN894"/>
      <c r="YO894"/>
      <c r="YP894"/>
      <c r="YQ894"/>
      <c r="YR894"/>
      <c r="YS894"/>
      <c r="YT894"/>
      <c r="YU894"/>
      <c r="YV894"/>
      <c r="YW894"/>
      <c r="YX894"/>
      <c r="YY894"/>
      <c r="YZ894"/>
      <c r="ZA894"/>
      <c r="ZB894"/>
      <c r="ZC894"/>
      <c r="ZD894"/>
      <c r="ZE894"/>
      <c r="ZF894"/>
      <c r="ZG894"/>
      <c r="ZH894"/>
      <c r="ZI894"/>
      <c r="ZJ894"/>
      <c r="ZK894"/>
      <c r="ZL894"/>
      <c r="ZM894"/>
      <c r="ZN894"/>
      <c r="ZO894"/>
      <c r="ZP894"/>
      <c r="ZQ894"/>
      <c r="ZR894"/>
      <c r="ZS894"/>
      <c r="ZT894"/>
      <c r="ZU894"/>
      <c r="ZV894"/>
      <c r="ZW894"/>
      <c r="ZX894"/>
      <c r="ZY894"/>
      <c r="ZZ894"/>
      <c r="AAA894"/>
      <c r="AAB894"/>
      <c r="AAC894"/>
      <c r="AAD894"/>
      <c r="AAE894"/>
      <c r="AAF894"/>
      <c r="AAG894"/>
      <c r="AAH894"/>
      <c r="AAI894"/>
      <c r="AAJ894"/>
      <c r="AAK894"/>
      <c r="AAL894"/>
      <c r="AAM894"/>
      <c r="AAN894"/>
      <c r="AAO894"/>
      <c r="AAP894"/>
      <c r="AAQ894"/>
      <c r="AAR894"/>
      <c r="AAS894"/>
      <c r="AAT894"/>
      <c r="AAU894"/>
      <c r="AAV894"/>
      <c r="AAW894"/>
      <c r="AAX894"/>
      <c r="AAY894"/>
      <c r="AAZ894"/>
      <c r="ABA894"/>
      <c r="ABB894"/>
      <c r="ABC894"/>
      <c r="ABD894"/>
      <c r="ABE894"/>
      <c r="ABF894"/>
      <c r="ABG894"/>
      <c r="ABH894"/>
      <c r="ABI894"/>
      <c r="ABJ894"/>
      <c r="ABK894"/>
      <c r="ABL894"/>
      <c r="ABM894"/>
      <c r="ABN894"/>
      <c r="ABO894"/>
      <c r="ABP894"/>
      <c r="ABQ894"/>
      <c r="ABR894"/>
      <c r="ABS894"/>
      <c r="ABT894"/>
      <c r="ABU894"/>
      <c r="ABV894"/>
      <c r="ABW894"/>
      <c r="ABX894"/>
      <c r="ABY894"/>
      <c r="ABZ894"/>
      <c r="ACA894"/>
      <c r="ACB894"/>
      <c r="ACC894"/>
      <c r="ACD894"/>
      <c r="ACE894"/>
      <c r="ACF894"/>
      <c r="ACG894"/>
      <c r="ACH894"/>
      <c r="ACI894"/>
      <c r="ACJ894"/>
      <c r="ACK894"/>
      <c r="ACL894"/>
      <c r="ACM894"/>
      <c r="ACN894"/>
      <c r="ACO894"/>
      <c r="ACP894"/>
      <c r="ACQ894"/>
      <c r="ACR894"/>
      <c r="ACS894"/>
      <c r="ACT894"/>
      <c r="ACU894"/>
      <c r="ACV894"/>
      <c r="ACW894"/>
      <c r="ACX894"/>
      <c r="ACY894"/>
      <c r="ACZ894"/>
      <c r="ADA894"/>
      <c r="ADB894"/>
      <c r="ADC894"/>
      <c r="ADD894"/>
      <c r="ADE894"/>
      <c r="ADF894"/>
      <c r="ADG894"/>
      <c r="ADH894"/>
      <c r="ADI894"/>
      <c r="ADJ894"/>
      <c r="ADK894"/>
      <c r="ADL894"/>
      <c r="ADM894"/>
      <c r="ADN894"/>
      <c r="ADO894"/>
      <c r="ADP894"/>
      <c r="ADQ894"/>
      <c r="ADR894"/>
      <c r="ADS894"/>
      <c r="ADT894"/>
      <c r="ADU894"/>
      <c r="ADV894"/>
      <c r="ADW894"/>
      <c r="ADX894"/>
      <c r="ADY894"/>
      <c r="ADZ894"/>
      <c r="AEA894"/>
      <c r="AEB894"/>
      <c r="AEC894"/>
      <c r="AED894"/>
      <c r="AEE894"/>
      <c r="AEF894"/>
      <c r="AEG894"/>
      <c r="AEH894"/>
      <c r="AEI894"/>
      <c r="AEJ894"/>
      <c r="AEK894"/>
      <c r="AEL894"/>
      <c r="AEM894"/>
      <c r="AEN894"/>
      <c r="AEO894"/>
      <c r="AEP894"/>
      <c r="AEQ894"/>
      <c r="AER894"/>
      <c r="AES894"/>
      <c r="AET894"/>
      <c r="AEU894"/>
      <c r="AEV894"/>
      <c r="AEW894"/>
      <c r="AEX894"/>
      <c r="AEY894"/>
      <c r="AEZ894"/>
      <c r="AFA894"/>
      <c r="AFB894"/>
      <c r="AFC894"/>
      <c r="AFD894"/>
      <c r="AFE894"/>
      <c r="AFF894"/>
      <c r="AFG894"/>
      <c r="AFH894"/>
      <c r="AFI894"/>
      <c r="AFJ894"/>
      <c r="AFK894"/>
      <c r="AFL894"/>
      <c r="AFM894"/>
      <c r="AFN894"/>
      <c r="AFO894"/>
      <c r="AFP894"/>
      <c r="AFQ894"/>
      <c r="AFR894"/>
      <c r="AFS894"/>
      <c r="AFT894"/>
      <c r="AFU894"/>
      <c r="AFV894"/>
      <c r="AFW894"/>
      <c r="AFX894"/>
      <c r="AFY894"/>
      <c r="AFZ894"/>
      <c r="AGA894"/>
      <c r="AGB894"/>
      <c r="AGC894"/>
      <c r="AGD894"/>
      <c r="AGE894"/>
      <c r="AGF894"/>
      <c r="AGG894"/>
      <c r="AGH894"/>
      <c r="AGI894"/>
      <c r="AGJ894"/>
      <c r="AGK894"/>
      <c r="AGL894"/>
      <c r="AGM894"/>
      <c r="AGN894"/>
      <c r="AGO894"/>
      <c r="AGP894"/>
      <c r="AGQ894"/>
      <c r="AGR894"/>
      <c r="AGS894"/>
      <c r="AGT894"/>
      <c r="AGU894"/>
      <c r="AGV894"/>
      <c r="AGW894"/>
      <c r="AGX894"/>
      <c r="AGY894"/>
      <c r="AGZ894"/>
      <c r="AHA894"/>
      <c r="AHB894"/>
      <c r="AHC894"/>
      <c r="AHD894"/>
      <c r="AHE894"/>
      <c r="AHF894"/>
      <c r="AHG894"/>
      <c r="AHH894"/>
      <c r="AHI894"/>
      <c r="AHJ894"/>
      <c r="AHK894"/>
      <c r="AHL894"/>
      <c r="AHM894"/>
      <c r="AHN894"/>
      <c r="AHO894"/>
      <c r="AHP894"/>
      <c r="AHQ894"/>
      <c r="AHR894"/>
      <c r="AHS894"/>
      <c r="AHT894"/>
      <c r="AHU894"/>
      <c r="AHV894"/>
      <c r="AHW894"/>
      <c r="AHX894"/>
      <c r="AHY894"/>
      <c r="AHZ894"/>
      <c r="AIA894"/>
      <c r="AIB894"/>
      <c r="AIC894"/>
      <c r="AID894"/>
      <c r="AIE894"/>
      <c r="AIF894"/>
      <c r="AIG894"/>
      <c r="AIH894"/>
      <c r="AII894"/>
      <c r="AIJ894"/>
      <c r="AIK894"/>
      <c r="AIL894"/>
      <c r="AIM894"/>
      <c r="AIN894"/>
      <c r="AIO894"/>
      <c r="AIP894"/>
      <c r="AIQ894"/>
      <c r="AIR894"/>
      <c r="AIS894"/>
      <c r="AIT894"/>
      <c r="AIU894"/>
      <c r="AIV894"/>
      <c r="AIW894"/>
      <c r="AIX894"/>
      <c r="AIY894"/>
      <c r="AIZ894"/>
      <c r="AJA894"/>
      <c r="AJB894"/>
      <c r="AJC894"/>
      <c r="AJD894"/>
      <c r="AJE894"/>
      <c r="AJF894"/>
      <c r="AJG894"/>
      <c r="AJH894"/>
      <c r="AJI894"/>
      <c r="AJJ894"/>
      <c r="AJK894"/>
      <c r="AJL894"/>
      <c r="AJM894"/>
      <c r="AJN894"/>
      <c r="AJO894"/>
      <c r="AJP894"/>
      <c r="AJQ894"/>
      <c r="AJR894"/>
      <c r="AJS894"/>
      <c r="AJT894"/>
      <c r="AJU894"/>
      <c r="AJV894"/>
      <c r="AJW894"/>
      <c r="AJX894"/>
      <c r="AJY894"/>
      <c r="AJZ894"/>
      <c r="AKA894"/>
      <c r="AKB894"/>
      <c r="AKC894"/>
      <c r="AKD894"/>
      <c r="AKE894"/>
      <c r="AKF894"/>
      <c r="AKG894"/>
      <c r="AKH894"/>
      <c r="AKI894"/>
      <c r="AKJ894"/>
      <c r="AKK894"/>
      <c r="AKL894"/>
      <c r="AKM894"/>
      <c r="AKN894"/>
      <c r="AKO894"/>
      <c r="AKP894"/>
      <c r="AKQ894"/>
      <c r="AKR894"/>
      <c r="AKS894"/>
      <c r="AKT894"/>
      <c r="AKU894"/>
      <c r="AKV894"/>
      <c r="AKW894"/>
      <c r="AKX894"/>
      <c r="AKY894"/>
      <c r="AKZ894"/>
      <c r="ALA894"/>
      <c r="ALB894"/>
      <c r="ALC894"/>
      <c r="ALD894"/>
      <c r="ALE894"/>
      <c r="ALF894"/>
      <c r="ALG894"/>
      <c r="ALH894"/>
      <c r="ALI894"/>
      <c r="ALJ894"/>
      <c r="ALK894"/>
      <c r="ALL894"/>
      <c r="ALM894"/>
      <c r="ALN894"/>
      <c r="ALO894"/>
      <c r="ALP894"/>
      <c r="ALQ894"/>
      <c r="ALR894"/>
      <c r="ALS894"/>
      <c r="ALT894"/>
      <c r="ALU894"/>
      <c r="ALV894"/>
      <c r="ALW894"/>
      <c r="ALX894"/>
      <c r="ALY894"/>
      <c r="ALZ894"/>
      <c r="AMA894"/>
      <c r="AMB894"/>
      <c r="AMC894"/>
      <c r="AMD894"/>
      <c r="AME894"/>
      <c r="AMF894"/>
      <c r="AMG894"/>
      <c r="AMH894"/>
      <c r="AMI894"/>
      <c r="AMJ894"/>
    </row>
    <row r="895" spans="1:1024" ht="31.5" x14ac:dyDescent="0.25">
      <c r="A895" s="252">
        <v>4</v>
      </c>
      <c r="B895" s="253" t="s">
        <v>52</v>
      </c>
      <c r="C895" s="253">
        <v>2</v>
      </c>
      <c r="D895" s="253" t="s">
        <v>52</v>
      </c>
      <c r="E895" s="253">
        <v>75</v>
      </c>
      <c r="F895" s="254" t="s">
        <v>138</v>
      </c>
      <c r="G895" s="255" t="s">
        <v>305</v>
      </c>
      <c r="H895" s="256" t="s">
        <v>140</v>
      </c>
      <c r="I895" s="257">
        <v>7</v>
      </c>
      <c r="J895" s="258">
        <v>8.26</v>
      </c>
      <c r="K895" s="258">
        <v>3.27</v>
      </c>
      <c r="L895" s="259">
        <f t="shared" si="266"/>
        <v>11.53</v>
      </c>
      <c r="M895" s="259">
        <f t="shared" si="267"/>
        <v>80.709999999999994</v>
      </c>
      <c r="N895" s="260">
        <f t="shared" si="268"/>
        <v>0.2666</v>
      </c>
      <c r="O895" s="261">
        <f t="shared" si="269"/>
        <v>102.22728599999999</v>
      </c>
      <c r="P895" s="262">
        <f t="shared" si="270"/>
        <v>5.93137291261253E-5</v>
      </c>
      <c r="Q895" s="242"/>
      <c r="R895" s="243"/>
      <c r="S895" s="263">
        <f t="shared" si="271"/>
        <v>0</v>
      </c>
      <c r="T895" s="263">
        <f t="shared" si="272"/>
        <v>0</v>
      </c>
      <c r="U895" s="83"/>
      <c r="V895" s="310" t="e">
        <f t="shared" si="273"/>
        <v>#DIV/0!</v>
      </c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  <c r="ML895"/>
      <c r="MM895"/>
      <c r="MN895"/>
      <c r="MO895"/>
      <c r="MP895"/>
      <c r="MQ895"/>
      <c r="MR895"/>
      <c r="MS895"/>
      <c r="MT895"/>
      <c r="MU895"/>
      <c r="MV895"/>
      <c r="MW895"/>
      <c r="MX895"/>
      <c r="MY895"/>
      <c r="MZ895"/>
      <c r="NA895"/>
      <c r="NB895"/>
      <c r="NC895"/>
      <c r="ND895"/>
      <c r="NE895"/>
      <c r="NF895"/>
      <c r="NG895"/>
      <c r="NH895"/>
      <c r="NI895"/>
      <c r="NJ895"/>
      <c r="NK895"/>
      <c r="NL895"/>
      <c r="NM895"/>
      <c r="NN895"/>
      <c r="NO895"/>
      <c r="NP895"/>
      <c r="NQ895"/>
      <c r="NR895"/>
      <c r="NS895"/>
      <c r="NT895"/>
      <c r="NU895"/>
      <c r="NV895"/>
      <c r="NW895"/>
      <c r="NX895"/>
      <c r="NY895"/>
      <c r="NZ895"/>
      <c r="OA895"/>
      <c r="OB895"/>
      <c r="OC895"/>
      <c r="OD895"/>
      <c r="OE895"/>
      <c r="OF895"/>
      <c r="OG895"/>
      <c r="OH895"/>
      <c r="OI895"/>
      <c r="OJ895"/>
      <c r="OK895"/>
      <c r="OL895"/>
      <c r="OM895"/>
      <c r="ON895"/>
      <c r="OO895"/>
      <c r="OP895"/>
      <c r="OQ895"/>
      <c r="OR895"/>
      <c r="OS895"/>
      <c r="OT895"/>
      <c r="OU895"/>
      <c r="OV895"/>
      <c r="OW895"/>
      <c r="OX895"/>
      <c r="OY895"/>
      <c r="OZ895"/>
      <c r="PA895"/>
      <c r="PB895"/>
      <c r="PC895"/>
      <c r="PD895"/>
      <c r="PE895"/>
      <c r="PF895"/>
      <c r="PG895"/>
      <c r="PH895"/>
      <c r="PI895"/>
      <c r="PJ895"/>
      <c r="PK895"/>
      <c r="PL895"/>
      <c r="PM895"/>
      <c r="PN895"/>
      <c r="PO895"/>
      <c r="PP895"/>
      <c r="PQ895"/>
      <c r="PR895"/>
      <c r="PS895"/>
      <c r="PT895"/>
      <c r="PU895"/>
      <c r="PV895"/>
      <c r="PW895"/>
      <c r="PX895"/>
      <c r="PY895"/>
      <c r="PZ895"/>
      <c r="QA895"/>
      <c r="QB895"/>
      <c r="QC895"/>
      <c r="QD895"/>
      <c r="QE895"/>
      <c r="QF895"/>
      <c r="QG895"/>
      <c r="QH895"/>
      <c r="QI895"/>
      <c r="QJ895"/>
      <c r="QK895"/>
      <c r="QL895"/>
      <c r="QM895"/>
      <c r="QN895"/>
      <c r="QO895"/>
      <c r="QP895"/>
      <c r="QQ895"/>
      <c r="QR895"/>
      <c r="QS895"/>
      <c r="QT895"/>
      <c r="QU895"/>
      <c r="QV895"/>
      <c r="QW895"/>
      <c r="QX895"/>
      <c r="QY895"/>
      <c r="QZ895"/>
      <c r="RA895"/>
      <c r="RB895"/>
      <c r="RC895"/>
      <c r="RD895"/>
      <c r="RE895"/>
      <c r="RF895"/>
      <c r="RG895"/>
      <c r="RH895"/>
      <c r="RI895"/>
      <c r="RJ895"/>
      <c r="RK895"/>
      <c r="RL895"/>
      <c r="RM895"/>
      <c r="RN895"/>
      <c r="RO895"/>
      <c r="RP895"/>
      <c r="RQ895"/>
      <c r="RR895"/>
      <c r="RS895"/>
      <c r="RT895"/>
      <c r="RU895"/>
      <c r="RV895"/>
      <c r="RW895"/>
      <c r="RX895"/>
      <c r="RY895"/>
      <c r="RZ895"/>
      <c r="SA895"/>
      <c r="SB895"/>
      <c r="SC895"/>
      <c r="SD895"/>
      <c r="SE895"/>
      <c r="SF895"/>
      <c r="SG895"/>
      <c r="SH895"/>
      <c r="SI895"/>
      <c r="SJ895"/>
      <c r="SK895"/>
      <c r="SL895"/>
      <c r="SM895"/>
      <c r="SN895"/>
      <c r="SO895"/>
      <c r="SP895"/>
      <c r="SQ895"/>
      <c r="SR895"/>
      <c r="SS895"/>
      <c r="ST895"/>
      <c r="SU895"/>
      <c r="SV895"/>
      <c r="SW895"/>
      <c r="SX895"/>
      <c r="SY895"/>
      <c r="SZ895"/>
      <c r="TA895"/>
      <c r="TB895"/>
      <c r="TC895"/>
      <c r="TD895"/>
      <c r="TE895"/>
      <c r="TF895"/>
      <c r="TG895"/>
      <c r="TH895"/>
      <c r="TI895"/>
      <c r="TJ895"/>
      <c r="TK895"/>
      <c r="TL895"/>
      <c r="TM895"/>
      <c r="TN895"/>
      <c r="TO895"/>
      <c r="TP895"/>
      <c r="TQ895"/>
      <c r="TR895"/>
      <c r="TS895"/>
      <c r="TT895"/>
      <c r="TU895"/>
      <c r="TV895"/>
      <c r="TW895"/>
      <c r="TX895"/>
      <c r="TY895"/>
      <c r="TZ895"/>
      <c r="UA895"/>
      <c r="UB895"/>
      <c r="UC895"/>
      <c r="UD895"/>
      <c r="UE895"/>
      <c r="UF895"/>
      <c r="UG895"/>
      <c r="UH895"/>
      <c r="UI895"/>
      <c r="UJ895"/>
      <c r="UK895"/>
      <c r="UL895"/>
      <c r="UM895"/>
      <c r="UN895"/>
      <c r="UO895"/>
      <c r="UP895"/>
      <c r="UQ895"/>
      <c r="UR895"/>
      <c r="US895"/>
      <c r="UT895"/>
      <c r="UU895"/>
      <c r="UV895"/>
      <c r="UW895"/>
      <c r="UX895"/>
      <c r="UY895"/>
      <c r="UZ895"/>
      <c r="VA895"/>
      <c r="VB895"/>
      <c r="VC895"/>
      <c r="VD895"/>
      <c r="VE895"/>
      <c r="VF895"/>
      <c r="VG895"/>
      <c r="VH895"/>
      <c r="VI895"/>
      <c r="VJ895"/>
      <c r="VK895"/>
      <c r="VL895"/>
      <c r="VM895"/>
      <c r="VN895"/>
      <c r="VO895"/>
      <c r="VP895"/>
      <c r="VQ895"/>
      <c r="VR895"/>
      <c r="VS895"/>
      <c r="VT895"/>
      <c r="VU895"/>
      <c r="VV895"/>
      <c r="VW895"/>
      <c r="VX895"/>
      <c r="VY895"/>
      <c r="VZ895"/>
      <c r="WA895"/>
      <c r="WB895"/>
      <c r="WC895"/>
      <c r="WD895"/>
      <c r="WE895"/>
      <c r="WF895"/>
      <c r="WG895"/>
      <c r="WH895"/>
      <c r="WI895"/>
      <c r="WJ895"/>
      <c r="WK895"/>
      <c r="WL895"/>
      <c r="WM895"/>
      <c r="WN895"/>
      <c r="WO895"/>
      <c r="WP895"/>
      <c r="WQ895"/>
      <c r="WR895"/>
      <c r="WS895"/>
      <c r="WT895"/>
      <c r="WU895"/>
      <c r="WV895"/>
      <c r="WW895"/>
      <c r="WX895"/>
      <c r="WY895"/>
      <c r="WZ895"/>
      <c r="XA895"/>
      <c r="XB895"/>
      <c r="XC895"/>
      <c r="XD895"/>
      <c r="XE895"/>
      <c r="XF895"/>
      <c r="XG895"/>
      <c r="XH895"/>
      <c r="XI895"/>
      <c r="XJ895"/>
      <c r="XK895"/>
      <c r="XL895"/>
      <c r="XM895"/>
      <c r="XN895"/>
      <c r="XO895"/>
      <c r="XP895"/>
      <c r="XQ895"/>
      <c r="XR895"/>
      <c r="XS895"/>
      <c r="XT895"/>
      <c r="XU895"/>
      <c r="XV895"/>
      <c r="XW895"/>
      <c r="XX895"/>
      <c r="XY895"/>
      <c r="XZ895"/>
      <c r="YA895"/>
      <c r="YB895"/>
      <c r="YC895"/>
      <c r="YD895"/>
      <c r="YE895"/>
      <c r="YF895"/>
      <c r="YG895"/>
      <c r="YH895"/>
      <c r="YI895"/>
      <c r="YJ895"/>
      <c r="YK895"/>
      <c r="YL895"/>
      <c r="YM895"/>
      <c r="YN895"/>
      <c r="YO895"/>
      <c r="YP895"/>
      <c r="YQ895"/>
      <c r="YR895"/>
      <c r="YS895"/>
      <c r="YT895"/>
      <c r="YU895"/>
      <c r="YV895"/>
      <c r="YW895"/>
      <c r="YX895"/>
      <c r="YY895"/>
      <c r="YZ895"/>
      <c r="ZA895"/>
      <c r="ZB895"/>
      <c r="ZC895"/>
      <c r="ZD895"/>
      <c r="ZE895"/>
      <c r="ZF895"/>
      <c r="ZG895"/>
      <c r="ZH895"/>
      <c r="ZI895"/>
      <c r="ZJ895"/>
      <c r="ZK895"/>
      <c r="ZL895"/>
      <c r="ZM895"/>
      <c r="ZN895"/>
      <c r="ZO895"/>
      <c r="ZP895"/>
      <c r="ZQ895"/>
      <c r="ZR895"/>
      <c r="ZS895"/>
      <c r="ZT895"/>
      <c r="ZU895"/>
      <c r="ZV895"/>
      <c r="ZW895"/>
      <c r="ZX895"/>
      <c r="ZY895"/>
      <c r="ZZ895"/>
      <c r="AAA895"/>
      <c r="AAB895"/>
      <c r="AAC895"/>
      <c r="AAD895"/>
      <c r="AAE895"/>
      <c r="AAF895"/>
      <c r="AAG895"/>
      <c r="AAH895"/>
      <c r="AAI895"/>
      <c r="AAJ895"/>
      <c r="AAK895"/>
      <c r="AAL895"/>
      <c r="AAM895"/>
      <c r="AAN895"/>
      <c r="AAO895"/>
      <c r="AAP895"/>
      <c r="AAQ895"/>
      <c r="AAR895"/>
      <c r="AAS895"/>
      <c r="AAT895"/>
      <c r="AAU895"/>
      <c r="AAV895"/>
      <c r="AAW895"/>
      <c r="AAX895"/>
      <c r="AAY895"/>
      <c r="AAZ895"/>
      <c r="ABA895"/>
      <c r="ABB895"/>
      <c r="ABC895"/>
      <c r="ABD895"/>
      <c r="ABE895"/>
      <c r="ABF895"/>
      <c r="ABG895"/>
      <c r="ABH895"/>
      <c r="ABI895"/>
      <c r="ABJ895"/>
      <c r="ABK895"/>
      <c r="ABL895"/>
      <c r="ABM895"/>
      <c r="ABN895"/>
      <c r="ABO895"/>
      <c r="ABP895"/>
      <c r="ABQ895"/>
      <c r="ABR895"/>
      <c r="ABS895"/>
      <c r="ABT895"/>
      <c r="ABU895"/>
      <c r="ABV895"/>
      <c r="ABW895"/>
      <c r="ABX895"/>
      <c r="ABY895"/>
      <c r="ABZ895"/>
      <c r="ACA895"/>
      <c r="ACB895"/>
      <c r="ACC895"/>
      <c r="ACD895"/>
      <c r="ACE895"/>
      <c r="ACF895"/>
      <c r="ACG895"/>
      <c r="ACH895"/>
      <c r="ACI895"/>
      <c r="ACJ895"/>
      <c r="ACK895"/>
      <c r="ACL895"/>
      <c r="ACM895"/>
      <c r="ACN895"/>
      <c r="ACO895"/>
      <c r="ACP895"/>
      <c r="ACQ895"/>
      <c r="ACR895"/>
      <c r="ACS895"/>
      <c r="ACT895"/>
      <c r="ACU895"/>
      <c r="ACV895"/>
      <c r="ACW895"/>
      <c r="ACX895"/>
      <c r="ACY895"/>
      <c r="ACZ895"/>
      <c r="ADA895"/>
      <c r="ADB895"/>
      <c r="ADC895"/>
      <c r="ADD895"/>
      <c r="ADE895"/>
      <c r="ADF895"/>
      <c r="ADG895"/>
      <c r="ADH895"/>
      <c r="ADI895"/>
      <c r="ADJ895"/>
      <c r="ADK895"/>
      <c r="ADL895"/>
      <c r="ADM895"/>
      <c r="ADN895"/>
      <c r="ADO895"/>
      <c r="ADP895"/>
      <c r="ADQ895"/>
      <c r="ADR895"/>
      <c r="ADS895"/>
      <c r="ADT895"/>
      <c r="ADU895"/>
      <c r="ADV895"/>
      <c r="ADW895"/>
      <c r="ADX895"/>
      <c r="ADY895"/>
      <c r="ADZ895"/>
      <c r="AEA895"/>
      <c r="AEB895"/>
      <c r="AEC895"/>
      <c r="AED895"/>
      <c r="AEE895"/>
      <c r="AEF895"/>
      <c r="AEG895"/>
      <c r="AEH895"/>
      <c r="AEI895"/>
      <c r="AEJ895"/>
      <c r="AEK895"/>
      <c r="AEL895"/>
      <c r="AEM895"/>
      <c r="AEN895"/>
      <c r="AEO895"/>
      <c r="AEP895"/>
      <c r="AEQ895"/>
      <c r="AER895"/>
      <c r="AES895"/>
      <c r="AET895"/>
      <c r="AEU895"/>
      <c r="AEV895"/>
      <c r="AEW895"/>
      <c r="AEX895"/>
      <c r="AEY895"/>
      <c r="AEZ895"/>
      <c r="AFA895"/>
      <c r="AFB895"/>
      <c r="AFC895"/>
      <c r="AFD895"/>
      <c r="AFE895"/>
      <c r="AFF895"/>
      <c r="AFG895"/>
      <c r="AFH895"/>
      <c r="AFI895"/>
      <c r="AFJ895"/>
      <c r="AFK895"/>
      <c r="AFL895"/>
      <c r="AFM895"/>
      <c r="AFN895"/>
      <c r="AFO895"/>
      <c r="AFP895"/>
      <c r="AFQ895"/>
      <c r="AFR895"/>
      <c r="AFS895"/>
      <c r="AFT895"/>
      <c r="AFU895"/>
      <c r="AFV895"/>
      <c r="AFW895"/>
      <c r="AFX895"/>
      <c r="AFY895"/>
      <c r="AFZ895"/>
      <c r="AGA895"/>
      <c r="AGB895"/>
      <c r="AGC895"/>
      <c r="AGD895"/>
      <c r="AGE895"/>
      <c r="AGF895"/>
      <c r="AGG895"/>
      <c r="AGH895"/>
      <c r="AGI895"/>
      <c r="AGJ895"/>
      <c r="AGK895"/>
      <c r="AGL895"/>
      <c r="AGM895"/>
      <c r="AGN895"/>
      <c r="AGO895"/>
      <c r="AGP895"/>
      <c r="AGQ895"/>
      <c r="AGR895"/>
      <c r="AGS895"/>
      <c r="AGT895"/>
      <c r="AGU895"/>
      <c r="AGV895"/>
      <c r="AGW895"/>
      <c r="AGX895"/>
      <c r="AGY895"/>
      <c r="AGZ895"/>
      <c r="AHA895"/>
      <c r="AHB895"/>
      <c r="AHC895"/>
      <c r="AHD895"/>
      <c r="AHE895"/>
      <c r="AHF895"/>
      <c r="AHG895"/>
      <c r="AHH895"/>
      <c r="AHI895"/>
      <c r="AHJ895"/>
      <c r="AHK895"/>
      <c r="AHL895"/>
      <c r="AHM895"/>
      <c r="AHN895"/>
      <c r="AHO895"/>
      <c r="AHP895"/>
      <c r="AHQ895"/>
      <c r="AHR895"/>
      <c r="AHS895"/>
      <c r="AHT895"/>
      <c r="AHU895"/>
      <c r="AHV895"/>
      <c r="AHW895"/>
      <c r="AHX895"/>
      <c r="AHY895"/>
      <c r="AHZ895"/>
      <c r="AIA895"/>
      <c r="AIB895"/>
      <c r="AIC895"/>
      <c r="AID895"/>
      <c r="AIE895"/>
      <c r="AIF895"/>
      <c r="AIG895"/>
      <c r="AIH895"/>
      <c r="AII895"/>
      <c r="AIJ895"/>
      <c r="AIK895"/>
      <c r="AIL895"/>
      <c r="AIM895"/>
      <c r="AIN895"/>
      <c r="AIO895"/>
      <c r="AIP895"/>
      <c r="AIQ895"/>
      <c r="AIR895"/>
      <c r="AIS895"/>
      <c r="AIT895"/>
      <c r="AIU895"/>
      <c r="AIV895"/>
      <c r="AIW895"/>
      <c r="AIX895"/>
      <c r="AIY895"/>
      <c r="AIZ895"/>
      <c r="AJA895"/>
      <c r="AJB895"/>
      <c r="AJC895"/>
      <c r="AJD895"/>
      <c r="AJE895"/>
      <c r="AJF895"/>
      <c r="AJG895"/>
      <c r="AJH895"/>
      <c r="AJI895"/>
      <c r="AJJ895"/>
      <c r="AJK895"/>
      <c r="AJL895"/>
      <c r="AJM895"/>
      <c r="AJN895"/>
      <c r="AJO895"/>
      <c r="AJP895"/>
      <c r="AJQ895"/>
      <c r="AJR895"/>
      <c r="AJS895"/>
      <c r="AJT895"/>
      <c r="AJU895"/>
      <c r="AJV895"/>
      <c r="AJW895"/>
      <c r="AJX895"/>
      <c r="AJY895"/>
      <c r="AJZ895"/>
      <c r="AKA895"/>
      <c r="AKB895"/>
      <c r="AKC895"/>
      <c r="AKD895"/>
      <c r="AKE895"/>
      <c r="AKF895"/>
      <c r="AKG895"/>
      <c r="AKH895"/>
      <c r="AKI895"/>
      <c r="AKJ895"/>
      <c r="AKK895"/>
      <c r="AKL895"/>
      <c r="AKM895"/>
      <c r="AKN895"/>
      <c r="AKO895"/>
      <c r="AKP895"/>
      <c r="AKQ895"/>
      <c r="AKR895"/>
      <c r="AKS895"/>
      <c r="AKT895"/>
      <c r="AKU895"/>
      <c r="AKV895"/>
      <c r="AKW895"/>
      <c r="AKX895"/>
      <c r="AKY895"/>
      <c r="AKZ895"/>
      <c r="ALA895"/>
      <c r="ALB895"/>
      <c r="ALC895"/>
      <c r="ALD895"/>
      <c r="ALE895"/>
      <c r="ALF895"/>
      <c r="ALG895"/>
      <c r="ALH895"/>
      <c r="ALI895"/>
      <c r="ALJ895"/>
      <c r="ALK895"/>
      <c r="ALL895"/>
      <c r="ALM895"/>
      <c r="ALN895"/>
      <c r="ALO895"/>
      <c r="ALP895"/>
      <c r="ALQ895"/>
      <c r="ALR895"/>
      <c r="ALS895"/>
      <c r="ALT895"/>
      <c r="ALU895"/>
      <c r="ALV895"/>
      <c r="ALW895"/>
      <c r="ALX895"/>
      <c r="ALY895"/>
      <c r="ALZ895"/>
      <c r="AMA895"/>
      <c r="AMB895"/>
      <c r="AMC895"/>
      <c r="AMD895"/>
      <c r="AME895"/>
      <c r="AMF895"/>
      <c r="AMG895"/>
      <c r="AMH895"/>
      <c r="AMI895"/>
      <c r="AMJ895"/>
    </row>
    <row r="896" spans="1:1024" ht="31.5" x14ac:dyDescent="0.25">
      <c r="A896" s="252">
        <v>4</v>
      </c>
      <c r="B896" s="253" t="s">
        <v>52</v>
      </c>
      <c r="C896" s="253">
        <v>2</v>
      </c>
      <c r="D896" s="253" t="s">
        <v>52</v>
      </c>
      <c r="E896" s="253">
        <v>76</v>
      </c>
      <c r="F896" s="254" t="s">
        <v>138</v>
      </c>
      <c r="G896" s="255" t="s">
        <v>301</v>
      </c>
      <c r="H896" s="256" t="s">
        <v>140</v>
      </c>
      <c r="I896" s="257">
        <v>1</v>
      </c>
      <c r="J896" s="258">
        <v>15.82</v>
      </c>
      <c r="K896" s="258">
        <v>6.26</v>
      </c>
      <c r="L896" s="259">
        <f t="shared" si="266"/>
        <v>22.08</v>
      </c>
      <c r="M896" s="259">
        <f t="shared" si="267"/>
        <v>22.08</v>
      </c>
      <c r="N896" s="260">
        <f t="shared" si="268"/>
        <v>0.2666</v>
      </c>
      <c r="O896" s="261">
        <f t="shared" si="269"/>
        <v>27.966527999999997</v>
      </c>
      <c r="P896" s="262">
        <f t="shared" si="270"/>
        <v>1.6226578355901955E-5</v>
      </c>
      <c r="Q896" s="242"/>
      <c r="R896" s="243"/>
      <c r="S896" s="263">
        <f t="shared" si="271"/>
        <v>0</v>
      </c>
      <c r="T896" s="263">
        <f t="shared" si="272"/>
        <v>0</v>
      </c>
      <c r="U896" s="83"/>
      <c r="V896" s="310" t="e">
        <f t="shared" si="273"/>
        <v>#DIV/0!</v>
      </c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  <c r="ML896"/>
      <c r="MM896"/>
      <c r="MN896"/>
      <c r="MO896"/>
      <c r="MP896"/>
      <c r="MQ896"/>
      <c r="MR896"/>
      <c r="MS896"/>
      <c r="MT896"/>
      <c r="MU896"/>
      <c r="MV896"/>
      <c r="MW896"/>
      <c r="MX896"/>
      <c r="MY896"/>
      <c r="MZ896"/>
      <c r="NA896"/>
      <c r="NB896"/>
      <c r="NC896"/>
      <c r="ND896"/>
      <c r="NE896"/>
      <c r="NF896"/>
      <c r="NG896"/>
      <c r="NH896"/>
      <c r="NI896"/>
      <c r="NJ896"/>
      <c r="NK896"/>
      <c r="NL896"/>
      <c r="NM896"/>
      <c r="NN896"/>
      <c r="NO896"/>
      <c r="NP896"/>
      <c r="NQ896"/>
      <c r="NR896"/>
      <c r="NS896"/>
      <c r="NT896"/>
      <c r="NU896"/>
      <c r="NV896"/>
      <c r="NW896"/>
      <c r="NX896"/>
      <c r="NY896"/>
      <c r="NZ896"/>
      <c r="OA896"/>
      <c r="OB896"/>
      <c r="OC896"/>
      <c r="OD896"/>
      <c r="OE896"/>
      <c r="OF896"/>
      <c r="OG896"/>
      <c r="OH896"/>
      <c r="OI896"/>
      <c r="OJ896"/>
      <c r="OK896"/>
      <c r="OL896"/>
      <c r="OM896"/>
      <c r="ON896"/>
      <c r="OO896"/>
      <c r="OP896"/>
      <c r="OQ896"/>
      <c r="OR896"/>
      <c r="OS896"/>
      <c r="OT896"/>
      <c r="OU896"/>
      <c r="OV896"/>
      <c r="OW896"/>
      <c r="OX896"/>
      <c r="OY896"/>
      <c r="OZ896"/>
      <c r="PA896"/>
      <c r="PB896"/>
      <c r="PC896"/>
      <c r="PD896"/>
      <c r="PE896"/>
      <c r="PF896"/>
      <c r="PG896"/>
      <c r="PH896"/>
      <c r="PI896"/>
      <c r="PJ896"/>
      <c r="PK896"/>
      <c r="PL896"/>
      <c r="PM896"/>
      <c r="PN896"/>
      <c r="PO896"/>
      <c r="PP896"/>
      <c r="PQ896"/>
      <c r="PR896"/>
      <c r="PS896"/>
      <c r="PT896"/>
      <c r="PU896"/>
      <c r="PV896"/>
      <c r="PW896"/>
      <c r="PX896"/>
      <c r="PY896"/>
      <c r="PZ896"/>
      <c r="QA896"/>
      <c r="QB896"/>
      <c r="QC896"/>
      <c r="QD896"/>
      <c r="QE896"/>
      <c r="QF896"/>
      <c r="QG896"/>
      <c r="QH896"/>
      <c r="QI896"/>
      <c r="QJ896"/>
      <c r="QK896"/>
      <c r="QL896"/>
      <c r="QM896"/>
      <c r="QN896"/>
      <c r="QO896"/>
      <c r="QP896"/>
      <c r="QQ896"/>
      <c r="QR896"/>
      <c r="QS896"/>
      <c r="QT896"/>
      <c r="QU896"/>
      <c r="QV896"/>
      <c r="QW896"/>
      <c r="QX896"/>
      <c r="QY896"/>
      <c r="QZ896"/>
      <c r="RA896"/>
      <c r="RB896"/>
      <c r="RC896"/>
      <c r="RD896"/>
      <c r="RE896"/>
      <c r="RF896"/>
      <c r="RG896"/>
      <c r="RH896"/>
      <c r="RI896"/>
      <c r="RJ896"/>
      <c r="RK896"/>
      <c r="RL896"/>
      <c r="RM896"/>
      <c r="RN896"/>
      <c r="RO896"/>
      <c r="RP896"/>
      <c r="RQ896"/>
      <c r="RR896"/>
      <c r="RS896"/>
      <c r="RT896"/>
      <c r="RU896"/>
      <c r="RV896"/>
      <c r="RW896"/>
      <c r="RX896"/>
      <c r="RY896"/>
      <c r="RZ896"/>
      <c r="SA896"/>
      <c r="SB896"/>
      <c r="SC896"/>
      <c r="SD896"/>
      <c r="SE896"/>
      <c r="SF896"/>
      <c r="SG896"/>
      <c r="SH896"/>
      <c r="SI896"/>
      <c r="SJ896"/>
      <c r="SK896"/>
      <c r="SL896"/>
      <c r="SM896"/>
      <c r="SN896"/>
      <c r="SO896"/>
      <c r="SP896"/>
      <c r="SQ896"/>
      <c r="SR896"/>
      <c r="SS896"/>
      <c r="ST896"/>
      <c r="SU896"/>
      <c r="SV896"/>
      <c r="SW896"/>
      <c r="SX896"/>
      <c r="SY896"/>
      <c r="SZ896"/>
      <c r="TA896"/>
      <c r="TB896"/>
      <c r="TC896"/>
      <c r="TD896"/>
      <c r="TE896"/>
      <c r="TF896"/>
      <c r="TG896"/>
      <c r="TH896"/>
      <c r="TI896"/>
      <c r="TJ896"/>
      <c r="TK896"/>
      <c r="TL896"/>
      <c r="TM896"/>
      <c r="TN896"/>
      <c r="TO896"/>
      <c r="TP896"/>
      <c r="TQ896"/>
      <c r="TR896"/>
      <c r="TS896"/>
      <c r="TT896"/>
      <c r="TU896"/>
      <c r="TV896"/>
      <c r="TW896"/>
      <c r="TX896"/>
      <c r="TY896"/>
      <c r="TZ896"/>
      <c r="UA896"/>
      <c r="UB896"/>
      <c r="UC896"/>
      <c r="UD896"/>
      <c r="UE896"/>
      <c r="UF896"/>
      <c r="UG896"/>
      <c r="UH896"/>
      <c r="UI896"/>
      <c r="UJ896"/>
      <c r="UK896"/>
      <c r="UL896"/>
      <c r="UM896"/>
      <c r="UN896"/>
      <c r="UO896"/>
      <c r="UP896"/>
      <c r="UQ896"/>
      <c r="UR896"/>
      <c r="US896"/>
      <c r="UT896"/>
      <c r="UU896"/>
      <c r="UV896"/>
      <c r="UW896"/>
      <c r="UX896"/>
      <c r="UY896"/>
      <c r="UZ896"/>
      <c r="VA896"/>
      <c r="VB896"/>
      <c r="VC896"/>
      <c r="VD896"/>
      <c r="VE896"/>
      <c r="VF896"/>
      <c r="VG896"/>
      <c r="VH896"/>
      <c r="VI896"/>
      <c r="VJ896"/>
      <c r="VK896"/>
      <c r="VL896"/>
      <c r="VM896"/>
      <c r="VN896"/>
      <c r="VO896"/>
      <c r="VP896"/>
      <c r="VQ896"/>
      <c r="VR896"/>
      <c r="VS896"/>
      <c r="VT896"/>
      <c r="VU896"/>
      <c r="VV896"/>
      <c r="VW896"/>
      <c r="VX896"/>
      <c r="VY896"/>
      <c r="VZ896"/>
      <c r="WA896"/>
      <c r="WB896"/>
      <c r="WC896"/>
      <c r="WD896"/>
      <c r="WE896"/>
      <c r="WF896"/>
      <c r="WG896"/>
      <c r="WH896"/>
      <c r="WI896"/>
      <c r="WJ896"/>
      <c r="WK896"/>
      <c r="WL896"/>
      <c r="WM896"/>
      <c r="WN896"/>
      <c r="WO896"/>
      <c r="WP896"/>
      <c r="WQ896"/>
      <c r="WR896"/>
      <c r="WS896"/>
      <c r="WT896"/>
      <c r="WU896"/>
      <c r="WV896"/>
      <c r="WW896"/>
      <c r="WX896"/>
      <c r="WY896"/>
      <c r="WZ896"/>
      <c r="XA896"/>
      <c r="XB896"/>
      <c r="XC896"/>
      <c r="XD896"/>
      <c r="XE896"/>
      <c r="XF896"/>
      <c r="XG896"/>
      <c r="XH896"/>
      <c r="XI896"/>
      <c r="XJ896"/>
      <c r="XK896"/>
      <c r="XL896"/>
      <c r="XM896"/>
      <c r="XN896"/>
      <c r="XO896"/>
      <c r="XP896"/>
      <c r="XQ896"/>
      <c r="XR896"/>
      <c r="XS896"/>
      <c r="XT896"/>
      <c r="XU896"/>
      <c r="XV896"/>
      <c r="XW896"/>
      <c r="XX896"/>
      <c r="XY896"/>
      <c r="XZ896"/>
      <c r="YA896"/>
      <c r="YB896"/>
      <c r="YC896"/>
      <c r="YD896"/>
      <c r="YE896"/>
      <c r="YF896"/>
      <c r="YG896"/>
      <c r="YH896"/>
      <c r="YI896"/>
      <c r="YJ896"/>
      <c r="YK896"/>
      <c r="YL896"/>
      <c r="YM896"/>
      <c r="YN896"/>
      <c r="YO896"/>
      <c r="YP896"/>
      <c r="YQ896"/>
      <c r="YR896"/>
      <c r="YS896"/>
      <c r="YT896"/>
      <c r="YU896"/>
      <c r="YV896"/>
      <c r="YW896"/>
      <c r="YX896"/>
      <c r="YY896"/>
      <c r="YZ896"/>
      <c r="ZA896"/>
      <c r="ZB896"/>
      <c r="ZC896"/>
      <c r="ZD896"/>
      <c r="ZE896"/>
      <c r="ZF896"/>
      <c r="ZG896"/>
      <c r="ZH896"/>
      <c r="ZI896"/>
      <c r="ZJ896"/>
      <c r="ZK896"/>
      <c r="ZL896"/>
      <c r="ZM896"/>
      <c r="ZN896"/>
      <c r="ZO896"/>
      <c r="ZP896"/>
      <c r="ZQ896"/>
      <c r="ZR896"/>
      <c r="ZS896"/>
      <c r="ZT896"/>
      <c r="ZU896"/>
      <c r="ZV896"/>
      <c r="ZW896"/>
      <c r="ZX896"/>
      <c r="ZY896"/>
      <c r="ZZ896"/>
      <c r="AAA896"/>
      <c r="AAB896"/>
      <c r="AAC896"/>
      <c r="AAD896"/>
      <c r="AAE896"/>
      <c r="AAF896"/>
      <c r="AAG896"/>
      <c r="AAH896"/>
      <c r="AAI896"/>
      <c r="AAJ896"/>
      <c r="AAK896"/>
      <c r="AAL896"/>
      <c r="AAM896"/>
      <c r="AAN896"/>
      <c r="AAO896"/>
      <c r="AAP896"/>
      <c r="AAQ896"/>
      <c r="AAR896"/>
      <c r="AAS896"/>
      <c r="AAT896"/>
      <c r="AAU896"/>
      <c r="AAV896"/>
      <c r="AAW896"/>
      <c r="AAX896"/>
      <c r="AAY896"/>
      <c r="AAZ896"/>
      <c r="ABA896"/>
      <c r="ABB896"/>
      <c r="ABC896"/>
      <c r="ABD896"/>
      <c r="ABE896"/>
      <c r="ABF896"/>
      <c r="ABG896"/>
      <c r="ABH896"/>
      <c r="ABI896"/>
      <c r="ABJ896"/>
      <c r="ABK896"/>
      <c r="ABL896"/>
      <c r="ABM896"/>
      <c r="ABN896"/>
      <c r="ABO896"/>
      <c r="ABP896"/>
      <c r="ABQ896"/>
      <c r="ABR896"/>
      <c r="ABS896"/>
      <c r="ABT896"/>
      <c r="ABU896"/>
      <c r="ABV896"/>
      <c r="ABW896"/>
      <c r="ABX896"/>
      <c r="ABY896"/>
      <c r="ABZ896"/>
      <c r="ACA896"/>
      <c r="ACB896"/>
      <c r="ACC896"/>
      <c r="ACD896"/>
      <c r="ACE896"/>
      <c r="ACF896"/>
      <c r="ACG896"/>
      <c r="ACH896"/>
      <c r="ACI896"/>
      <c r="ACJ896"/>
      <c r="ACK896"/>
      <c r="ACL896"/>
      <c r="ACM896"/>
      <c r="ACN896"/>
      <c r="ACO896"/>
      <c r="ACP896"/>
      <c r="ACQ896"/>
      <c r="ACR896"/>
      <c r="ACS896"/>
      <c r="ACT896"/>
      <c r="ACU896"/>
      <c r="ACV896"/>
      <c r="ACW896"/>
      <c r="ACX896"/>
      <c r="ACY896"/>
      <c r="ACZ896"/>
      <c r="ADA896"/>
      <c r="ADB896"/>
      <c r="ADC896"/>
      <c r="ADD896"/>
      <c r="ADE896"/>
      <c r="ADF896"/>
      <c r="ADG896"/>
      <c r="ADH896"/>
      <c r="ADI896"/>
      <c r="ADJ896"/>
      <c r="ADK896"/>
      <c r="ADL896"/>
      <c r="ADM896"/>
      <c r="ADN896"/>
      <c r="ADO896"/>
      <c r="ADP896"/>
      <c r="ADQ896"/>
      <c r="ADR896"/>
      <c r="ADS896"/>
      <c r="ADT896"/>
      <c r="ADU896"/>
      <c r="ADV896"/>
      <c r="ADW896"/>
      <c r="ADX896"/>
      <c r="ADY896"/>
      <c r="ADZ896"/>
      <c r="AEA896"/>
      <c r="AEB896"/>
      <c r="AEC896"/>
      <c r="AED896"/>
      <c r="AEE896"/>
      <c r="AEF896"/>
      <c r="AEG896"/>
      <c r="AEH896"/>
      <c r="AEI896"/>
      <c r="AEJ896"/>
      <c r="AEK896"/>
      <c r="AEL896"/>
      <c r="AEM896"/>
      <c r="AEN896"/>
      <c r="AEO896"/>
      <c r="AEP896"/>
      <c r="AEQ896"/>
      <c r="AER896"/>
      <c r="AES896"/>
      <c r="AET896"/>
      <c r="AEU896"/>
      <c r="AEV896"/>
      <c r="AEW896"/>
      <c r="AEX896"/>
      <c r="AEY896"/>
      <c r="AEZ896"/>
      <c r="AFA896"/>
      <c r="AFB896"/>
      <c r="AFC896"/>
      <c r="AFD896"/>
      <c r="AFE896"/>
      <c r="AFF896"/>
      <c r="AFG896"/>
      <c r="AFH896"/>
      <c r="AFI896"/>
      <c r="AFJ896"/>
      <c r="AFK896"/>
      <c r="AFL896"/>
      <c r="AFM896"/>
      <c r="AFN896"/>
      <c r="AFO896"/>
      <c r="AFP896"/>
      <c r="AFQ896"/>
      <c r="AFR896"/>
      <c r="AFS896"/>
      <c r="AFT896"/>
      <c r="AFU896"/>
      <c r="AFV896"/>
      <c r="AFW896"/>
      <c r="AFX896"/>
      <c r="AFY896"/>
      <c r="AFZ896"/>
      <c r="AGA896"/>
      <c r="AGB896"/>
      <c r="AGC896"/>
      <c r="AGD896"/>
      <c r="AGE896"/>
      <c r="AGF896"/>
      <c r="AGG896"/>
      <c r="AGH896"/>
      <c r="AGI896"/>
      <c r="AGJ896"/>
      <c r="AGK896"/>
      <c r="AGL896"/>
      <c r="AGM896"/>
      <c r="AGN896"/>
      <c r="AGO896"/>
      <c r="AGP896"/>
      <c r="AGQ896"/>
      <c r="AGR896"/>
      <c r="AGS896"/>
      <c r="AGT896"/>
      <c r="AGU896"/>
      <c r="AGV896"/>
      <c r="AGW896"/>
      <c r="AGX896"/>
      <c r="AGY896"/>
      <c r="AGZ896"/>
      <c r="AHA896"/>
      <c r="AHB896"/>
      <c r="AHC896"/>
      <c r="AHD896"/>
      <c r="AHE896"/>
      <c r="AHF896"/>
      <c r="AHG896"/>
      <c r="AHH896"/>
      <c r="AHI896"/>
      <c r="AHJ896"/>
      <c r="AHK896"/>
      <c r="AHL896"/>
      <c r="AHM896"/>
      <c r="AHN896"/>
      <c r="AHO896"/>
      <c r="AHP896"/>
      <c r="AHQ896"/>
      <c r="AHR896"/>
      <c r="AHS896"/>
      <c r="AHT896"/>
      <c r="AHU896"/>
      <c r="AHV896"/>
      <c r="AHW896"/>
      <c r="AHX896"/>
      <c r="AHY896"/>
      <c r="AHZ896"/>
      <c r="AIA896"/>
      <c r="AIB896"/>
      <c r="AIC896"/>
      <c r="AID896"/>
      <c r="AIE896"/>
      <c r="AIF896"/>
      <c r="AIG896"/>
      <c r="AIH896"/>
      <c r="AII896"/>
      <c r="AIJ896"/>
      <c r="AIK896"/>
      <c r="AIL896"/>
      <c r="AIM896"/>
      <c r="AIN896"/>
      <c r="AIO896"/>
      <c r="AIP896"/>
      <c r="AIQ896"/>
      <c r="AIR896"/>
      <c r="AIS896"/>
      <c r="AIT896"/>
      <c r="AIU896"/>
      <c r="AIV896"/>
      <c r="AIW896"/>
      <c r="AIX896"/>
      <c r="AIY896"/>
      <c r="AIZ896"/>
      <c r="AJA896"/>
      <c r="AJB896"/>
      <c r="AJC896"/>
      <c r="AJD896"/>
      <c r="AJE896"/>
      <c r="AJF896"/>
      <c r="AJG896"/>
      <c r="AJH896"/>
      <c r="AJI896"/>
      <c r="AJJ896"/>
      <c r="AJK896"/>
      <c r="AJL896"/>
      <c r="AJM896"/>
      <c r="AJN896"/>
      <c r="AJO896"/>
      <c r="AJP896"/>
      <c r="AJQ896"/>
      <c r="AJR896"/>
      <c r="AJS896"/>
      <c r="AJT896"/>
      <c r="AJU896"/>
      <c r="AJV896"/>
      <c r="AJW896"/>
      <c r="AJX896"/>
      <c r="AJY896"/>
      <c r="AJZ896"/>
      <c r="AKA896"/>
      <c r="AKB896"/>
      <c r="AKC896"/>
      <c r="AKD896"/>
      <c r="AKE896"/>
      <c r="AKF896"/>
      <c r="AKG896"/>
      <c r="AKH896"/>
      <c r="AKI896"/>
      <c r="AKJ896"/>
      <c r="AKK896"/>
      <c r="AKL896"/>
      <c r="AKM896"/>
      <c r="AKN896"/>
      <c r="AKO896"/>
      <c r="AKP896"/>
      <c r="AKQ896"/>
      <c r="AKR896"/>
      <c r="AKS896"/>
      <c r="AKT896"/>
      <c r="AKU896"/>
      <c r="AKV896"/>
      <c r="AKW896"/>
      <c r="AKX896"/>
      <c r="AKY896"/>
      <c r="AKZ896"/>
      <c r="ALA896"/>
      <c r="ALB896"/>
      <c r="ALC896"/>
      <c r="ALD896"/>
      <c r="ALE896"/>
      <c r="ALF896"/>
      <c r="ALG896"/>
      <c r="ALH896"/>
      <c r="ALI896"/>
      <c r="ALJ896"/>
      <c r="ALK896"/>
      <c r="ALL896"/>
      <c r="ALM896"/>
      <c r="ALN896"/>
      <c r="ALO896"/>
      <c r="ALP896"/>
      <c r="ALQ896"/>
      <c r="ALR896"/>
      <c r="ALS896"/>
      <c r="ALT896"/>
      <c r="ALU896"/>
      <c r="ALV896"/>
      <c r="ALW896"/>
      <c r="ALX896"/>
      <c r="ALY896"/>
      <c r="ALZ896"/>
      <c r="AMA896"/>
      <c r="AMB896"/>
      <c r="AMC896"/>
      <c r="AMD896"/>
      <c r="AME896"/>
      <c r="AMF896"/>
      <c r="AMG896"/>
      <c r="AMH896"/>
      <c r="AMI896"/>
      <c r="AMJ896"/>
    </row>
    <row r="897" spans="1:1024" ht="31.5" x14ac:dyDescent="0.25">
      <c r="A897" s="252">
        <v>4</v>
      </c>
      <c r="B897" s="253" t="s">
        <v>52</v>
      </c>
      <c r="C897" s="253">
        <v>2</v>
      </c>
      <c r="D897" s="253" t="s">
        <v>52</v>
      </c>
      <c r="E897" s="253">
        <v>77</v>
      </c>
      <c r="F897" s="254" t="s">
        <v>138</v>
      </c>
      <c r="G897" s="255" t="s">
        <v>304</v>
      </c>
      <c r="H897" s="256" t="s">
        <v>140</v>
      </c>
      <c r="I897" s="257">
        <v>1</v>
      </c>
      <c r="J897" s="258">
        <v>15.82</v>
      </c>
      <c r="K897" s="258">
        <v>6.26</v>
      </c>
      <c r="L897" s="259">
        <f t="shared" si="266"/>
        <v>22.08</v>
      </c>
      <c r="M897" s="259">
        <f t="shared" si="267"/>
        <v>22.08</v>
      </c>
      <c r="N897" s="260">
        <f t="shared" si="268"/>
        <v>0.2666</v>
      </c>
      <c r="O897" s="261">
        <f t="shared" si="269"/>
        <v>27.966527999999997</v>
      </c>
      <c r="P897" s="262">
        <f t="shared" si="270"/>
        <v>1.6226578355901955E-5</v>
      </c>
      <c r="Q897" s="242"/>
      <c r="R897" s="243"/>
      <c r="S897" s="263">
        <f t="shared" si="271"/>
        <v>0</v>
      </c>
      <c r="T897" s="263">
        <f t="shared" si="272"/>
        <v>0</v>
      </c>
      <c r="U897" s="83"/>
      <c r="V897" s="310" t="e">
        <f t="shared" si="273"/>
        <v>#DIV/0!</v>
      </c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  <c r="ML897"/>
      <c r="MM897"/>
      <c r="MN897"/>
      <c r="MO897"/>
      <c r="MP897"/>
      <c r="MQ897"/>
      <c r="MR897"/>
      <c r="MS897"/>
      <c r="MT897"/>
      <c r="MU897"/>
      <c r="MV897"/>
      <c r="MW897"/>
      <c r="MX897"/>
      <c r="MY897"/>
      <c r="MZ897"/>
      <c r="NA897"/>
      <c r="NB897"/>
      <c r="NC897"/>
      <c r="ND897"/>
      <c r="NE897"/>
      <c r="NF897"/>
      <c r="NG897"/>
      <c r="NH897"/>
      <c r="NI897"/>
      <c r="NJ897"/>
      <c r="NK897"/>
      <c r="NL897"/>
      <c r="NM897"/>
      <c r="NN897"/>
      <c r="NO897"/>
      <c r="NP897"/>
      <c r="NQ897"/>
      <c r="NR897"/>
      <c r="NS897"/>
      <c r="NT897"/>
      <c r="NU897"/>
      <c r="NV897"/>
      <c r="NW897"/>
      <c r="NX897"/>
      <c r="NY897"/>
      <c r="NZ897"/>
      <c r="OA897"/>
      <c r="OB897"/>
      <c r="OC897"/>
      <c r="OD897"/>
      <c r="OE897"/>
      <c r="OF897"/>
      <c r="OG897"/>
      <c r="OH897"/>
      <c r="OI897"/>
      <c r="OJ897"/>
      <c r="OK897"/>
      <c r="OL897"/>
      <c r="OM897"/>
      <c r="ON897"/>
      <c r="OO897"/>
      <c r="OP897"/>
      <c r="OQ897"/>
      <c r="OR897"/>
      <c r="OS897"/>
      <c r="OT897"/>
      <c r="OU897"/>
      <c r="OV897"/>
      <c r="OW897"/>
      <c r="OX897"/>
      <c r="OY897"/>
      <c r="OZ897"/>
      <c r="PA897"/>
      <c r="PB897"/>
      <c r="PC897"/>
      <c r="PD897"/>
      <c r="PE897"/>
      <c r="PF897"/>
      <c r="PG897"/>
      <c r="PH897"/>
      <c r="PI897"/>
      <c r="PJ897"/>
      <c r="PK897"/>
      <c r="PL897"/>
      <c r="PM897"/>
      <c r="PN897"/>
      <c r="PO897"/>
      <c r="PP897"/>
      <c r="PQ897"/>
      <c r="PR897"/>
      <c r="PS897"/>
      <c r="PT897"/>
      <c r="PU897"/>
      <c r="PV897"/>
      <c r="PW897"/>
      <c r="PX897"/>
      <c r="PY897"/>
      <c r="PZ897"/>
      <c r="QA897"/>
      <c r="QB897"/>
      <c r="QC897"/>
      <c r="QD897"/>
      <c r="QE897"/>
      <c r="QF897"/>
      <c r="QG897"/>
      <c r="QH897"/>
      <c r="QI897"/>
      <c r="QJ897"/>
      <c r="QK897"/>
      <c r="QL897"/>
      <c r="QM897"/>
      <c r="QN897"/>
      <c r="QO897"/>
      <c r="QP897"/>
      <c r="QQ897"/>
      <c r="QR897"/>
      <c r="QS897"/>
      <c r="QT897"/>
      <c r="QU897"/>
      <c r="QV897"/>
      <c r="QW897"/>
      <c r="QX897"/>
      <c r="QY897"/>
      <c r="QZ897"/>
      <c r="RA897"/>
      <c r="RB897"/>
      <c r="RC897"/>
      <c r="RD897"/>
      <c r="RE897"/>
      <c r="RF897"/>
      <c r="RG897"/>
      <c r="RH897"/>
      <c r="RI897"/>
      <c r="RJ897"/>
      <c r="RK897"/>
      <c r="RL897"/>
      <c r="RM897"/>
      <c r="RN897"/>
      <c r="RO897"/>
      <c r="RP897"/>
      <c r="RQ897"/>
      <c r="RR897"/>
      <c r="RS897"/>
      <c r="RT897"/>
      <c r="RU897"/>
      <c r="RV897"/>
      <c r="RW897"/>
      <c r="RX897"/>
      <c r="RY897"/>
      <c r="RZ897"/>
      <c r="SA897"/>
      <c r="SB897"/>
      <c r="SC897"/>
      <c r="SD897"/>
      <c r="SE897"/>
      <c r="SF897"/>
      <c r="SG897"/>
      <c r="SH897"/>
      <c r="SI897"/>
      <c r="SJ897"/>
      <c r="SK897"/>
      <c r="SL897"/>
      <c r="SM897"/>
      <c r="SN897"/>
      <c r="SO897"/>
      <c r="SP897"/>
      <c r="SQ897"/>
      <c r="SR897"/>
      <c r="SS897"/>
      <c r="ST897"/>
      <c r="SU897"/>
      <c r="SV897"/>
      <c r="SW897"/>
      <c r="SX897"/>
      <c r="SY897"/>
      <c r="SZ897"/>
      <c r="TA897"/>
      <c r="TB897"/>
      <c r="TC897"/>
      <c r="TD897"/>
      <c r="TE897"/>
      <c r="TF897"/>
      <c r="TG897"/>
      <c r="TH897"/>
      <c r="TI897"/>
      <c r="TJ897"/>
      <c r="TK897"/>
      <c r="TL897"/>
      <c r="TM897"/>
      <c r="TN897"/>
      <c r="TO897"/>
      <c r="TP897"/>
      <c r="TQ897"/>
      <c r="TR897"/>
      <c r="TS897"/>
      <c r="TT897"/>
      <c r="TU897"/>
      <c r="TV897"/>
      <c r="TW897"/>
      <c r="TX897"/>
      <c r="TY897"/>
      <c r="TZ897"/>
      <c r="UA897"/>
      <c r="UB897"/>
      <c r="UC897"/>
      <c r="UD897"/>
      <c r="UE897"/>
      <c r="UF897"/>
      <c r="UG897"/>
      <c r="UH897"/>
      <c r="UI897"/>
      <c r="UJ897"/>
      <c r="UK897"/>
      <c r="UL897"/>
      <c r="UM897"/>
      <c r="UN897"/>
      <c r="UO897"/>
      <c r="UP897"/>
      <c r="UQ897"/>
      <c r="UR897"/>
      <c r="US897"/>
      <c r="UT897"/>
      <c r="UU897"/>
      <c r="UV897"/>
      <c r="UW897"/>
      <c r="UX897"/>
      <c r="UY897"/>
      <c r="UZ897"/>
      <c r="VA897"/>
      <c r="VB897"/>
      <c r="VC897"/>
      <c r="VD897"/>
      <c r="VE897"/>
      <c r="VF897"/>
      <c r="VG897"/>
      <c r="VH897"/>
      <c r="VI897"/>
      <c r="VJ897"/>
      <c r="VK897"/>
      <c r="VL897"/>
      <c r="VM897"/>
      <c r="VN897"/>
      <c r="VO897"/>
      <c r="VP897"/>
      <c r="VQ897"/>
      <c r="VR897"/>
      <c r="VS897"/>
      <c r="VT897"/>
      <c r="VU897"/>
      <c r="VV897"/>
      <c r="VW897"/>
      <c r="VX897"/>
      <c r="VY897"/>
      <c r="VZ897"/>
      <c r="WA897"/>
      <c r="WB897"/>
      <c r="WC897"/>
      <c r="WD897"/>
      <c r="WE897"/>
      <c r="WF897"/>
      <c r="WG897"/>
      <c r="WH897"/>
      <c r="WI897"/>
      <c r="WJ897"/>
      <c r="WK897"/>
      <c r="WL897"/>
      <c r="WM897"/>
      <c r="WN897"/>
      <c r="WO897"/>
      <c r="WP897"/>
      <c r="WQ897"/>
      <c r="WR897"/>
      <c r="WS897"/>
      <c r="WT897"/>
      <c r="WU897"/>
      <c r="WV897"/>
      <c r="WW897"/>
      <c r="WX897"/>
      <c r="WY897"/>
      <c r="WZ897"/>
      <c r="XA897"/>
      <c r="XB897"/>
      <c r="XC897"/>
      <c r="XD897"/>
      <c r="XE897"/>
      <c r="XF897"/>
      <c r="XG897"/>
      <c r="XH897"/>
      <c r="XI897"/>
      <c r="XJ897"/>
      <c r="XK897"/>
      <c r="XL897"/>
      <c r="XM897"/>
      <c r="XN897"/>
      <c r="XO897"/>
      <c r="XP897"/>
      <c r="XQ897"/>
      <c r="XR897"/>
      <c r="XS897"/>
      <c r="XT897"/>
      <c r="XU897"/>
      <c r="XV897"/>
      <c r="XW897"/>
      <c r="XX897"/>
      <c r="XY897"/>
      <c r="XZ897"/>
      <c r="YA897"/>
      <c r="YB897"/>
      <c r="YC897"/>
      <c r="YD897"/>
      <c r="YE897"/>
      <c r="YF897"/>
      <c r="YG897"/>
      <c r="YH897"/>
      <c r="YI897"/>
      <c r="YJ897"/>
      <c r="YK897"/>
      <c r="YL897"/>
      <c r="YM897"/>
      <c r="YN897"/>
      <c r="YO897"/>
      <c r="YP897"/>
      <c r="YQ897"/>
      <c r="YR897"/>
      <c r="YS897"/>
      <c r="YT897"/>
      <c r="YU897"/>
      <c r="YV897"/>
      <c r="YW897"/>
      <c r="YX897"/>
      <c r="YY897"/>
      <c r="YZ897"/>
      <c r="ZA897"/>
      <c r="ZB897"/>
      <c r="ZC897"/>
      <c r="ZD897"/>
      <c r="ZE897"/>
      <c r="ZF897"/>
      <c r="ZG897"/>
      <c r="ZH897"/>
      <c r="ZI897"/>
      <c r="ZJ897"/>
      <c r="ZK897"/>
      <c r="ZL897"/>
      <c r="ZM897"/>
      <c r="ZN897"/>
      <c r="ZO897"/>
      <c r="ZP897"/>
      <c r="ZQ897"/>
      <c r="ZR897"/>
      <c r="ZS897"/>
      <c r="ZT897"/>
      <c r="ZU897"/>
      <c r="ZV897"/>
      <c r="ZW897"/>
      <c r="ZX897"/>
      <c r="ZY897"/>
      <c r="ZZ897"/>
      <c r="AAA897"/>
      <c r="AAB897"/>
      <c r="AAC897"/>
      <c r="AAD897"/>
      <c r="AAE897"/>
      <c r="AAF897"/>
      <c r="AAG897"/>
      <c r="AAH897"/>
      <c r="AAI897"/>
      <c r="AAJ897"/>
      <c r="AAK897"/>
      <c r="AAL897"/>
      <c r="AAM897"/>
      <c r="AAN897"/>
      <c r="AAO897"/>
      <c r="AAP897"/>
      <c r="AAQ897"/>
      <c r="AAR897"/>
      <c r="AAS897"/>
      <c r="AAT897"/>
      <c r="AAU897"/>
      <c r="AAV897"/>
      <c r="AAW897"/>
      <c r="AAX897"/>
      <c r="AAY897"/>
      <c r="AAZ897"/>
      <c r="ABA897"/>
      <c r="ABB897"/>
      <c r="ABC897"/>
      <c r="ABD897"/>
      <c r="ABE897"/>
      <c r="ABF897"/>
      <c r="ABG897"/>
      <c r="ABH897"/>
      <c r="ABI897"/>
      <c r="ABJ897"/>
      <c r="ABK897"/>
      <c r="ABL897"/>
      <c r="ABM897"/>
      <c r="ABN897"/>
      <c r="ABO897"/>
      <c r="ABP897"/>
      <c r="ABQ897"/>
      <c r="ABR897"/>
      <c r="ABS897"/>
      <c r="ABT897"/>
      <c r="ABU897"/>
      <c r="ABV897"/>
      <c r="ABW897"/>
      <c r="ABX897"/>
      <c r="ABY897"/>
      <c r="ABZ897"/>
      <c r="ACA897"/>
      <c r="ACB897"/>
      <c r="ACC897"/>
      <c r="ACD897"/>
      <c r="ACE897"/>
      <c r="ACF897"/>
      <c r="ACG897"/>
      <c r="ACH897"/>
      <c r="ACI897"/>
      <c r="ACJ897"/>
      <c r="ACK897"/>
      <c r="ACL897"/>
      <c r="ACM897"/>
      <c r="ACN897"/>
      <c r="ACO897"/>
      <c r="ACP897"/>
      <c r="ACQ897"/>
      <c r="ACR897"/>
      <c r="ACS897"/>
      <c r="ACT897"/>
      <c r="ACU897"/>
      <c r="ACV897"/>
      <c r="ACW897"/>
      <c r="ACX897"/>
      <c r="ACY897"/>
      <c r="ACZ897"/>
      <c r="ADA897"/>
      <c r="ADB897"/>
      <c r="ADC897"/>
      <c r="ADD897"/>
      <c r="ADE897"/>
      <c r="ADF897"/>
      <c r="ADG897"/>
      <c r="ADH897"/>
      <c r="ADI897"/>
      <c r="ADJ897"/>
      <c r="ADK897"/>
      <c r="ADL897"/>
      <c r="ADM897"/>
      <c r="ADN897"/>
      <c r="ADO897"/>
      <c r="ADP897"/>
      <c r="ADQ897"/>
      <c r="ADR897"/>
      <c r="ADS897"/>
      <c r="ADT897"/>
      <c r="ADU897"/>
      <c r="ADV897"/>
      <c r="ADW897"/>
      <c r="ADX897"/>
      <c r="ADY897"/>
      <c r="ADZ897"/>
      <c r="AEA897"/>
      <c r="AEB897"/>
      <c r="AEC897"/>
      <c r="AED897"/>
      <c r="AEE897"/>
      <c r="AEF897"/>
      <c r="AEG897"/>
      <c r="AEH897"/>
      <c r="AEI897"/>
      <c r="AEJ897"/>
      <c r="AEK897"/>
      <c r="AEL897"/>
      <c r="AEM897"/>
      <c r="AEN897"/>
      <c r="AEO897"/>
      <c r="AEP897"/>
      <c r="AEQ897"/>
      <c r="AER897"/>
      <c r="AES897"/>
      <c r="AET897"/>
      <c r="AEU897"/>
      <c r="AEV897"/>
      <c r="AEW897"/>
      <c r="AEX897"/>
      <c r="AEY897"/>
      <c r="AEZ897"/>
      <c r="AFA897"/>
      <c r="AFB897"/>
      <c r="AFC897"/>
      <c r="AFD897"/>
      <c r="AFE897"/>
      <c r="AFF897"/>
      <c r="AFG897"/>
      <c r="AFH897"/>
      <c r="AFI897"/>
      <c r="AFJ897"/>
      <c r="AFK897"/>
      <c r="AFL897"/>
      <c r="AFM897"/>
      <c r="AFN897"/>
      <c r="AFO897"/>
      <c r="AFP897"/>
      <c r="AFQ897"/>
      <c r="AFR897"/>
      <c r="AFS897"/>
      <c r="AFT897"/>
      <c r="AFU897"/>
      <c r="AFV897"/>
      <c r="AFW897"/>
      <c r="AFX897"/>
      <c r="AFY897"/>
      <c r="AFZ897"/>
      <c r="AGA897"/>
      <c r="AGB897"/>
      <c r="AGC897"/>
      <c r="AGD897"/>
      <c r="AGE897"/>
      <c r="AGF897"/>
      <c r="AGG897"/>
      <c r="AGH897"/>
      <c r="AGI897"/>
      <c r="AGJ897"/>
      <c r="AGK897"/>
      <c r="AGL897"/>
      <c r="AGM897"/>
      <c r="AGN897"/>
      <c r="AGO897"/>
      <c r="AGP897"/>
      <c r="AGQ897"/>
      <c r="AGR897"/>
      <c r="AGS897"/>
      <c r="AGT897"/>
      <c r="AGU897"/>
      <c r="AGV897"/>
      <c r="AGW897"/>
      <c r="AGX897"/>
      <c r="AGY897"/>
      <c r="AGZ897"/>
      <c r="AHA897"/>
      <c r="AHB897"/>
      <c r="AHC897"/>
      <c r="AHD897"/>
      <c r="AHE897"/>
      <c r="AHF897"/>
      <c r="AHG897"/>
      <c r="AHH897"/>
      <c r="AHI897"/>
      <c r="AHJ897"/>
      <c r="AHK897"/>
      <c r="AHL897"/>
      <c r="AHM897"/>
      <c r="AHN897"/>
      <c r="AHO897"/>
      <c r="AHP897"/>
      <c r="AHQ897"/>
      <c r="AHR897"/>
      <c r="AHS897"/>
      <c r="AHT897"/>
      <c r="AHU897"/>
      <c r="AHV897"/>
      <c r="AHW897"/>
      <c r="AHX897"/>
      <c r="AHY897"/>
      <c r="AHZ897"/>
      <c r="AIA897"/>
      <c r="AIB897"/>
      <c r="AIC897"/>
      <c r="AID897"/>
      <c r="AIE897"/>
      <c r="AIF897"/>
      <c r="AIG897"/>
      <c r="AIH897"/>
      <c r="AII897"/>
      <c r="AIJ897"/>
      <c r="AIK897"/>
      <c r="AIL897"/>
      <c r="AIM897"/>
      <c r="AIN897"/>
      <c r="AIO897"/>
      <c r="AIP897"/>
      <c r="AIQ897"/>
      <c r="AIR897"/>
      <c r="AIS897"/>
      <c r="AIT897"/>
      <c r="AIU897"/>
      <c r="AIV897"/>
      <c r="AIW897"/>
      <c r="AIX897"/>
      <c r="AIY897"/>
      <c r="AIZ897"/>
      <c r="AJA897"/>
      <c r="AJB897"/>
      <c r="AJC897"/>
      <c r="AJD897"/>
      <c r="AJE897"/>
      <c r="AJF897"/>
      <c r="AJG897"/>
      <c r="AJH897"/>
      <c r="AJI897"/>
      <c r="AJJ897"/>
      <c r="AJK897"/>
      <c r="AJL897"/>
      <c r="AJM897"/>
      <c r="AJN897"/>
      <c r="AJO897"/>
      <c r="AJP897"/>
      <c r="AJQ897"/>
      <c r="AJR897"/>
      <c r="AJS897"/>
      <c r="AJT897"/>
      <c r="AJU897"/>
      <c r="AJV897"/>
      <c r="AJW897"/>
      <c r="AJX897"/>
      <c r="AJY897"/>
      <c r="AJZ897"/>
      <c r="AKA897"/>
      <c r="AKB897"/>
      <c r="AKC897"/>
      <c r="AKD897"/>
      <c r="AKE897"/>
      <c r="AKF897"/>
      <c r="AKG897"/>
      <c r="AKH897"/>
      <c r="AKI897"/>
      <c r="AKJ897"/>
      <c r="AKK897"/>
      <c r="AKL897"/>
      <c r="AKM897"/>
      <c r="AKN897"/>
      <c r="AKO897"/>
      <c r="AKP897"/>
      <c r="AKQ897"/>
      <c r="AKR897"/>
      <c r="AKS897"/>
      <c r="AKT897"/>
      <c r="AKU897"/>
      <c r="AKV897"/>
      <c r="AKW897"/>
      <c r="AKX897"/>
      <c r="AKY897"/>
      <c r="AKZ897"/>
      <c r="ALA897"/>
      <c r="ALB897"/>
      <c r="ALC897"/>
      <c r="ALD897"/>
      <c r="ALE897"/>
      <c r="ALF897"/>
      <c r="ALG897"/>
      <c r="ALH897"/>
      <c r="ALI897"/>
      <c r="ALJ897"/>
      <c r="ALK897"/>
      <c r="ALL897"/>
      <c r="ALM897"/>
      <c r="ALN897"/>
      <c r="ALO897"/>
      <c r="ALP897"/>
      <c r="ALQ897"/>
      <c r="ALR897"/>
      <c r="ALS897"/>
      <c r="ALT897"/>
      <c r="ALU897"/>
      <c r="ALV897"/>
      <c r="ALW897"/>
      <c r="ALX897"/>
      <c r="ALY897"/>
      <c r="ALZ897"/>
      <c r="AMA897"/>
      <c r="AMB897"/>
      <c r="AMC897"/>
      <c r="AMD897"/>
      <c r="AME897"/>
      <c r="AMF897"/>
      <c r="AMG897"/>
      <c r="AMH897"/>
      <c r="AMI897"/>
      <c r="AMJ897"/>
    </row>
    <row r="898" spans="1:1024" ht="31.5" x14ac:dyDescent="0.25">
      <c r="A898" s="252">
        <v>4</v>
      </c>
      <c r="B898" s="253" t="s">
        <v>52</v>
      </c>
      <c r="C898" s="253">
        <v>2</v>
      </c>
      <c r="D898" s="253" t="s">
        <v>52</v>
      </c>
      <c r="E898" s="253">
        <v>78</v>
      </c>
      <c r="F898" s="254" t="s">
        <v>138</v>
      </c>
      <c r="G898" s="255" t="s">
        <v>339</v>
      </c>
      <c r="H898" s="256" t="s">
        <v>140</v>
      </c>
      <c r="I898" s="257">
        <v>2</v>
      </c>
      <c r="J898" s="258">
        <v>5.05</v>
      </c>
      <c r="K898" s="258">
        <v>0.46</v>
      </c>
      <c r="L898" s="259">
        <f t="shared" si="266"/>
        <v>5.51</v>
      </c>
      <c r="M898" s="259">
        <f t="shared" si="267"/>
        <v>11.02</v>
      </c>
      <c r="N898" s="260">
        <f t="shared" si="268"/>
        <v>0.2666</v>
      </c>
      <c r="O898" s="261">
        <f t="shared" si="269"/>
        <v>13.957932</v>
      </c>
      <c r="P898" s="262">
        <f t="shared" si="270"/>
        <v>8.0985911903097611E-6</v>
      </c>
      <c r="Q898" s="242"/>
      <c r="R898" s="243"/>
      <c r="S898" s="263">
        <f t="shared" si="271"/>
        <v>0</v>
      </c>
      <c r="T898" s="263">
        <f t="shared" si="272"/>
        <v>0</v>
      </c>
      <c r="U898" s="83"/>
      <c r="V898" s="310" t="e">
        <f t="shared" si="273"/>
        <v>#DIV/0!</v>
      </c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  <c r="ML898"/>
      <c r="MM898"/>
      <c r="MN898"/>
      <c r="MO898"/>
      <c r="MP898"/>
      <c r="MQ898"/>
      <c r="MR898"/>
      <c r="MS898"/>
      <c r="MT898"/>
      <c r="MU898"/>
      <c r="MV898"/>
      <c r="MW898"/>
      <c r="MX898"/>
      <c r="MY898"/>
      <c r="MZ898"/>
      <c r="NA898"/>
      <c r="NB898"/>
      <c r="NC898"/>
      <c r="ND898"/>
      <c r="NE898"/>
      <c r="NF898"/>
      <c r="NG898"/>
      <c r="NH898"/>
      <c r="NI898"/>
      <c r="NJ898"/>
      <c r="NK898"/>
      <c r="NL898"/>
      <c r="NM898"/>
      <c r="NN898"/>
      <c r="NO898"/>
      <c r="NP898"/>
      <c r="NQ898"/>
      <c r="NR898"/>
      <c r="NS898"/>
      <c r="NT898"/>
      <c r="NU898"/>
      <c r="NV898"/>
      <c r="NW898"/>
      <c r="NX898"/>
      <c r="NY898"/>
      <c r="NZ898"/>
      <c r="OA898"/>
      <c r="OB898"/>
      <c r="OC898"/>
      <c r="OD898"/>
      <c r="OE898"/>
      <c r="OF898"/>
      <c r="OG898"/>
      <c r="OH898"/>
      <c r="OI898"/>
      <c r="OJ898"/>
      <c r="OK898"/>
      <c r="OL898"/>
      <c r="OM898"/>
      <c r="ON898"/>
      <c r="OO898"/>
      <c r="OP898"/>
      <c r="OQ898"/>
      <c r="OR898"/>
      <c r="OS898"/>
      <c r="OT898"/>
      <c r="OU898"/>
      <c r="OV898"/>
      <c r="OW898"/>
      <c r="OX898"/>
      <c r="OY898"/>
      <c r="OZ898"/>
      <c r="PA898"/>
      <c r="PB898"/>
      <c r="PC898"/>
      <c r="PD898"/>
      <c r="PE898"/>
      <c r="PF898"/>
      <c r="PG898"/>
      <c r="PH898"/>
      <c r="PI898"/>
      <c r="PJ898"/>
      <c r="PK898"/>
      <c r="PL898"/>
      <c r="PM898"/>
      <c r="PN898"/>
      <c r="PO898"/>
      <c r="PP898"/>
      <c r="PQ898"/>
      <c r="PR898"/>
      <c r="PS898"/>
      <c r="PT898"/>
      <c r="PU898"/>
      <c r="PV898"/>
      <c r="PW898"/>
      <c r="PX898"/>
      <c r="PY898"/>
      <c r="PZ898"/>
      <c r="QA898"/>
      <c r="QB898"/>
      <c r="QC898"/>
      <c r="QD898"/>
      <c r="QE898"/>
      <c r="QF898"/>
      <c r="QG898"/>
      <c r="QH898"/>
      <c r="QI898"/>
      <c r="QJ898"/>
      <c r="QK898"/>
      <c r="QL898"/>
      <c r="QM898"/>
      <c r="QN898"/>
      <c r="QO898"/>
      <c r="QP898"/>
      <c r="QQ898"/>
      <c r="QR898"/>
      <c r="QS898"/>
      <c r="QT898"/>
      <c r="QU898"/>
      <c r="QV898"/>
      <c r="QW898"/>
      <c r="QX898"/>
      <c r="QY898"/>
      <c r="QZ898"/>
      <c r="RA898"/>
      <c r="RB898"/>
      <c r="RC898"/>
      <c r="RD898"/>
      <c r="RE898"/>
      <c r="RF898"/>
      <c r="RG898"/>
      <c r="RH898"/>
      <c r="RI898"/>
      <c r="RJ898"/>
      <c r="RK898"/>
      <c r="RL898"/>
      <c r="RM898"/>
      <c r="RN898"/>
      <c r="RO898"/>
      <c r="RP898"/>
      <c r="RQ898"/>
      <c r="RR898"/>
      <c r="RS898"/>
      <c r="RT898"/>
      <c r="RU898"/>
      <c r="RV898"/>
      <c r="RW898"/>
      <c r="RX898"/>
      <c r="RY898"/>
      <c r="RZ898"/>
      <c r="SA898"/>
      <c r="SB898"/>
      <c r="SC898"/>
      <c r="SD898"/>
      <c r="SE898"/>
      <c r="SF898"/>
      <c r="SG898"/>
      <c r="SH898"/>
      <c r="SI898"/>
      <c r="SJ898"/>
      <c r="SK898"/>
      <c r="SL898"/>
      <c r="SM898"/>
      <c r="SN898"/>
      <c r="SO898"/>
      <c r="SP898"/>
      <c r="SQ898"/>
      <c r="SR898"/>
      <c r="SS898"/>
      <c r="ST898"/>
      <c r="SU898"/>
      <c r="SV898"/>
      <c r="SW898"/>
      <c r="SX898"/>
      <c r="SY898"/>
      <c r="SZ898"/>
      <c r="TA898"/>
      <c r="TB898"/>
      <c r="TC898"/>
      <c r="TD898"/>
      <c r="TE898"/>
      <c r="TF898"/>
      <c r="TG898"/>
      <c r="TH898"/>
      <c r="TI898"/>
      <c r="TJ898"/>
      <c r="TK898"/>
      <c r="TL898"/>
      <c r="TM898"/>
      <c r="TN898"/>
      <c r="TO898"/>
      <c r="TP898"/>
      <c r="TQ898"/>
      <c r="TR898"/>
      <c r="TS898"/>
      <c r="TT898"/>
      <c r="TU898"/>
      <c r="TV898"/>
      <c r="TW898"/>
      <c r="TX898"/>
      <c r="TY898"/>
      <c r="TZ898"/>
      <c r="UA898"/>
      <c r="UB898"/>
      <c r="UC898"/>
      <c r="UD898"/>
      <c r="UE898"/>
      <c r="UF898"/>
      <c r="UG898"/>
      <c r="UH898"/>
      <c r="UI898"/>
      <c r="UJ898"/>
      <c r="UK898"/>
      <c r="UL898"/>
      <c r="UM898"/>
      <c r="UN898"/>
      <c r="UO898"/>
      <c r="UP898"/>
      <c r="UQ898"/>
      <c r="UR898"/>
      <c r="US898"/>
      <c r="UT898"/>
      <c r="UU898"/>
      <c r="UV898"/>
      <c r="UW898"/>
      <c r="UX898"/>
      <c r="UY898"/>
      <c r="UZ898"/>
      <c r="VA898"/>
      <c r="VB898"/>
      <c r="VC898"/>
      <c r="VD898"/>
      <c r="VE898"/>
      <c r="VF898"/>
      <c r="VG898"/>
      <c r="VH898"/>
      <c r="VI898"/>
      <c r="VJ898"/>
      <c r="VK898"/>
      <c r="VL898"/>
      <c r="VM898"/>
      <c r="VN898"/>
      <c r="VO898"/>
      <c r="VP898"/>
      <c r="VQ898"/>
      <c r="VR898"/>
      <c r="VS898"/>
      <c r="VT898"/>
      <c r="VU898"/>
      <c r="VV898"/>
      <c r="VW898"/>
      <c r="VX898"/>
      <c r="VY898"/>
      <c r="VZ898"/>
      <c r="WA898"/>
      <c r="WB898"/>
      <c r="WC898"/>
      <c r="WD898"/>
      <c r="WE898"/>
      <c r="WF898"/>
      <c r="WG898"/>
      <c r="WH898"/>
      <c r="WI898"/>
      <c r="WJ898"/>
      <c r="WK898"/>
      <c r="WL898"/>
      <c r="WM898"/>
      <c r="WN898"/>
      <c r="WO898"/>
      <c r="WP898"/>
      <c r="WQ898"/>
      <c r="WR898"/>
      <c r="WS898"/>
      <c r="WT898"/>
      <c r="WU898"/>
      <c r="WV898"/>
      <c r="WW898"/>
      <c r="WX898"/>
      <c r="WY898"/>
      <c r="WZ898"/>
      <c r="XA898"/>
      <c r="XB898"/>
      <c r="XC898"/>
      <c r="XD898"/>
      <c r="XE898"/>
      <c r="XF898"/>
      <c r="XG898"/>
      <c r="XH898"/>
      <c r="XI898"/>
      <c r="XJ898"/>
      <c r="XK898"/>
      <c r="XL898"/>
      <c r="XM898"/>
      <c r="XN898"/>
      <c r="XO898"/>
      <c r="XP898"/>
      <c r="XQ898"/>
      <c r="XR898"/>
      <c r="XS898"/>
      <c r="XT898"/>
      <c r="XU898"/>
      <c r="XV898"/>
      <c r="XW898"/>
      <c r="XX898"/>
      <c r="XY898"/>
      <c r="XZ898"/>
      <c r="YA898"/>
      <c r="YB898"/>
      <c r="YC898"/>
      <c r="YD898"/>
      <c r="YE898"/>
      <c r="YF898"/>
      <c r="YG898"/>
      <c r="YH898"/>
      <c r="YI898"/>
      <c r="YJ898"/>
      <c r="YK898"/>
      <c r="YL898"/>
      <c r="YM898"/>
      <c r="YN898"/>
      <c r="YO898"/>
      <c r="YP898"/>
      <c r="YQ898"/>
      <c r="YR898"/>
      <c r="YS898"/>
      <c r="YT898"/>
      <c r="YU898"/>
      <c r="YV898"/>
      <c r="YW898"/>
      <c r="YX898"/>
      <c r="YY898"/>
      <c r="YZ898"/>
      <c r="ZA898"/>
      <c r="ZB898"/>
      <c r="ZC898"/>
      <c r="ZD898"/>
      <c r="ZE898"/>
      <c r="ZF898"/>
      <c r="ZG898"/>
      <c r="ZH898"/>
      <c r="ZI898"/>
      <c r="ZJ898"/>
      <c r="ZK898"/>
      <c r="ZL898"/>
      <c r="ZM898"/>
      <c r="ZN898"/>
      <c r="ZO898"/>
      <c r="ZP898"/>
      <c r="ZQ898"/>
      <c r="ZR898"/>
      <c r="ZS898"/>
      <c r="ZT898"/>
      <c r="ZU898"/>
      <c r="ZV898"/>
      <c r="ZW898"/>
      <c r="ZX898"/>
      <c r="ZY898"/>
      <c r="ZZ898"/>
      <c r="AAA898"/>
      <c r="AAB898"/>
      <c r="AAC898"/>
      <c r="AAD898"/>
      <c r="AAE898"/>
      <c r="AAF898"/>
      <c r="AAG898"/>
      <c r="AAH898"/>
      <c r="AAI898"/>
      <c r="AAJ898"/>
      <c r="AAK898"/>
      <c r="AAL898"/>
      <c r="AAM898"/>
      <c r="AAN898"/>
      <c r="AAO898"/>
      <c r="AAP898"/>
      <c r="AAQ898"/>
      <c r="AAR898"/>
      <c r="AAS898"/>
      <c r="AAT898"/>
      <c r="AAU898"/>
      <c r="AAV898"/>
      <c r="AAW898"/>
      <c r="AAX898"/>
      <c r="AAY898"/>
      <c r="AAZ898"/>
      <c r="ABA898"/>
      <c r="ABB898"/>
      <c r="ABC898"/>
      <c r="ABD898"/>
      <c r="ABE898"/>
      <c r="ABF898"/>
      <c r="ABG898"/>
      <c r="ABH898"/>
      <c r="ABI898"/>
      <c r="ABJ898"/>
      <c r="ABK898"/>
      <c r="ABL898"/>
      <c r="ABM898"/>
      <c r="ABN898"/>
      <c r="ABO898"/>
      <c r="ABP898"/>
      <c r="ABQ898"/>
      <c r="ABR898"/>
      <c r="ABS898"/>
      <c r="ABT898"/>
      <c r="ABU898"/>
      <c r="ABV898"/>
      <c r="ABW898"/>
      <c r="ABX898"/>
      <c r="ABY898"/>
      <c r="ABZ898"/>
      <c r="ACA898"/>
      <c r="ACB898"/>
      <c r="ACC898"/>
      <c r="ACD898"/>
      <c r="ACE898"/>
      <c r="ACF898"/>
      <c r="ACG898"/>
      <c r="ACH898"/>
      <c r="ACI898"/>
      <c r="ACJ898"/>
      <c r="ACK898"/>
      <c r="ACL898"/>
      <c r="ACM898"/>
      <c r="ACN898"/>
      <c r="ACO898"/>
      <c r="ACP898"/>
      <c r="ACQ898"/>
      <c r="ACR898"/>
      <c r="ACS898"/>
      <c r="ACT898"/>
      <c r="ACU898"/>
      <c r="ACV898"/>
      <c r="ACW898"/>
      <c r="ACX898"/>
      <c r="ACY898"/>
      <c r="ACZ898"/>
      <c r="ADA898"/>
      <c r="ADB898"/>
      <c r="ADC898"/>
      <c r="ADD898"/>
      <c r="ADE898"/>
      <c r="ADF898"/>
      <c r="ADG898"/>
      <c r="ADH898"/>
      <c r="ADI898"/>
      <c r="ADJ898"/>
      <c r="ADK898"/>
      <c r="ADL898"/>
      <c r="ADM898"/>
      <c r="ADN898"/>
      <c r="ADO898"/>
      <c r="ADP898"/>
      <c r="ADQ898"/>
      <c r="ADR898"/>
      <c r="ADS898"/>
      <c r="ADT898"/>
      <c r="ADU898"/>
      <c r="ADV898"/>
      <c r="ADW898"/>
      <c r="ADX898"/>
      <c r="ADY898"/>
      <c r="ADZ898"/>
      <c r="AEA898"/>
      <c r="AEB898"/>
      <c r="AEC898"/>
      <c r="AED898"/>
      <c r="AEE898"/>
      <c r="AEF898"/>
      <c r="AEG898"/>
      <c r="AEH898"/>
      <c r="AEI898"/>
      <c r="AEJ898"/>
      <c r="AEK898"/>
      <c r="AEL898"/>
      <c r="AEM898"/>
      <c r="AEN898"/>
      <c r="AEO898"/>
      <c r="AEP898"/>
      <c r="AEQ898"/>
      <c r="AER898"/>
      <c r="AES898"/>
      <c r="AET898"/>
      <c r="AEU898"/>
      <c r="AEV898"/>
      <c r="AEW898"/>
      <c r="AEX898"/>
      <c r="AEY898"/>
      <c r="AEZ898"/>
      <c r="AFA898"/>
      <c r="AFB898"/>
      <c r="AFC898"/>
      <c r="AFD898"/>
      <c r="AFE898"/>
      <c r="AFF898"/>
      <c r="AFG898"/>
      <c r="AFH898"/>
      <c r="AFI898"/>
      <c r="AFJ898"/>
      <c r="AFK898"/>
      <c r="AFL898"/>
      <c r="AFM898"/>
      <c r="AFN898"/>
      <c r="AFO898"/>
      <c r="AFP898"/>
      <c r="AFQ898"/>
      <c r="AFR898"/>
      <c r="AFS898"/>
      <c r="AFT898"/>
      <c r="AFU898"/>
      <c r="AFV898"/>
      <c r="AFW898"/>
      <c r="AFX898"/>
      <c r="AFY898"/>
      <c r="AFZ898"/>
      <c r="AGA898"/>
      <c r="AGB898"/>
      <c r="AGC898"/>
      <c r="AGD898"/>
      <c r="AGE898"/>
      <c r="AGF898"/>
      <c r="AGG898"/>
      <c r="AGH898"/>
      <c r="AGI898"/>
      <c r="AGJ898"/>
      <c r="AGK898"/>
      <c r="AGL898"/>
      <c r="AGM898"/>
      <c r="AGN898"/>
      <c r="AGO898"/>
      <c r="AGP898"/>
      <c r="AGQ898"/>
      <c r="AGR898"/>
      <c r="AGS898"/>
      <c r="AGT898"/>
      <c r="AGU898"/>
      <c r="AGV898"/>
      <c r="AGW898"/>
      <c r="AGX898"/>
      <c r="AGY898"/>
      <c r="AGZ898"/>
      <c r="AHA898"/>
      <c r="AHB898"/>
      <c r="AHC898"/>
      <c r="AHD898"/>
      <c r="AHE898"/>
      <c r="AHF898"/>
      <c r="AHG898"/>
      <c r="AHH898"/>
      <c r="AHI898"/>
      <c r="AHJ898"/>
      <c r="AHK898"/>
      <c r="AHL898"/>
      <c r="AHM898"/>
      <c r="AHN898"/>
      <c r="AHO898"/>
      <c r="AHP898"/>
      <c r="AHQ898"/>
      <c r="AHR898"/>
      <c r="AHS898"/>
      <c r="AHT898"/>
      <c r="AHU898"/>
      <c r="AHV898"/>
      <c r="AHW898"/>
      <c r="AHX898"/>
      <c r="AHY898"/>
      <c r="AHZ898"/>
      <c r="AIA898"/>
      <c r="AIB898"/>
      <c r="AIC898"/>
      <c r="AID898"/>
      <c r="AIE898"/>
      <c r="AIF898"/>
      <c r="AIG898"/>
      <c r="AIH898"/>
      <c r="AII898"/>
      <c r="AIJ898"/>
      <c r="AIK898"/>
      <c r="AIL898"/>
      <c r="AIM898"/>
      <c r="AIN898"/>
      <c r="AIO898"/>
      <c r="AIP898"/>
      <c r="AIQ898"/>
      <c r="AIR898"/>
      <c r="AIS898"/>
      <c r="AIT898"/>
      <c r="AIU898"/>
      <c r="AIV898"/>
      <c r="AIW898"/>
      <c r="AIX898"/>
      <c r="AIY898"/>
      <c r="AIZ898"/>
      <c r="AJA898"/>
      <c r="AJB898"/>
      <c r="AJC898"/>
      <c r="AJD898"/>
      <c r="AJE898"/>
      <c r="AJF898"/>
      <c r="AJG898"/>
      <c r="AJH898"/>
      <c r="AJI898"/>
      <c r="AJJ898"/>
      <c r="AJK898"/>
      <c r="AJL898"/>
      <c r="AJM898"/>
      <c r="AJN898"/>
      <c r="AJO898"/>
      <c r="AJP898"/>
      <c r="AJQ898"/>
      <c r="AJR898"/>
      <c r="AJS898"/>
      <c r="AJT898"/>
      <c r="AJU898"/>
      <c r="AJV898"/>
      <c r="AJW898"/>
      <c r="AJX898"/>
      <c r="AJY898"/>
      <c r="AJZ898"/>
      <c r="AKA898"/>
      <c r="AKB898"/>
      <c r="AKC898"/>
      <c r="AKD898"/>
      <c r="AKE898"/>
      <c r="AKF898"/>
      <c r="AKG898"/>
      <c r="AKH898"/>
      <c r="AKI898"/>
      <c r="AKJ898"/>
      <c r="AKK898"/>
      <c r="AKL898"/>
      <c r="AKM898"/>
      <c r="AKN898"/>
      <c r="AKO898"/>
      <c r="AKP898"/>
      <c r="AKQ898"/>
      <c r="AKR898"/>
      <c r="AKS898"/>
      <c r="AKT898"/>
      <c r="AKU898"/>
      <c r="AKV898"/>
      <c r="AKW898"/>
      <c r="AKX898"/>
      <c r="AKY898"/>
      <c r="AKZ898"/>
      <c r="ALA898"/>
      <c r="ALB898"/>
      <c r="ALC898"/>
      <c r="ALD898"/>
      <c r="ALE898"/>
      <c r="ALF898"/>
      <c r="ALG898"/>
      <c r="ALH898"/>
      <c r="ALI898"/>
      <c r="ALJ898"/>
      <c r="ALK898"/>
      <c r="ALL898"/>
      <c r="ALM898"/>
      <c r="ALN898"/>
      <c r="ALO898"/>
      <c r="ALP898"/>
      <c r="ALQ898"/>
      <c r="ALR898"/>
      <c r="ALS898"/>
      <c r="ALT898"/>
      <c r="ALU898"/>
      <c r="ALV898"/>
      <c r="ALW898"/>
      <c r="ALX898"/>
      <c r="ALY898"/>
      <c r="ALZ898"/>
      <c r="AMA898"/>
      <c r="AMB898"/>
      <c r="AMC898"/>
      <c r="AMD898"/>
      <c r="AME898"/>
      <c r="AMF898"/>
      <c r="AMG898"/>
      <c r="AMH898"/>
      <c r="AMI898"/>
      <c r="AMJ898"/>
    </row>
    <row r="899" spans="1:1024" ht="31.5" x14ac:dyDescent="0.25">
      <c r="A899" s="252">
        <v>4</v>
      </c>
      <c r="B899" s="253" t="s">
        <v>52</v>
      </c>
      <c r="C899" s="253">
        <v>2</v>
      </c>
      <c r="D899" s="253" t="s">
        <v>52</v>
      </c>
      <c r="E899" s="253">
        <v>79</v>
      </c>
      <c r="F899" s="254" t="s">
        <v>138</v>
      </c>
      <c r="G899" s="255" t="s">
        <v>313</v>
      </c>
      <c r="H899" s="256" t="s">
        <v>140</v>
      </c>
      <c r="I899" s="257">
        <v>3</v>
      </c>
      <c r="J899" s="258">
        <v>465</v>
      </c>
      <c r="K899" s="258">
        <v>339.78</v>
      </c>
      <c r="L899" s="259">
        <f t="shared" si="266"/>
        <v>804.78</v>
      </c>
      <c r="M899" s="259">
        <f t="shared" si="267"/>
        <v>2414.34</v>
      </c>
      <c r="N899" s="260">
        <f t="shared" si="268"/>
        <v>0.2666</v>
      </c>
      <c r="O899" s="261">
        <f t="shared" si="269"/>
        <v>3058.003044</v>
      </c>
      <c r="P899" s="262">
        <f t="shared" si="270"/>
        <v>1.7742969740846162E-3</v>
      </c>
      <c r="Q899" s="242"/>
      <c r="R899" s="243"/>
      <c r="S899" s="263">
        <f t="shared" si="271"/>
        <v>0</v>
      </c>
      <c r="T899" s="263">
        <f t="shared" si="272"/>
        <v>0</v>
      </c>
      <c r="U899" s="83"/>
      <c r="V899" s="310" t="e">
        <f t="shared" si="273"/>
        <v>#DIV/0!</v>
      </c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  <c r="ML899"/>
      <c r="MM899"/>
      <c r="MN899"/>
      <c r="MO899"/>
      <c r="MP899"/>
      <c r="MQ899"/>
      <c r="MR899"/>
      <c r="MS899"/>
      <c r="MT899"/>
      <c r="MU899"/>
      <c r="MV899"/>
      <c r="MW899"/>
      <c r="MX899"/>
      <c r="MY899"/>
      <c r="MZ899"/>
      <c r="NA899"/>
      <c r="NB899"/>
      <c r="NC899"/>
      <c r="ND899"/>
      <c r="NE899"/>
      <c r="NF899"/>
      <c r="NG899"/>
      <c r="NH899"/>
      <c r="NI899"/>
      <c r="NJ899"/>
      <c r="NK899"/>
      <c r="NL899"/>
      <c r="NM899"/>
      <c r="NN899"/>
      <c r="NO899"/>
      <c r="NP899"/>
      <c r="NQ899"/>
      <c r="NR899"/>
      <c r="NS899"/>
      <c r="NT899"/>
      <c r="NU899"/>
      <c r="NV899"/>
      <c r="NW899"/>
      <c r="NX899"/>
      <c r="NY899"/>
      <c r="NZ899"/>
      <c r="OA899"/>
      <c r="OB899"/>
      <c r="OC899"/>
      <c r="OD899"/>
      <c r="OE899"/>
      <c r="OF899"/>
      <c r="OG899"/>
      <c r="OH899"/>
      <c r="OI899"/>
      <c r="OJ899"/>
      <c r="OK899"/>
      <c r="OL899"/>
      <c r="OM899"/>
      <c r="ON899"/>
      <c r="OO899"/>
      <c r="OP899"/>
      <c r="OQ899"/>
      <c r="OR899"/>
      <c r="OS899"/>
      <c r="OT899"/>
      <c r="OU899"/>
      <c r="OV899"/>
      <c r="OW899"/>
      <c r="OX899"/>
      <c r="OY899"/>
      <c r="OZ899"/>
      <c r="PA899"/>
      <c r="PB899"/>
      <c r="PC899"/>
      <c r="PD899"/>
      <c r="PE899"/>
      <c r="PF899"/>
      <c r="PG899"/>
      <c r="PH899"/>
      <c r="PI899"/>
      <c r="PJ899"/>
      <c r="PK899"/>
      <c r="PL899"/>
      <c r="PM899"/>
      <c r="PN899"/>
      <c r="PO899"/>
      <c r="PP899"/>
      <c r="PQ899"/>
      <c r="PR899"/>
      <c r="PS899"/>
      <c r="PT899"/>
      <c r="PU899"/>
      <c r="PV899"/>
      <c r="PW899"/>
      <c r="PX899"/>
      <c r="PY899"/>
      <c r="PZ899"/>
      <c r="QA899"/>
      <c r="QB899"/>
      <c r="QC899"/>
      <c r="QD899"/>
      <c r="QE899"/>
      <c r="QF899"/>
      <c r="QG899"/>
      <c r="QH899"/>
      <c r="QI899"/>
      <c r="QJ899"/>
      <c r="QK899"/>
      <c r="QL899"/>
      <c r="QM899"/>
      <c r="QN899"/>
      <c r="QO899"/>
      <c r="QP899"/>
      <c r="QQ899"/>
      <c r="QR899"/>
      <c r="QS899"/>
      <c r="QT899"/>
      <c r="QU899"/>
      <c r="QV899"/>
      <c r="QW899"/>
      <c r="QX899"/>
      <c r="QY899"/>
      <c r="QZ899"/>
      <c r="RA899"/>
      <c r="RB899"/>
      <c r="RC899"/>
      <c r="RD899"/>
      <c r="RE899"/>
      <c r="RF899"/>
      <c r="RG899"/>
      <c r="RH899"/>
      <c r="RI899"/>
      <c r="RJ899"/>
      <c r="RK899"/>
      <c r="RL899"/>
      <c r="RM899"/>
      <c r="RN899"/>
      <c r="RO899"/>
      <c r="RP899"/>
      <c r="RQ899"/>
      <c r="RR899"/>
      <c r="RS899"/>
      <c r="RT899"/>
      <c r="RU899"/>
      <c r="RV899"/>
      <c r="RW899"/>
      <c r="RX899"/>
      <c r="RY899"/>
      <c r="RZ899"/>
      <c r="SA899"/>
      <c r="SB899"/>
      <c r="SC899"/>
      <c r="SD899"/>
      <c r="SE899"/>
      <c r="SF899"/>
      <c r="SG899"/>
      <c r="SH899"/>
      <c r="SI899"/>
      <c r="SJ899"/>
      <c r="SK899"/>
      <c r="SL899"/>
      <c r="SM899"/>
      <c r="SN899"/>
      <c r="SO899"/>
      <c r="SP899"/>
      <c r="SQ899"/>
      <c r="SR899"/>
      <c r="SS899"/>
      <c r="ST899"/>
      <c r="SU899"/>
      <c r="SV899"/>
      <c r="SW899"/>
      <c r="SX899"/>
      <c r="SY899"/>
      <c r="SZ899"/>
      <c r="TA899"/>
      <c r="TB899"/>
      <c r="TC899"/>
      <c r="TD899"/>
      <c r="TE899"/>
      <c r="TF899"/>
      <c r="TG899"/>
      <c r="TH899"/>
      <c r="TI899"/>
      <c r="TJ899"/>
      <c r="TK899"/>
      <c r="TL899"/>
      <c r="TM899"/>
      <c r="TN899"/>
      <c r="TO899"/>
      <c r="TP899"/>
      <c r="TQ899"/>
      <c r="TR899"/>
      <c r="TS899"/>
      <c r="TT899"/>
      <c r="TU899"/>
      <c r="TV899"/>
      <c r="TW899"/>
      <c r="TX899"/>
      <c r="TY899"/>
      <c r="TZ899"/>
      <c r="UA899"/>
      <c r="UB899"/>
      <c r="UC899"/>
      <c r="UD899"/>
      <c r="UE899"/>
      <c r="UF899"/>
      <c r="UG899"/>
      <c r="UH899"/>
      <c r="UI899"/>
      <c r="UJ899"/>
      <c r="UK899"/>
      <c r="UL899"/>
      <c r="UM899"/>
      <c r="UN899"/>
      <c r="UO899"/>
      <c r="UP899"/>
      <c r="UQ899"/>
      <c r="UR899"/>
      <c r="US899"/>
      <c r="UT899"/>
      <c r="UU899"/>
      <c r="UV899"/>
      <c r="UW899"/>
      <c r="UX899"/>
      <c r="UY899"/>
      <c r="UZ899"/>
      <c r="VA899"/>
      <c r="VB899"/>
      <c r="VC899"/>
      <c r="VD899"/>
      <c r="VE899"/>
      <c r="VF899"/>
      <c r="VG899"/>
      <c r="VH899"/>
      <c r="VI899"/>
      <c r="VJ899"/>
      <c r="VK899"/>
      <c r="VL899"/>
      <c r="VM899"/>
      <c r="VN899"/>
      <c r="VO899"/>
      <c r="VP899"/>
      <c r="VQ899"/>
      <c r="VR899"/>
      <c r="VS899"/>
      <c r="VT899"/>
      <c r="VU899"/>
      <c r="VV899"/>
      <c r="VW899"/>
      <c r="VX899"/>
      <c r="VY899"/>
      <c r="VZ899"/>
      <c r="WA899"/>
      <c r="WB899"/>
      <c r="WC899"/>
      <c r="WD899"/>
      <c r="WE899"/>
      <c r="WF899"/>
      <c r="WG899"/>
      <c r="WH899"/>
      <c r="WI899"/>
      <c r="WJ899"/>
      <c r="WK899"/>
      <c r="WL899"/>
      <c r="WM899"/>
      <c r="WN899"/>
      <c r="WO899"/>
      <c r="WP899"/>
      <c r="WQ899"/>
      <c r="WR899"/>
      <c r="WS899"/>
      <c r="WT899"/>
      <c r="WU899"/>
      <c r="WV899"/>
      <c r="WW899"/>
      <c r="WX899"/>
      <c r="WY899"/>
      <c r="WZ899"/>
      <c r="XA899"/>
      <c r="XB899"/>
      <c r="XC899"/>
      <c r="XD899"/>
      <c r="XE899"/>
      <c r="XF899"/>
      <c r="XG899"/>
      <c r="XH899"/>
      <c r="XI899"/>
      <c r="XJ899"/>
      <c r="XK899"/>
      <c r="XL899"/>
      <c r="XM899"/>
      <c r="XN899"/>
      <c r="XO899"/>
      <c r="XP899"/>
      <c r="XQ899"/>
      <c r="XR899"/>
      <c r="XS899"/>
      <c r="XT899"/>
      <c r="XU899"/>
      <c r="XV899"/>
      <c r="XW899"/>
      <c r="XX899"/>
      <c r="XY899"/>
      <c r="XZ899"/>
      <c r="YA899"/>
      <c r="YB899"/>
      <c r="YC899"/>
      <c r="YD899"/>
      <c r="YE899"/>
      <c r="YF899"/>
      <c r="YG899"/>
      <c r="YH899"/>
      <c r="YI899"/>
      <c r="YJ899"/>
      <c r="YK899"/>
      <c r="YL899"/>
      <c r="YM899"/>
      <c r="YN899"/>
      <c r="YO899"/>
      <c r="YP899"/>
      <c r="YQ899"/>
      <c r="YR899"/>
      <c r="YS899"/>
      <c r="YT899"/>
      <c r="YU899"/>
      <c r="YV899"/>
      <c r="YW899"/>
      <c r="YX899"/>
      <c r="YY899"/>
      <c r="YZ899"/>
      <c r="ZA899"/>
      <c r="ZB899"/>
      <c r="ZC899"/>
      <c r="ZD899"/>
      <c r="ZE899"/>
      <c r="ZF899"/>
      <c r="ZG899"/>
      <c r="ZH899"/>
      <c r="ZI899"/>
      <c r="ZJ899"/>
      <c r="ZK899"/>
      <c r="ZL899"/>
      <c r="ZM899"/>
      <c r="ZN899"/>
      <c r="ZO899"/>
      <c r="ZP899"/>
      <c r="ZQ899"/>
      <c r="ZR899"/>
      <c r="ZS899"/>
      <c r="ZT899"/>
      <c r="ZU899"/>
      <c r="ZV899"/>
      <c r="ZW899"/>
      <c r="ZX899"/>
      <c r="ZY899"/>
      <c r="ZZ899"/>
      <c r="AAA899"/>
      <c r="AAB899"/>
      <c r="AAC899"/>
      <c r="AAD899"/>
      <c r="AAE899"/>
      <c r="AAF899"/>
      <c r="AAG899"/>
      <c r="AAH899"/>
      <c r="AAI899"/>
      <c r="AAJ899"/>
      <c r="AAK899"/>
      <c r="AAL899"/>
      <c r="AAM899"/>
      <c r="AAN899"/>
      <c r="AAO899"/>
      <c r="AAP899"/>
      <c r="AAQ899"/>
      <c r="AAR899"/>
      <c r="AAS899"/>
      <c r="AAT899"/>
      <c r="AAU899"/>
      <c r="AAV899"/>
      <c r="AAW899"/>
      <c r="AAX899"/>
      <c r="AAY899"/>
      <c r="AAZ899"/>
      <c r="ABA899"/>
      <c r="ABB899"/>
      <c r="ABC899"/>
      <c r="ABD899"/>
      <c r="ABE899"/>
      <c r="ABF899"/>
      <c r="ABG899"/>
      <c r="ABH899"/>
      <c r="ABI899"/>
      <c r="ABJ899"/>
      <c r="ABK899"/>
      <c r="ABL899"/>
      <c r="ABM899"/>
      <c r="ABN899"/>
      <c r="ABO899"/>
      <c r="ABP899"/>
      <c r="ABQ899"/>
      <c r="ABR899"/>
      <c r="ABS899"/>
      <c r="ABT899"/>
      <c r="ABU899"/>
      <c r="ABV899"/>
      <c r="ABW899"/>
      <c r="ABX899"/>
      <c r="ABY899"/>
      <c r="ABZ899"/>
      <c r="ACA899"/>
      <c r="ACB899"/>
      <c r="ACC899"/>
      <c r="ACD899"/>
      <c r="ACE899"/>
      <c r="ACF899"/>
      <c r="ACG899"/>
      <c r="ACH899"/>
      <c r="ACI899"/>
      <c r="ACJ899"/>
      <c r="ACK899"/>
      <c r="ACL899"/>
      <c r="ACM899"/>
      <c r="ACN899"/>
      <c r="ACO899"/>
      <c r="ACP899"/>
      <c r="ACQ899"/>
      <c r="ACR899"/>
      <c r="ACS899"/>
      <c r="ACT899"/>
      <c r="ACU899"/>
      <c r="ACV899"/>
      <c r="ACW899"/>
      <c r="ACX899"/>
      <c r="ACY899"/>
      <c r="ACZ899"/>
      <c r="ADA899"/>
      <c r="ADB899"/>
      <c r="ADC899"/>
      <c r="ADD899"/>
      <c r="ADE899"/>
      <c r="ADF899"/>
      <c r="ADG899"/>
      <c r="ADH899"/>
      <c r="ADI899"/>
      <c r="ADJ899"/>
      <c r="ADK899"/>
      <c r="ADL899"/>
      <c r="ADM899"/>
      <c r="ADN899"/>
      <c r="ADO899"/>
      <c r="ADP899"/>
      <c r="ADQ899"/>
      <c r="ADR899"/>
      <c r="ADS899"/>
      <c r="ADT899"/>
      <c r="ADU899"/>
      <c r="ADV899"/>
      <c r="ADW899"/>
      <c r="ADX899"/>
      <c r="ADY899"/>
      <c r="ADZ899"/>
      <c r="AEA899"/>
      <c r="AEB899"/>
      <c r="AEC899"/>
      <c r="AED899"/>
      <c r="AEE899"/>
      <c r="AEF899"/>
      <c r="AEG899"/>
      <c r="AEH899"/>
      <c r="AEI899"/>
      <c r="AEJ899"/>
      <c r="AEK899"/>
      <c r="AEL899"/>
      <c r="AEM899"/>
      <c r="AEN899"/>
      <c r="AEO899"/>
      <c r="AEP899"/>
      <c r="AEQ899"/>
      <c r="AER899"/>
      <c r="AES899"/>
      <c r="AET899"/>
      <c r="AEU899"/>
      <c r="AEV899"/>
      <c r="AEW899"/>
      <c r="AEX899"/>
      <c r="AEY899"/>
      <c r="AEZ899"/>
      <c r="AFA899"/>
      <c r="AFB899"/>
      <c r="AFC899"/>
      <c r="AFD899"/>
      <c r="AFE899"/>
      <c r="AFF899"/>
      <c r="AFG899"/>
      <c r="AFH899"/>
      <c r="AFI899"/>
      <c r="AFJ899"/>
      <c r="AFK899"/>
      <c r="AFL899"/>
      <c r="AFM899"/>
      <c r="AFN899"/>
      <c r="AFO899"/>
      <c r="AFP899"/>
      <c r="AFQ899"/>
      <c r="AFR899"/>
      <c r="AFS899"/>
      <c r="AFT899"/>
      <c r="AFU899"/>
      <c r="AFV899"/>
      <c r="AFW899"/>
      <c r="AFX899"/>
      <c r="AFY899"/>
      <c r="AFZ899"/>
      <c r="AGA899"/>
      <c r="AGB899"/>
      <c r="AGC899"/>
      <c r="AGD899"/>
      <c r="AGE899"/>
      <c r="AGF899"/>
      <c r="AGG899"/>
      <c r="AGH899"/>
      <c r="AGI899"/>
      <c r="AGJ899"/>
      <c r="AGK899"/>
      <c r="AGL899"/>
      <c r="AGM899"/>
      <c r="AGN899"/>
      <c r="AGO899"/>
      <c r="AGP899"/>
      <c r="AGQ899"/>
      <c r="AGR899"/>
      <c r="AGS899"/>
      <c r="AGT899"/>
      <c r="AGU899"/>
      <c r="AGV899"/>
      <c r="AGW899"/>
      <c r="AGX899"/>
      <c r="AGY899"/>
      <c r="AGZ899"/>
      <c r="AHA899"/>
      <c r="AHB899"/>
      <c r="AHC899"/>
      <c r="AHD899"/>
      <c r="AHE899"/>
      <c r="AHF899"/>
      <c r="AHG899"/>
      <c r="AHH899"/>
      <c r="AHI899"/>
      <c r="AHJ899"/>
      <c r="AHK899"/>
      <c r="AHL899"/>
      <c r="AHM899"/>
      <c r="AHN899"/>
      <c r="AHO899"/>
      <c r="AHP899"/>
      <c r="AHQ899"/>
      <c r="AHR899"/>
      <c r="AHS899"/>
      <c r="AHT899"/>
      <c r="AHU899"/>
      <c r="AHV899"/>
      <c r="AHW899"/>
      <c r="AHX899"/>
      <c r="AHY899"/>
      <c r="AHZ899"/>
      <c r="AIA899"/>
      <c r="AIB899"/>
      <c r="AIC899"/>
      <c r="AID899"/>
      <c r="AIE899"/>
      <c r="AIF899"/>
      <c r="AIG899"/>
      <c r="AIH899"/>
      <c r="AII899"/>
      <c r="AIJ899"/>
      <c r="AIK899"/>
      <c r="AIL899"/>
      <c r="AIM899"/>
      <c r="AIN899"/>
      <c r="AIO899"/>
      <c r="AIP899"/>
      <c r="AIQ899"/>
      <c r="AIR899"/>
      <c r="AIS899"/>
      <c r="AIT899"/>
      <c r="AIU899"/>
      <c r="AIV899"/>
      <c r="AIW899"/>
      <c r="AIX899"/>
      <c r="AIY899"/>
      <c r="AIZ899"/>
      <c r="AJA899"/>
      <c r="AJB899"/>
      <c r="AJC899"/>
      <c r="AJD899"/>
      <c r="AJE899"/>
      <c r="AJF899"/>
      <c r="AJG899"/>
      <c r="AJH899"/>
      <c r="AJI899"/>
      <c r="AJJ899"/>
      <c r="AJK899"/>
      <c r="AJL899"/>
      <c r="AJM899"/>
      <c r="AJN899"/>
      <c r="AJO899"/>
      <c r="AJP899"/>
      <c r="AJQ899"/>
      <c r="AJR899"/>
      <c r="AJS899"/>
      <c r="AJT899"/>
      <c r="AJU899"/>
      <c r="AJV899"/>
      <c r="AJW899"/>
      <c r="AJX899"/>
      <c r="AJY899"/>
      <c r="AJZ899"/>
      <c r="AKA899"/>
      <c r="AKB899"/>
      <c r="AKC899"/>
      <c r="AKD899"/>
      <c r="AKE899"/>
      <c r="AKF899"/>
      <c r="AKG899"/>
      <c r="AKH899"/>
      <c r="AKI899"/>
      <c r="AKJ899"/>
      <c r="AKK899"/>
      <c r="AKL899"/>
      <c r="AKM899"/>
      <c r="AKN899"/>
      <c r="AKO899"/>
      <c r="AKP899"/>
      <c r="AKQ899"/>
      <c r="AKR899"/>
      <c r="AKS899"/>
      <c r="AKT899"/>
      <c r="AKU899"/>
      <c r="AKV899"/>
      <c r="AKW899"/>
      <c r="AKX899"/>
      <c r="AKY899"/>
      <c r="AKZ899"/>
      <c r="ALA899"/>
      <c r="ALB899"/>
      <c r="ALC899"/>
      <c r="ALD899"/>
      <c r="ALE899"/>
      <c r="ALF899"/>
      <c r="ALG899"/>
      <c r="ALH899"/>
      <c r="ALI899"/>
      <c r="ALJ899"/>
      <c r="ALK899"/>
      <c r="ALL899"/>
      <c r="ALM899"/>
      <c r="ALN899"/>
      <c r="ALO899"/>
      <c r="ALP899"/>
      <c r="ALQ899"/>
      <c r="ALR899"/>
      <c r="ALS899"/>
      <c r="ALT899"/>
      <c r="ALU899"/>
      <c r="ALV899"/>
      <c r="ALW899"/>
      <c r="ALX899"/>
      <c r="ALY899"/>
      <c r="ALZ899"/>
      <c r="AMA899"/>
      <c r="AMB899"/>
      <c r="AMC899"/>
      <c r="AMD899"/>
      <c r="AME899"/>
      <c r="AMF899"/>
      <c r="AMG899"/>
      <c r="AMH899"/>
      <c r="AMI899"/>
      <c r="AMJ899"/>
    </row>
    <row r="900" spans="1:1024" ht="31.5" x14ac:dyDescent="0.25">
      <c r="A900" s="252">
        <v>4</v>
      </c>
      <c r="B900" s="253" t="s">
        <v>52</v>
      </c>
      <c r="C900" s="253">
        <v>2</v>
      </c>
      <c r="D900" s="253" t="s">
        <v>52</v>
      </c>
      <c r="E900" s="253">
        <v>80</v>
      </c>
      <c r="F900" s="254" t="s">
        <v>138</v>
      </c>
      <c r="G900" s="255" t="s">
        <v>307</v>
      </c>
      <c r="H900" s="256" t="s">
        <v>140</v>
      </c>
      <c r="I900" s="257">
        <v>12</v>
      </c>
      <c r="J900" s="258">
        <v>1.7999999999999999E-2</v>
      </c>
      <c r="K900" s="258">
        <v>7.0000000000000001E-3</v>
      </c>
      <c r="L900" s="259">
        <f t="shared" si="266"/>
        <v>2.4999999999999998E-2</v>
      </c>
      <c r="M900" s="259">
        <f t="shared" si="267"/>
        <v>0.3</v>
      </c>
      <c r="N900" s="260">
        <f t="shared" si="268"/>
        <v>0.2666</v>
      </c>
      <c r="O900" s="261">
        <f t="shared" si="269"/>
        <v>0.37997999999999998</v>
      </c>
      <c r="P900" s="262">
        <f t="shared" si="270"/>
        <v>2.2046981461823307E-7</v>
      </c>
      <c r="Q900" s="242"/>
      <c r="R900" s="243"/>
      <c r="S900" s="263">
        <f t="shared" si="271"/>
        <v>0</v>
      </c>
      <c r="T900" s="263">
        <f t="shared" si="272"/>
        <v>0</v>
      </c>
      <c r="U900" s="83"/>
      <c r="V900" s="310" t="e">
        <f t="shared" si="273"/>
        <v>#DIV/0!</v>
      </c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  <c r="ML900"/>
      <c r="MM900"/>
      <c r="MN900"/>
      <c r="MO900"/>
      <c r="MP900"/>
      <c r="MQ900"/>
      <c r="MR900"/>
      <c r="MS900"/>
      <c r="MT900"/>
      <c r="MU900"/>
      <c r="MV900"/>
      <c r="MW900"/>
      <c r="MX900"/>
      <c r="MY900"/>
      <c r="MZ900"/>
      <c r="NA900"/>
      <c r="NB900"/>
      <c r="NC900"/>
      <c r="ND900"/>
      <c r="NE900"/>
      <c r="NF900"/>
      <c r="NG900"/>
      <c r="NH900"/>
      <c r="NI900"/>
      <c r="NJ900"/>
      <c r="NK900"/>
      <c r="NL900"/>
      <c r="NM900"/>
      <c r="NN900"/>
      <c r="NO900"/>
      <c r="NP900"/>
      <c r="NQ900"/>
      <c r="NR900"/>
      <c r="NS900"/>
      <c r="NT900"/>
      <c r="NU900"/>
      <c r="NV900"/>
      <c r="NW900"/>
      <c r="NX900"/>
      <c r="NY900"/>
      <c r="NZ900"/>
      <c r="OA900"/>
      <c r="OB900"/>
      <c r="OC900"/>
      <c r="OD900"/>
      <c r="OE900"/>
      <c r="OF900"/>
      <c r="OG900"/>
      <c r="OH900"/>
      <c r="OI900"/>
      <c r="OJ900"/>
      <c r="OK900"/>
      <c r="OL900"/>
      <c r="OM900"/>
      <c r="ON900"/>
      <c r="OO900"/>
      <c r="OP900"/>
      <c r="OQ900"/>
      <c r="OR900"/>
      <c r="OS900"/>
      <c r="OT900"/>
      <c r="OU900"/>
      <c r="OV900"/>
      <c r="OW900"/>
      <c r="OX900"/>
      <c r="OY900"/>
      <c r="OZ900"/>
      <c r="PA900"/>
      <c r="PB900"/>
      <c r="PC900"/>
      <c r="PD900"/>
      <c r="PE900"/>
      <c r="PF900"/>
      <c r="PG900"/>
      <c r="PH900"/>
      <c r="PI900"/>
      <c r="PJ900"/>
      <c r="PK900"/>
      <c r="PL900"/>
      <c r="PM900"/>
      <c r="PN900"/>
      <c r="PO900"/>
      <c r="PP900"/>
      <c r="PQ900"/>
      <c r="PR900"/>
      <c r="PS900"/>
      <c r="PT900"/>
      <c r="PU900"/>
      <c r="PV900"/>
      <c r="PW900"/>
      <c r="PX900"/>
      <c r="PY900"/>
      <c r="PZ900"/>
      <c r="QA900"/>
      <c r="QB900"/>
      <c r="QC900"/>
      <c r="QD900"/>
      <c r="QE900"/>
      <c r="QF900"/>
      <c r="QG900"/>
      <c r="QH900"/>
      <c r="QI900"/>
      <c r="QJ900"/>
      <c r="QK900"/>
      <c r="QL900"/>
      <c r="QM900"/>
      <c r="QN900"/>
      <c r="QO900"/>
      <c r="QP900"/>
      <c r="QQ900"/>
      <c r="QR900"/>
      <c r="QS900"/>
      <c r="QT900"/>
      <c r="QU900"/>
      <c r="QV900"/>
      <c r="QW900"/>
      <c r="QX900"/>
      <c r="QY900"/>
      <c r="QZ900"/>
      <c r="RA900"/>
      <c r="RB900"/>
      <c r="RC900"/>
      <c r="RD900"/>
      <c r="RE900"/>
      <c r="RF900"/>
      <c r="RG900"/>
      <c r="RH900"/>
      <c r="RI900"/>
      <c r="RJ900"/>
      <c r="RK900"/>
      <c r="RL900"/>
      <c r="RM900"/>
      <c r="RN900"/>
      <c r="RO900"/>
      <c r="RP900"/>
      <c r="RQ900"/>
      <c r="RR900"/>
      <c r="RS900"/>
      <c r="RT900"/>
      <c r="RU900"/>
      <c r="RV900"/>
      <c r="RW900"/>
      <c r="RX900"/>
      <c r="RY900"/>
      <c r="RZ900"/>
      <c r="SA900"/>
      <c r="SB900"/>
      <c r="SC900"/>
      <c r="SD900"/>
      <c r="SE900"/>
      <c r="SF900"/>
      <c r="SG900"/>
      <c r="SH900"/>
      <c r="SI900"/>
      <c r="SJ900"/>
      <c r="SK900"/>
      <c r="SL900"/>
      <c r="SM900"/>
      <c r="SN900"/>
      <c r="SO900"/>
      <c r="SP900"/>
      <c r="SQ900"/>
      <c r="SR900"/>
      <c r="SS900"/>
      <c r="ST900"/>
      <c r="SU900"/>
      <c r="SV900"/>
      <c r="SW900"/>
      <c r="SX900"/>
      <c r="SY900"/>
      <c r="SZ900"/>
      <c r="TA900"/>
      <c r="TB900"/>
      <c r="TC900"/>
      <c r="TD900"/>
      <c r="TE900"/>
      <c r="TF900"/>
      <c r="TG900"/>
      <c r="TH900"/>
      <c r="TI900"/>
      <c r="TJ900"/>
      <c r="TK900"/>
      <c r="TL900"/>
      <c r="TM900"/>
      <c r="TN900"/>
      <c r="TO900"/>
      <c r="TP900"/>
      <c r="TQ900"/>
      <c r="TR900"/>
      <c r="TS900"/>
      <c r="TT900"/>
      <c r="TU900"/>
      <c r="TV900"/>
      <c r="TW900"/>
      <c r="TX900"/>
      <c r="TY900"/>
      <c r="TZ900"/>
      <c r="UA900"/>
      <c r="UB900"/>
      <c r="UC900"/>
      <c r="UD900"/>
      <c r="UE900"/>
      <c r="UF900"/>
      <c r="UG900"/>
      <c r="UH900"/>
      <c r="UI900"/>
      <c r="UJ900"/>
      <c r="UK900"/>
      <c r="UL900"/>
      <c r="UM900"/>
      <c r="UN900"/>
      <c r="UO900"/>
      <c r="UP900"/>
      <c r="UQ900"/>
      <c r="UR900"/>
      <c r="US900"/>
      <c r="UT900"/>
      <c r="UU900"/>
      <c r="UV900"/>
      <c r="UW900"/>
      <c r="UX900"/>
      <c r="UY900"/>
      <c r="UZ900"/>
      <c r="VA900"/>
      <c r="VB900"/>
      <c r="VC900"/>
      <c r="VD900"/>
      <c r="VE900"/>
      <c r="VF900"/>
      <c r="VG900"/>
      <c r="VH900"/>
      <c r="VI900"/>
      <c r="VJ900"/>
      <c r="VK900"/>
      <c r="VL900"/>
      <c r="VM900"/>
      <c r="VN900"/>
      <c r="VO900"/>
      <c r="VP900"/>
      <c r="VQ900"/>
      <c r="VR900"/>
      <c r="VS900"/>
      <c r="VT900"/>
      <c r="VU900"/>
      <c r="VV900"/>
      <c r="VW900"/>
      <c r="VX900"/>
      <c r="VY900"/>
      <c r="VZ900"/>
      <c r="WA900"/>
      <c r="WB900"/>
      <c r="WC900"/>
      <c r="WD900"/>
      <c r="WE900"/>
      <c r="WF900"/>
      <c r="WG900"/>
      <c r="WH900"/>
      <c r="WI900"/>
      <c r="WJ900"/>
      <c r="WK900"/>
      <c r="WL900"/>
      <c r="WM900"/>
      <c r="WN900"/>
      <c r="WO900"/>
      <c r="WP900"/>
      <c r="WQ900"/>
      <c r="WR900"/>
      <c r="WS900"/>
      <c r="WT900"/>
      <c r="WU900"/>
      <c r="WV900"/>
      <c r="WW900"/>
      <c r="WX900"/>
      <c r="WY900"/>
      <c r="WZ900"/>
      <c r="XA900"/>
      <c r="XB900"/>
      <c r="XC900"/>
      <c r="XD900"/>
      <c r="XE900"/>
      <c r="XF900"/>
      <c r="XG900"/>
      <c r="XH900"/>
      <c r="XI900"/>
      <c r="XJ900"/>
      <c r="XK900"/>
      <c r="XL900"/>
      <c r="XM900"/>
      <c r="XN900"/>
      <c r="XO900"/>
      <c r="XP900"/>
      <c r="XQ900"/>
      <c r="XR900"/>
      <c r="XS900"/>
      <c r="XT900"/>
      <c r="XU900"/>
      <c r="XV900"/>
      <c r="XW900"/>
      <c r="XX900"/>
      <c r="XY900"/>
      <c r="XZ900"/>
      <c r="YA900"/>
      <c r="YB900"/>
      <c r="YC900"/>
      <c r="YD900"/>
      <c r="YE900"/>
      <c r="YF900"/>
      <c r="YG900"/>
      <c r="YH900"/>
      <c r="YI900"/>
      <c r="YJ900"/>
      <c r="YK900"/>
      <c r="YL900"/>
      <c r="YM900"/>
      <c r="YN900"/>
      <c r="YO900"/>
      <c r="YP900"/>
      <c r="YQ900"/>
      <c r="YR900"/>
      <c r="YS900"/>
      <c r="YT900"/>
      <c r="YU900"/>
      <c r="YV900"/>
      <c r="YW900"/>
      <c r="YX900"/>
      <c r="YY900"/>
      <c r="YZ900"/>
      <c r="ZA900"/>
      <c r="ZB900"/>
      <c r="ZC900"/>
      <c r="ZD900"/>
      <c r="ZE900"/>
      <c r="ZF900"/>
      <c r="ZG900"/>
      <c r="ZH900"/>
      <c r="ZI900"/>
      <c r="ZJ900"/>
      <c r="ZK900"/>
      <c r="ZL900"/>
      <c r="ZM900"/>
      <c r="ZN900"/>
      <c r="ZO900"/>
      <c r="ZP900"/>
      <c r="ZQ900"/>
      <c r="ZR900"/>
      <c r="ZS900"/>
      <c r="ZT900"/>
      <c r="ZU900"/>
      <c r="ZV900"/>
      <c r="ZW900"/>
      <c r="ZX900"/>
      <c r="ZY900"/>
      <c r="ZZ900"/>
      <c r="AAA900"/>
      <c r="AAB900"/>
      <c r="AAC900"/>
      <c r="AAD900"/>
      <c r="AAE900"/>
      <c r="AAF900"/>
      <c r="AAG900"/>
      <c r="AAH900"/>
      <c r="AAI900"/>
      <c r="AAJ900"/>
      <c r="AAK900"/>
      <c r="AAL900"/>
      <c r="AAM900"/>
      <c r="AAN900"/>
      <c r="AAO900"/>
      <c r="AAP900"/>
      <c r="AAQ900"/>
      <c r="AAR900"/>
      <c r="AAS900"/>
      <c r="AAT900"/>
      <c r="AAU900"/>
      <c r="AAV900"/>
      <c r="AAW900"/>
      <c r="AAX900"/>
      <c r="AAY900"/>
      <c r="AAZ900"/>
      <c r="ABA900"/>
      <c r="ABB900"/>
      <c r="ABC900"/>
      <c r="ABD900"/>
      <c r="ABE900"/>
      <c r="ABF900"/>
      <c r="ABG900"/>
      <c r="ABH900"/>
      <c r="ABI900"/>
      <c r="ABJ900"/>
      <c r="ABK900"/>
      <c r="ABL900"/>
      <c r="ABM900"/>
      <c r="ABN900"/>
      <c r="ABO900"/>
      <c r="ABP900"/>
      <c r="ABQ900"/>
      <c r="ABR900"/>
      <c r="ABS900"/>
      <c r="ABT900"/>
      <c r="ABU900"/>
      <c r="ABV900"/>
      <c r="ABW900"/>
      <c r="ABX900"/>
      <c r="ABY900"/>
      <c r="ABZ900"/>
      <c r="ACA900"/>
      <c r="ACB900"/>
      <c r="ACC900"/>
      <c r="ACD900"/>
      <c r="ACE900"/>
      <c r="ACF900"/>
      <c r="ACG900"/>
      <c r="ACH900"/>
      <c r="ACI900"/>
      <c r="ACJ900"/>
      <c r="ACK900"/>
      <c r="ACL900"/>
      <c r="ACM900"/>
      <c r="ACN900"/>
      <c r="ACO900"/>
      <c r="ACP900"/>
      <c r="ACQ900"/>
      <c r="ACR900"/>
      <c r="ACS900"/>
      <c r="ACT900"/>
      <c r="ACU900"/>
      <c r="ACV900"/>
      <c r="ACW900"/>
      <c r="ACX900"/>
      <c r="ACY900"/>
      <c r="ACZ900"/>
      <c r="ADA900"/>
      <c r="ADB900"/>
      <c r="ADC900"/>
      <c r="ADD900"/>
      <c r="ADE900"/>
      <c r="ADF900"/>
      <c r="ADG900"/>
      <c r="ADH900"/>
      <c r="ADI900"/>
      <c r="ADJ900"/>
      <c r="ADK900"/>
      <c r="ADL900"/>
      <c r="ADM900"/>
      <c r="ADN900"/>
      <c r="ADO900"/>
      <c r="ADP900"/>
      <c r="ADQ900"/>
      <c r="ADR900"/>
      <c r="ADS900"/>
      <c r="ADT900"/>
      <c r="ADU900"/>
      <c r="ADV900"/>
      <c r="ADW900"/>
      <c r="ADX900"/>
      <c r="ADY900"/>
      <c r="ADZ900"/>
      <c r="AEA900"/>
      <c r="AEB900"/>
      <c r="AEC900"/>
      <c r="AED900"/>
      <c r="AEE900"/>
      <c r="AEF900"/>
      <c r="AEG900"/>
      <c r="AEH900"/>
      <c r="AEI900"/>
      <c r="AEJ900"/>
      <c r="AEK900"/>
      <c r="AEL900"/>
      <c r="AEM900"/>
      <c r="AEN900"/>
      <c r="AEO900"/>
      <c r="AEP900"/>
      <c r="AEQ900"/>
      <c r="AER900"/>
      <c r="AES900"/>
      <c r="AET900"/>
      <c r="AEU900"/>
      <c r="AEV900"/>
      <c r="AEW900"/>
      <c r="AEX900"/>
      <c r="AEY900"/>
      <c r="AEZ900"/>
      <c r="AFA900"/>
      <c r="AFB900"/>
      <c r="AFC900"/>
      <c r="AFD900"/>
      <c r="AFE900"/>
      <c r="AFF900"/>
      <c r="AFG900"/>
      <c r="AFH900"/>
      <c r="AFI900"/>
      <c r="AFJ900"/>
      <c r="AFK900"/>
      <c r="AFL900"/>
      <c r="AFM900"/>
      <c r="AFN900"/>
      <c r="AFO900"/>
      <c r="AFP900"/>
      <c r="AFQ900"/>
      <c r="AFR900"/>
      <c r="AFS900"/>
      <c r="AFT900"/>
      <c r="AFU900"/>
      <c r="AFV900"/>
      <c r="AFW900"/>
      <c r="AFX900"/>
      <c r="AFY900"/>
      <c r="AFZ900"/>
      <c r="AGA900"/>
      <c r="AGB900"/>
      <c r="AGC900"/>
      <c r="AGD900"/>
      <c r="AGE900"/>
      <c r="AGF900"/>
      <c r="AGG900"/>
      <c r="AGH900"/>
      <c r="AGI900"/>
      <c r="AGJ900"/>
      <c r="AGK900"/>
      <c r="AGL900"/>
      <c r="AGM900"/>
      <c r="AGN900"/>
      <c r="AGO900"/>
      <c r="AGP900"/>
      <c r="AGQ900"/>
      <c r="AGR900"/>
      <c r="AGS900"/>
      <c r="AGT900"/>
      <c r="AGU900"/>
      <c r="AGV900"/>
      <c r="AGW900"/>
      <c r="AGX900"/>
      <c r="AGY900"/>
      <c r="AGZ900"/>
      <c r="AHA900"/>
      <c r="AHB900"/>
      <c r="AHC900"/>
      <c r="AHD900"/>
      <c r="AHE900"/>
      <c r="AHF900"/>
      <c r="AHG900"/>
      <c r="AHH900"/>
      <c r="AHI900"/>
      <c r="AHJ900"/>
      <c r="AHK900"/>
      <c r="AHL900"/>
      <c r="AHM900"/>
      <c r="AHN900"/>
      <c r="AHO900"/>
      <c r="AHP900"/>
      <c r="AHQ900"/>
      <c r="AHR900"/>
      <c r="AHS900"/>
      <c r="AHT900"/>
      <c r="AHU900"/>
      <c r="AHV900"/>
      <c r="AHW900"/>
      <c r="AHX900"/>
      <c r="AHY900"/>
      <c r="AHZ900"/>
      <c r="AIA900"/>
      <c r="AIB900"/>
      <c r="AIC900"/>
      <c r="AID900"/>
      <c r="AIE900"/>
      <c r="AIF900"/>
      <c r="AIG900"/>
      <c r="AIH900"/>
      <c r="AII900"/>
      <c r="AIJ900"/>
      <c r="AIK900"/>
      <c r="AIL900"/>
      <c r="AIM900"/>
      <c r="AIN900"/>
      <c r="AIO900"/>
      <c r="AIP900"/>
      <c r="AIQ900"/>
      <c r="AIR900"/>
      <c r="AIS900"/>
      <c r="AIT900"/>
      <c r="AIU900"/>
      <c r="AIV900"/>
      <c r="AIW900"/>
      <c r="AIX900"/>
      <c r="AIY900"/>
      <c r="AIZ900"/>
      <c r="AJA900"/>
      <c r="AJB900"/>
      <c r="AJC900"/>
      <c r="AJD900"/>
      <c r="AJE900"/>
      <c r="AJF900"/>
      <c r="AJG900"/>
      <c r="AJH900"/>
      <c r="AJI900"/>
      <c r="AJJ900"/>
      <c r="AJK900"/>
      <c r="AJL900"/>
      <c r="AJM900"/>
      <c r="AJN900"/>
      <c r="AJO900"/>
      <c r="AJP900"/>
      <c r="AJQ900"/>
      <c r="AJR900"/>
      <c r="AJS900"/>
      <c r="AJT900"/>
      <c r="AJU900"/>
      <c r="AJV900"/>
      <c r="AJW900"/>
      <c r="AJX900"/>
      <c r="AJY900"/>
      <c r="AJZ900"/>
      <c r="AKA900"/>
      <c r="AKB900"/>
      <c r="AKC900"/>
      <c r="AKD900"/>
      <c r="AKE900"/>
      <c r="AKF900"/>
      <c r="AKG900"/>
      <c r="AKH900"/>
      <c r="AKI900"/>
      <c r="AKJ900"/>
      <c r="AKK900"/>
      <c r="AKL900"/>
      <c r="AKM900"/>
      <c r="AKN900"/>
      <c r="AKO900"/>
      <c r="AKP900"/>
      <c r="AKQ900"/>
      <c r="AKR900"/>
      <c r="AKS900"/>
      <c r="AKT900"/>
      <c r="AKU900"/>
      <c r="AKV900"/>
      <c r="AKW900"/>
      <c r="AKX900"/>
      <c r="AKY900"/>
      <c r="AKZ900"/>
      <c r="ALA900"/>
      <c r="ALB900"/>
      <c r="ALC900"/>
      <c r="ALD900"/>
      <c r="ALE900"/>
      <c r="ALF900"/>
      <c r="ALG900"/>
      <c r="ALH900"/>
      <c r="ALI900"/>
      <c r="ALJ900"/>
      <c r="ALK900"/>
      <c r="ALL900"/>
      <c r="ALM900"/>
      <c r="ALN900"/>
      <c r="ALO900"/>
      <c r="ALP900"/>
      <c r="ALQ900"/>
      <c r="ALR900"/>
      <c r="ALS900"/>
      <c r="ALT900"/>
      <c r="ALU900"/>
      <c r="ALV900"/>
      <c r="ALW900"/>
      <c r="ALX900"/>
      <c r="ALY900"/>
      <c r="ALZ900"/>
      <c r="AMA900"/>
      <c r="AMB900"/>
      <c r="AMC900"/>
      <c r="AMD900"/>
      <c r="AME900"/>
      <c r="AMF900"/>
      <c r="AMG900"/>
      <c r="AMH900"/>
      <c r="AMI900"/>
      <c r="AMJ900"/>
    </row>
    <row r="901" spans="1:1024" ht="31.5" x14ac:dyDescent="0.25">
      <c r="A901" s="252">
        <v>4</v>
      </c>
      <c r="B901" s="253" t="s">
        <v>52</v>
      </c>
      <c r="C901" s="253">
        <v>2</v>
      </c>
      <c r="D901" s="253" t="s">
        <v>52</v>
      </c>
      <c r="E901" s="253">
        <v>81</v>
      </c>
      <c r="F901" s="254" t="s">
        <v>138</v>
      </c>
      <c r="G901" s="255" t="s">
        <v>186</v>
      </c>
      <c r="H901" s="256" t="s">
        <v>140</v>
      </c>
      <c r="I901" s="257">
        <v>24</v>
      </c>
      <c r="J901" s="258">
        <v>0.108645710357748</v>
      </c>
      <c r="K901" s="258">
        <v>0.04</v>
      </c>
      <c r="L901" s="259">
        <f t="shared" si="266"/>
        <v>0.14864571035774801</v>
      </c>
      <c r="M901" s="259">
        <f t="shared" si="267"/>
        <v>3.5674970485859525</v>
      </c>
      <c r="N901" s="260">
        <f t="shared" si="268"/>
        <v>0.2666</v>
      </c>
      <c r="O901" s="261">
        <f t="shared" si="269"/>
        <v>4.5185917617389677</v>
      </c>
      <c r="P901" s="262">
        <f t="shared" si="270"/>
        <v>2.6217513765094622E-6</v>
      </c>
      <c r="Q901" s="242"/>
      <c r="R901" s="243"/>
      <c r="S901" s="263">
        <f t="shared" si="271"/>
        <v>0</v>
      </c>
      <c r="T901" s="263">
        <f t="shared" si="272"/>
        <v>0</v>
      </c>
      <c r="U901" s="83"/>
      <c r="V901" s="310" t="e">
        <f t="shared" si="273"/>
        <v>#DIV/0!</v>
      </c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  <c r="MM901"/>
      <c r="MN901"/>
      <c r="MO901"/>
      <c r="MP901"/>
      <c r="MQ901"/>
      <c r="MR901"/>
      <c r="MS901"/>
      <c r="MT901"/>
      <c r="MU901"/>
      <c r="MV901"/>
      <c r="MW901"/>
      <c r="MX901"/>
      <c r="MY901"/>
      <c r="MZ901"/>
      <c r="NA901"/>
      <c r="NB901"/>
      <c r="NC901"/>
      <c r="ND901"/>
      <c r="NE901"/>
      <c r="NF901"/>
      <c r="NG901"/>
      <c r="NH901"/>
      <c r="NI901"/>
      <c r="NJ901"/>
      <c r="NK901"/>
      <c r="NL901"/>
      <c r="NM901"/>
      <c r="NN901"/>
      <c r="NO901"/>
      <c r="NP901"/>
      <c r="NQ901"/>
      <c r="NR901"/>
      <c r="NS901"/>
      <c r="NT901"/>
      <c r="NU901"/>
      <c r="NV901"/>
      <c r="NW901"/>
      <c r="NX901"/>
      <c r="NY901"/>
      <c r="NZ901"/>
      <c r="OA901"/>
      <c r="OB901"/>
      <c r="OC901"/>
      <c r="OD901"/>
      <c r="OE901"/>
      <c r="OF901"/>
      <c r="OG901"/>
      <c r="OH901"/>
      <c r="OI901"/>
      <c r="OJ901"/>
      <c r="OK901"/>
      <c r="OL901"/>
      <c r="OM901"/>
      <c r="ON901"/>
      <c r="OO901"/>
      <c r="OP901"/>
      <c r="OQ901"/>
      <c r="OR901"/>
      <c r="OS901"/>
      <c r="OT901"/>
      <c r="OU901"/>
      <c r="OV901"/>
      <c r="OW901"/>
      <c r="OX901"/>
      <c r="OY901"/>
      <c r="OZ901"/>
      <c r="PA901"/>
      <c r="PB901"/>
      <c r="PC901"/>
      <c r="PD901"/>
      <c r="PE901"/>
      <c r="PF901"/>
      <c r="PG901"/>
      <c r="PH901"/>
      <c r="PI901"/>
      <c r="PJ901"/>
      <c r="PK901"/>
      <c r="PL901"/>
      <c r="PM901"/>
      <c r="PN901"/>
      <c r="PO901"/>
      <c r="PP901"/>
      <c r="PQ901"/>
      <c r="PR901"/>
      <c r="PS901"/>
      <c r="PT901"/>
      <c r="PU901"/>
      <c r="PV901"/>
      <c r="PW901"/>
      <c r="PX901"/>
      <c r="PY901"/>
      <c r="PZ901"/>
      <c r="QA901"/>
      <c r="QB901"/>
      <c r="QC901"/>
      <c r="QD901"/>
      <c r="QE901"/>
      <c r="QF901"/>
      <c r="QG901"/>
      <c r="QH901"/>
      <c r="QI901"/>
      <c r="QJ901"/>
      <c r="QK901"/>
      <c r="QL901"/>
      <c r="QM901"/>
      <c r="QN901"/>
      <c r="QO901"/>
      <c r="QP901"/>
      <c r="QQ901"/>
      <c r="QR901"/>
      <c r="QS901"/>
      <c r="QT901"/>
      <c r="QU901"/>
      <c r="QV901"/>
      <c r="QW901"/>
      <c r="QX901"/>
      <c r="QY901"/>
      <c r="QZ901"/>
      <c r="RA901"/>
      <c r="RB901"/>
      <c r="RC901"/>
      <c r="RD901"/>
      <c r="RE901"/>
      <c r="RF901"/>
      <c r="RG901"/>
      <c r="RH901"/>
      <c r="RI901"/>
      <c r="RJ901"/>
      <c r="RK901"/>
      <c r="RL901"/>
      <c r="RM901"/>
      <c r="RN901"/>
      <c r="RO901"/>
      <c r="RP901"/>
      <c r="RQ901"/>
      <c r="RR901"/>
      <c r="RS901"/>
      <c r="RT901"/>
      <c r="RU901"/>
      <c r="RV901"/>
      <c r="RW901"/>
      <c r="RX901"/>
      <c r="RY901"/>
      <c r="RZ901"/>
      <c r="SA901"/>
      <c r="SB901"/>
      <c r="SC901"/>
      <c r="SD901"/>
      <c r="SE901"/>
      <c r="SF901"/>
      <c r="SG901"/>
      <c r="SH901"/>
      <c r="SI901"/>
      <c r="SJ901"/>
      <c r="SK901"/>
      <c r="SL901"/>
      <c r="SM901"/>
      <c r="SN901"/>
      <c r="SO901"/>
      <c r="SP901"/>
      <c r="SQ901"/>
      <c r="SR901"/>
      <c r="SS901"/>
      <c r="ST901"/>
      <c r="SU901"/>
      <c r="SV901"/>
      <c r="SW901"/>
      <c r="SX901"/>
      <c r="SY901"/>
      <c r="SZ901"/>
      <c r="TA901"/>
      <c r="TB901"/>
      <c r="TC901"/>
      <c r="TD901"/>
      <c r="TE901"/>
      <c r="TF901"/>
      <c r="TG901"/>
      <c r="TH901"/>
      <c r="TI901"/>
      <c r="TJ901"/>
      <c r="TK901"/>
      <c r="TL901"/>
      <c r="TM901"/>
      <c r="TN901"/>
      <c r="TO901"/>
      <c r="TP901"/>
      <c r="TQ901"/>
      <c r="TR901"/>
      <c r="TS901"/>
      <c r="TT901"/>
      <c r="TU901"/>
      <c r="TV901"/>
      <c r="TW901"/>
      <c r="TX901"/>
      <c r="TY901"/>
      <c r="TZ901"/>
      <c r="UA901"/>
      <c r="UB901"/>
      <c r="UC901"/>
      <c r="UD901"/>
      <c r="UE901"/>
      <c r="UF901"/>
      <c r="UG901"/>
      <c r="UH901"/>
      <c r="UI901"/>
      <c r="UJ901"/>
      <c r="UK901"/>
      <c r="UL901"/>
      <c r="UM901"/>
      <c r="UN901"/>
      <c r="UO901"/>
      <c r="UP901"/>
      <c r="UQ901"/>
      <c r="UR901"/>
      <c r="US901"/>
      <c r="UT901"/>
      <c r="UU901"/>
      <c r="UV901"/>
      <c r="UW901"/>
      <c r="UX901"/>
      <c r="UY901"/>
      <c r="UZ901"/>
      <c r="VA901"/>
      <c r="VB901"/>
      <c r="VC901"/>
      <c r="VD901"/>
      <c r="VE901"/>
      <c r="VF901"/>
      <c r="VG901"/>
      <c r="VH901"/>
      <c r="VI901"/>
      <c r="VJ901"/>
      <c r="VK901"/>
      <c r="VL901"/>
      <c r="VM901"/>
      <c r="VN901"/>
      <c r="VO901"/>
      <c r="VP901"/>
      <c r="VQ901"/>
      <c r="VR901"/>
      <c r="VS901"/>
      <c r="VT901"/>
      <c r="VU901"/>
      <c r="VV901"/>
      <c r="VW901"/>
      <c r="VX901"/>
      <c r="VY901"/>
      <c r="VZ901"/>
      <c r="WA901"/>
      <c r="WB901"/>
      <c r="WC901"/>
      <c r="WD901"/>
      <c r="WE901"/>
      <c r="WF901"/>
      <c r="WG901"/>
      <c r="WH901"/>
      <c r="WI901"/>
      <c r="WJ901"/>
      <c r="WK901"/>
      <c r="WL901"/>
      <c r="WM901"/>
      <c r="WN901"/>
      <c r="WO901"/>
      <c r="WP901"/>
      <c r="WQ901"/>
      <c r="WR901"/>
      <c r="WS901"/>
      <c r="WT901"/>
      <c r="WU901"/>
      <c r="WV901"/>
      <c r="WW901"/>
      <c r="WX901"/>
      <c r="WY901"/>
      <c r="WZ901"/>
      <c r="XA901"/>
      <c r="XB901"/>
      <c r="XC901"/>
      <c r="XD901"/>
      <c r="XE901"/>
      <c r="XF901"/>
      <c r="XG901"/>
      <c r="XH901"/>
      <c r="XI901"/>
      <c r="XJ901"/>
      <c r="XK901"/>
      <c r="XL901"/>
      <c r="XM901"/>
      <c r="XN901"/>
      <c r="XO901"/>
      <c r="XP901"/>
      <c r="XQ901"/>
      <c r="XR901"/>
      <c r="XS901"/>
      <c r="XT901"/>
      <c r="XU901"/>
      <c r="XV901"/>
      <c r="XW901"/>
      <c r="XX901"/>
      <c r="XY901"/>
      <c r="XZ901"/>
      <c r="YA901"/>
      <c r="YB901"/>
      <c r="YC901"/>
      <c r="YD901"/>
      <c r="YE901"/>
      <c r="YF901"/>
      <c r="YG901"/>
      <c r="YH901"/>
      <c r="YI901"/>
      <c r="YJ901"/>
      <c r="YK901"/>
      <c r="YL901"/>
      <c r="YM901"/>
      <c r="YN901"/>
      <c r="YO901"/>
      <c r="YP901"/>
      <c r="YQ901"/>
      <c r="YR901"/>
      <c r="YS901"/>
      <c r="YT901"/>
      <c r="YU901"/>
      <c r="YV901"/>
      <c r="YW901"/>
      <c r="YX901"/>
      <c r="YY901"/>
      <c r="YZ901"/>
      <c r="ZA901"/>
      <c r="ZB901"/>
      <c r="ZC901"/>
      <c r="ZD901"/>
      <c r="ZE901"/>
      <c r="ZF901"/>
      <c r="ZG901"/>
      <c r="ZH901"/>
      <c r="ZI901"/>
      <c r="ZJ901"/>
      <c r="ZK901"/>
      <c r="ZL901"/>
      <c r="ZM901"/>
      <c r="ZN901"/>
      <c r="ZO901"/>
      <c r="ZP901"/>
      <c r="ZQ901"/>
      <c r="ZR901"/>
      <c r="ZS901"/>
      <c r="ZT901"/>
      <c r="ZU901"/>
      <c r="ZV901"/>
      <c r="ZW901"/>
      <c r="ZX901"/>
      <c r="ZY901"/>
      <c r="ZZ901"/>
      <c r="AAA901"/>
      <c r="AAB901"/>
      <c r="AAC901"/>
      <c r="AAD901"/>
      <c r="AAE901"/>
      <c r="AAF901"/>
      <c r="AAG901"/>
      <c r="AAH901"/>
      <c r="AAI901"/>
      <c r="AAJ901"/>
      <c r="AAK901"/>
      <c r="AAL901"/>
      <c r="AAM901"/>
      <c r="AAN901"/>
      <c r="AAO901"/>
      <c r="AAP901"/>
      <c r="AAQ901"/>
      <c r="AAR901"/>
      <c r="AAS901"/>
      <c r="AAT901"/>
      <c r="AAU901"/>
      <c r="AAV901"/>
      <c r="AAW901"/>
      <c r="AAX901"/>
      <c r="AAY901"/>
      <c r="AAZ901"/>
      <c r="ABA901"/>
      <c r="ABB901"/>
      <c r="ABC901"/>
      <c r="ABD901"/>
      <c r="ABE901"/>
      <c r="ABF901"/>
      <c r="ABG901"/>
      <c r="ABH901"/>
      <c r="ABI901"/>
      <c r="ABJ901"/>
      <c r="ABK901"/>
      <c r="ABL901"/>
      <c r="ABM901"/>
      <c r="ABN901"/>
      <c r="ABO901"/>
      <c r="ABP901"/>
      <c r="ABQ901"/>
      <c r="ABR901"/>
      <c r="ABS901"/>
      <c r="ABT901"/>
      <c r="ABU901"/>
      <c r="ABV901"/>
      <c r="ABW901"/>
      <c r="ABX901"/>
      <c r="ABY901"/>
      <c r="ABZ901"/>
      <c r="ACA901"/>
      <c r="ACB901"/>
      <c r="ACC901"/>
      <c r="ACD901"/>
      <c r="ACE901"/>
      <c r="ACF901"/>
      <c r="ACG901"/>
      <c r="ACH901"/>
      <c r="ACI901"/>
      <c r="ACJ901"/>
      <c r="ACK901"/>
      <c r="ACL901"/>
      <c r="ACM901"/>
      <c r="ACN901"/>
      <c r="ACO901"/>
      <c r="ACP901"/>
      <c r="ACQ901"/>
      <c r="ACR901"/>
      <c r="ACS901"/>
      <c r="ACT901"/>
      <c r="ACU901"/>
      <c r="ACV901"/>
      <c r="ACW901"/>
      <c r="ACX901"/>
      <c r="ACY901"/>
      <c r="ACZ901"/>
      <c r="ADA901"/>
      <c r="ADB901"/>
      <c r="ADC901"/>
      <c r="ADD901"/>
      <c r="ADE901"/>
      <c r="ADF901"/>
      <c r="ADG901"/>
      <c r="ADH901"/>
      <c r="ADI901"/>
      <c r="ADJ901"/>
      <c r="ADK901"/>
      <c r="ADL901"/>
      <c r="ADM901"/>
      <c r="ADN901"/>
      <c r="ADO901"/>
      <c r="ADP901"/>
      <c r="ADQ901"/>
      <c r="ADR901"/>
      <c r="ADS901"/>
      <c r="ADT901"/>
      <c r="ADU901"/>
      <c r="ADV901"/>
      <c r="ADW901"/>
      <c r="ADX901"/>
      <c r="ADY901"/>
      <c r="ADZ901"/>
      <c r="AEA901"/>
      <c r="AEB901"/>
      <c r="AEC901"/>
      <c r="AED901"/>
      <c r="AEE901"/>
      <c r="AEF901"/>
      <c r="AEG901"/>
      <c r="AEH901"/>
      <c r="AEI901"/>
      <c r="AEJ901"/>
      <c r="AEK901"/>
      <c r="AEL901"/>
      <c r="AEM901"/>
      <c r="AEN901"/>
      <c r="AEO901"/>
      <c r="AEP901"/>
      <c r="AEQ901"/>
      <c r="AER901"/>
      <c r="AES901"/>
      <c r="AET901"/>
      <c r="AEU901"/>
      <c r="AEV901"/>
      <c r="AEW901"/>
      <c r="AEX901"/>
      <c r="AEY901"/>
      <c r="AEZ901"/>
      <c r="AFA901"/>
      <c r="AFB901"/>
      <c r="AFC901"/>
      <c r="AFD901"/>
      <c r="AFE901"/>
      <c r="AFF901"/>
      <c r="AFG901"/>
      <c r="AFH901"/>
      <c r="AFI901"/>
      <c r="AFJ901"/>
      <c r="AFK901"/>
      <c r="AFL901"/>
      <c r="AFM901"/>
      <c r="AFN901"/>
      <c r="AFO901"/>
      <c r="AFP901"/>
      <c r="AFQ901"/>
      <c r="AFR901"/>
      <c r="AFS901"/>
      <c r="AFT901"/>
      <c r="AFU901"/>
      <c r="AFV901"/>
      <c r="AFW901"/>
      <c r="AFX901"/>
      <c r="AFY901"/>
      <c r="AFZ901"/>
      <c r="AGA901"/>
      <c r="AGB901"/>
      <c r="AGC901"/>
      <c r="AGD901"/>
      <c r="AGE901"/>
      <c r="AGF901"/>
      <c r="AGG901"/>
      <c r="AGH901"/>
      <c r="AGI901"/>
      <c r="AGJ901"/>
      <c r="AGK901"/>
      <c r="AGL901"/>
      <c r="AGM901"/>
      <c r="AGN901"/>
      <c r="AGO901"/>
      <c r="AGP901"/>
      <c r="AGQ901"/>
      <c r="AGR901"/>
      <c r="AGS901"/>
      <c r="AGT901"/>
      <c r="AGU901"/>
      <c r="AGV901"/>
      <c r="AGW901"/>
      <c r="AGX901"/>
      <c r="AGY901"/>
      <c r="AGZ901"/>
      <c r="AHA901"/>
      <c r="AHB901"/>
      <c r="AHC901"/>
      <c r="AHD901"/>
      <c r="AHE901"/>
      <c r="AHF901"/>
      <c r="AHG901"/>
      <c r="AHH901"/>
      <c r="AHI901"/>
      <c r="AHJ901"/>
      <c r="AHK901"/>
      <c r="AHL901"/>
      <c r="AHM901"/>
      <c r="AHN901"/>
      <c r="AHO901"/>
      <c r="AHP901"/>
      <c r="AHQ901"/>
      <c r="AHR901"/>
      <c r="AHS901"/>
      <c r="AHT901"/>
      <c r="AHU901"/>
      <c r="AHV901"/>
      <c r="AHW901"/>
      <c r="AHX901"/>
      <c r="AHY901"/>
      <c r="AHZ901"/>
      <c r="AIA901"/>
      <c r="AIB901"/>
      <c r="AIC901"/>
      <c r="AID901"/>
      <c r="AIE901"/>
      <c r="AIF901"/>
      <c r="AIG901"/>
      <c r="AIH901"/>
      <c r="AII901"/>
      <c r="AIJ901"/>
      <c r="AIK901"/>
      <c r="AIL901"/>
      <c r="AIM901"/>
      <c r="AIN901"/>
      <c r="AIO901"/>
      <c r="AIP901"/>
      <c r="AIQ901"/>
      <c r="AIR901"/>
      <c r="AIS901"/>
      <c r="AIT901"/>
      <c r="AIU901"/>
      <c r="AIV901"/>
      <c r="AIW901"/>
      <c r="AIX901"/>
      <c r="AIY901"/>
      <c r="AIZ901"/>
      <c r="AJA901"/>
      <c r="AJB901"/>
      <c r="AJC901"/>
      <c r="AJD901"/>
      <c r="AJE901"/>
      <c r="AJF901"/>
      <c r="AJG901"/>
      <c r="AJH901"/>
      <c r="AJI901"/>
      <c r="AJJ901"/>
      <c r="AJK901"/>
      <c r="AJL901"/>
      <c r="AJM901"/>
      <c r="AJN901"/>
      <c r="AJO901"/>
      <c r="AJP901"/>
      <c r="AJQ901"/>
      <c r="AJR901"/>
      <c r="AJS901"/>
      <c r="AJT901"/>
      <c r="AJU901"/>
      <c r="AJV901"/>
      <c r="AJW901"/>
      <c r="AJX901"/>
      <c r="AJY901"/>
      <c r="AJZ901"/>
      <c r="AKA901"/>
      <c r="AKB901"/>
      <c r="AKC901"/>
      <c r="AKD901"/>
      <c r="AKE901"/>
      <c r="AKF901"/>
      <c r="AKG901"/>
      <c r="AKH901"/>
      <c r="AKI901"/>
      <c r="AKJ901"/>
      <c r="AKK901"/>
      <c r="AKL901"/>
      <c r="AKM901"/>
      <c r="AKN901"/>
      <c r="AKO901"/>
      <c r="AKP901"/>
      <c r="AKQ901"/>
      <c r="AKR901"/>
      <c r="AKS901"/>
      <c r="AKT901"/>
      <c r="AKU901"/>
      <c r="AKV901"/>
      <c r="AKW901"/>
      <c r="AKX901"/>
      <c r="AKY901"/>
      <c r="AKZ901"/>
      <c r="ALA901"/>
      <c r="ALB901"/>
      <c r="ALC901"/>
      <c r="ALD901"/>
      <c r="ALE901"/>
      <c r="ALF901"/>
      <c r="ALG901"/>
      <c r="ALH901"/>
      <c r="ALI901"/>
      <c r="ALJ901"/>
      <c r="ALK901"/>
      <c r="ALL901"/>
      <c r="ALM901"/>
      <c r="ALN901"/>
      <c r="ALO901"/>
      <c r="ALP901"/>
      <c r="ALQ901"/>
      <c r="ALR901"/>
      <c r="ALS901"/>
      <c r="ALT901"/>
      <c r="ALU901"/>
      <c r="ALV901"/>
      <c r="ALW901"/>
      <c r="ALX901"/>
      <c r="ALY901"/>
      <c r="ALZ901"/>
      <c r="AMA901"/>
      <c r="AMB901"/>
      <c r="AMC901"/>
      <c r="AMD901"/>
      <c r="AME901"/>
      <c r="AMF901"/>
      <c r="AMG901"/>
      <c r="AMH901"/>
      <c r="AMI901"/>
      <c r="AMJ901"/>
    </row>
    <row r="902" spans="1:1024" ht="31.5" x14ac:dyDescent="0.25">
      <c r="A902" s="252">
        <v>4</v>
      </c>
      <c r="B902" s="253" t="s">
        <v>52</v>
      </c>
      <c r="C902" s="253">
        <v>2</v>
      </c>
      <c r="D902" s="253" t="s">
        <v>52</v>
      </c>
      <c r="E902" s="253">
        <v>82</v>
      </c>
      <c r="F902" s="254" t="s">
        <v>138</v>
      </c>
      <c r="G902" s="255" t="s">
        <v>308</v>
      </c>
      <c r="H902" s="256" t="s">
        <v>140</v>
      </c>
      <c r="I902" s="257">
        <v>64</v>
      </c>
      <c r="J902" s="258">
        <v>7.03125E-2</v>
      </c>
      <c r="K902" s="258">
        <v>2.78125E-2</v>
      </c>
      <c r="L902" s="259">
        <f t="shared" si="266"/>
        <v>9.8125000000000004E-2</v>
      </c>
      <c r="M902" s="259">
        <f t="shared" si="267"/>
        <v>6.28</v>
      </c>
      <c r="N902" s="260">
        <f t="shared" si="268"/>
        <v>0.2666</v>
      </c>
      <c r="O902" s="261">
        <f t="shared" si="269"/>
        <v>7.9542479999999998</v>
      </c>
      <c r="P902" s="262">
        <f t="shared" si="270"/>
        <v>4.6151681193416791E-6</v>
      </c>
      <c r="Q902" s="242"/>
      <c r="R902" s="243"/>
      <c r="S902" s="263">
        <f t="shared" si="271"/>
        <v>0</v>
      </c>
      <c r="T902" s="263">
        <f t="shared" si="272"/>
        <v>0</v>
      </c>
      <c r="U902" s="83"/>
      <c r="V902" s="310" t="e">
        <f t="shared" si="273"/>
        <v>#DIV/0!</v>
      </c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  <c r="ML902"/>
      <c r="MM902"/>
      <c r="MN902"/>
      <c r="MO902"/>
      <c r="MP902"/>
      <c r="MQ902"/>
      <c r="MR902"/>
      <c r="MS902"/>
      <c r="MT902"/>
      <c r="MU902"/>
      <c r="MV902"/>
      <c r="MW902"/>
      <c r="MX902"/>
      <c r="MY902"/>
      <c r="MZ902"/>
      <c r="NA902"/>
      <c r="NB902"/>
      <c r="NC902"/>
      <c r="ND902"/>
      <c r="NE902"/>
      <c r="NF902"/>
      <c r="NG902"/>
      <c r="NH902"/>
      <c r="NI902"/>
      <c r="NJ902"/>
      <c r="NK902"/>
      <c r="NL902"/>
      <c r="NM902"/>
      <c r="NN902"/>
      <c r="NO902"/>
      <c r="NP902"/>
      <c r="NQ902"/>
      <c r="NR902"/>
      <c r="NS902"/>
      <c r="NT902"/>
      <c r="NU902"/>
      <c r="NV902"/>
      <c r="NW902"/>
      <c r="NX902"/>
      <c r="NY902"/>
      <c r="NZ902"/>
      <c r="OA902"/>
      <c r="OB902"/>
      <c r="OC902"/>
      <c r="OD902"/>
      <c r="OE902"/>
      <c r="OF902"/>
      <c r="OG902"/>
      <c r="OH902"/>
      <c r="OI902"/>
      <c r="OJ902"/>
      <c r="OK902"/>
      <c r="OL902"/>
      <c r="OM902"/>
      <c r="ON902"/>
      <c r="OO902"/>
      <c r="OP902"/>
      <c r="OQ902"/>
      <c r="OR902"/>
      <c r="OS902"/>
      <c r="OT902"/>
      <c r="OU902"/>
      <c r="OV902"/>
      <c r="OW902"/>
      <c r="OX902"/>
      <c r="OY902"/>
      <c r="OZ902"/>
      <c r="PA902"/>
      <c r="PB902"/>
      <c r="PC902"/>
      <c r="PD902"/>
      <c r="PE902"/>
      <c r="PF902"/>
      <c r="PG902"/>
      <c r="PH902"/>
      <c r="PI902"/>
      <c r="PJ902"/>
      <c r="PK902"/>
      <c r="PL902"/>
      <c r="PM902"/>
      <c r="PN902"/>
      <c r="PO902"/>
      <c r="PP902"/>
      <c r="PQ902"/>
      <c r="PR902"/>
      <c r="PS902"/>
      <c r="PT902"/>
      <c r="PU902"/>
      <c r="PV902"/>
      <c r="PW902"/>
      <c r="PX902"/>
      <c r="PY902"/>
      <c r="PZ902"/>
      <c r="QA902"/>
      <c r="QB902"/>
      <c r="QC902"/>
      <c r="QD902"/>
      <c r="QE902"/>
      <c r="QF902"/>
      <c r="QG902"/>
      <c r="QH902"/>
      <c r="QI902"/>
      <c r="QJ902"/>
      <c r="QK902"/>
      <c r="QL902"/>
      <c r="QM902"/>
      <c r="QN902"/>
      <c r="QO902"/>
      <c r="QP902"/>
      <c r="QQ902"/>
      <c r="QR902"/>
      <c r="QS902"/>
      <c r="QT902"/>
      <c r="QU902"/>
      <c r="QV902"/>
      <c r="QW902"/>
      <c r="QX902"/>
      <c r="QY902"/>
      <c r="QZ902"/>
      <c r="RA902"/>
      <c r="RB902"/>
      <c r="RC902"/>
      <c r="RD902"/>
      <c r="RE902"/>
      <c r="RF902"/>
      <c r="RG902"/>
      <c r="RH902"/>
      <c r="RI902"/>
      <c r="RJ902"/>
      <c r="RK902"/>
      <c r="RL902"/>
      <c r="RM902"/>
      <c r="RN902"/>
      <c r="RO902"/>
      <c r="RP902"/>
      <c r="RQ902"/>
      <c r="RR902"/>
      <c r="RS902"/>
      <c r="RT902"/>
      <c r="RU902"/>
      <c r="RV902"/>
      <c r="RW902"/>
      <c r="RX902"/>
      <c r="RY902"/>
      <c r="RZ902"/>
      <c r="SA902"/>
      <c r="SB902"/>
      <c r="SC902"/>
      <c r="SD902"/>
      <c r="SE902"/>
      <c r="SF902"/>
      <c r="SG902"/>
      <c r="SH902"/>
      <c r="SI902"/>
      <c r="SJ902"/>
      <c r="SK902"/>
      <c r="SL902"/>
      <c r="SM902"/>
      <c r="SN902"/>
      <c r="SO902"/>
      <c r="SP902"/>
      <c r="SQ902"/>
      <c r="SR902"/>
      <c r="SS902"/>
      <c r="ST902"/>
      <c r="SU902"/>
      <c r="SV902"/>
      <c r="SW902"/>
      <c r="SX902"/>
      <c r="SY902"/>
      <c r="SZ902"/>
      <c r="TA902"/>
      <c r="TB902"/>
      <c r="TC902"/>
      <c r="TD902"/>
      <c r="TE902"/>
      <c r="TF902"/>
      <c r="TG902"/>
      <c r="TH902"/>
      <c r="TI902"/>
      <c r="TJ902"/>
      <c r="TK902"/>
      <c r="TL902"/>
      <c r="TM902"/>
      <c r="TN902"/>
      <c r="TO902"/>
      <c r="TP902"/>
      <c r="TQ902"/>
      <c r="TR902"/>
      <c r="TS902"/>
      <c r="TT902"/>
      <c r="TU902"/>
      <c r="TV902"/>
      <c r="TW902"/>
      <c r="TX902"/>
      <c r="TY902"/>
      <c r="TZ902"/>
      <c r="UA902"/>
      <c r="UB902"/>
      <c r="UC902"/>
      <c r="UD902"/>
      <c r="UE902"/>
      <c r="UF902"/>
      <c r="UG902"/>
      <c r="UH902"/>
      <c r="UI902"/>
      <c r="UJ902"/>
      <c r="UK902"/>
      <c r="UL902"/>
      <c r="UM902"/>
      <c r="UN902"/>
      <c r="UO902"/>
      <c r="UP902"/>
      <c r="UQ902"/>
      <c r="UR902"/>
      <c r="US902"/>
      <c r="UT902"/>
      <c r="UU902"/>
      <c r="UV902"/>
      <c r="UW902"/>
      <c r="UX902"/>
      <c r="UY902"/>
      <c r="UZ902"/>
      <c r="VA902"/>
      <c r="VB902"/>
      <c r="VC902"/>
      <c r="VD902"/>
      <c r="VE902"/>
      <c r="VF902"/>
      <c r="VG902"/>
      <c r="VH902"/>
      <c r="VI902"/>
      <c r="VJ902"/>
      <c r="VK902"/>
      <c r="VL902"/>
      <c r="VM902"/>
      <c r="VN902"/>
      <c r="VO902"/>
      <c r="VP902"/>
      <c r="VQ902"/>
      <c r="VR902"/>
      <c r="VS902"/>
      <c r="VT902"/>
      <c r="VU902"/>
      <c r="VV902"/>
      <c r="VW902"/>
      <c r="VX902"/>
      <c r="VY902"/>
      <c r="VZ902"/>
      <c r="WA902"/>
      <c r="WB902"/>
      <c r="WC902"/>
      <c r="WD902"/>
      <c r="WE902"/>
      <c r="WF902"/>
      <c r="WG902"/>
      <c r="WH902"/>
      <c r="WI902"/>
      <c r="WJ902"/>
      <c r="WK902"/>
      <c r="WL902"/>
      <c r="WM902"/>
      <c r="WN902"/>
      <c r="WO902"/>
      <c r="WP902"/>
      <c r="WQ902"/>
      <c r="WR902"/>
      <c r="WS902"/>
      <c r="WT902"/>
      <c r="WU902"/>
      <c r="WV902"/>
      <c r="WW902"/>
      <c r="WX902"/>
      <c r="WY902"/>
      <c r="WZ902"/>
      <c r="XA902"/>
      <c r="XB902"/>
      <c r="XC902"/>
      <c r="XD902"/>
      <c r="XE902"/>
      <c r="XF902"/>
      <c r="XG902"/>
      <c r="XH902"/>
      <c r="XI902"/>
      <c r="XJ902"/>
      <c r="XK902"/>
      <c r="XL902"/>
      <c r="XM902"/>
      <c r="XN902"/>
      <c r="XO902"/>
      <c r="XP902"/>
      <c r="XQ902"/>
      <c r="XR902"/>
      <c r="XS902"/>
      <c r="XT902"/>
      <c r="XU902"/>
      <c r="XV902"/>
      <c r="XW902"/>
      <c r="XX902"/>
      <c r="XY902"/>
      <c r="XZ902"/>
      <c r="YA902"/>
      <c r="YB902"/>
      <c r="YC902"/>
      <c r="YD902"/>
      <c r="YE902"/>
      <c r="YF902"/>
      <c r="YG902"/>
      <c r="YH902"/>
      <c r="YI902"/>
      <c r="YJ902"/>
      <c r="YK902"/>
      <c r="YL902"/>
      <c r="YM902"/>
      <c r="YN902"/>
      <c r="YO902"/>
      <c r="YP902"/>
      <c r="YQ902"/>
      <c r="YR902"/>
      <c r="YS902"/>
      <c r="YT902"/>
      <c r="YU902"/>
      <c r="YV902"/>
      <c r="YW902"/>
      <c r="YX902"/>
      <c r="YY902"/>
      <c r="YZ902"/>
      <c r="ZA902"/>
      <c r="ZB902"/>
      <c r="ZC902"/>
      <c r="ZD902"/>
      <c r="ZE902"/>
      <c r="ZF902"/>
      <c r="ZG902"/>
      <c r="ZH902"/>
      <c r="ZI902"/>
      <c r="ZJ902"/>
      <c r="ZK902"/>
      <c r="ZL902"/>
      <c r="ZM902"/>
      <c r="ZN902"/>
      <c r="ZO902"/>
      <c r="ZP902"/>
      <c r="ZQ902"/>
      <c r="ZR902"/>
      <c r="ZS902"/>
      <c r="ZT902"/>
      <c r="ZU902"/>
      <c r="ZV902"/>
      <c r="ZW902"/>
      <c r="ZX902"/>
      <c r="ZY902"/>
      <c r="ZZ902"/>
      <c r="AAA902"/>
      <c r="AAB902"/>
      <c r="AAC902"/>
      <c r="AAD902"/>
      <c r="AAE902"/>
      <c r="AAF902"/>
      <c r="AAG902"/>
      <c r="AAH902"/>
      <c r="AAI902"/>
      <c r="AAJ902"/>
      <c r="AAK902"/>
      <c r="AAL902"/>
      <c r="AAM902"/>
      <c r="AAN902"/>
      <c r="AAO902"/>
      <c r="AAP902"/>
      <c r="AAQ902"/>
      <c r="AAR902"/>
      <c r="AAS902"/>
      <c r="AAT902"/>
      <c r="AAU902"/>
      <c r="AAV902"/>
      <c r="AAW902"/>
      <c r="AAX902"/>
      <c r="AAY902"/>
      <c r="AAZ902"/>
      <c r="ABA902"/>
      <c r="ABB902"/>
      <c r="ABC902"/>
      <c r="ABD902"/>
      <c r="ABE902"/>
      <c r="ABF902"/>
      <c r="ABG902"/>
      <c r="ABH902"/>
      <c r="ABI902"/>
      <c r="ABJ902"/>
      <c r="ABK902"/>
      <c r="ABL902"/>
      <c r="ABM902"/>
      <c r="ABN902"/>
      <c r="ABO902"/>
      <c r="ABP902"/>
      <c r="ABQ902"/>
      <c r="ABR902"/>
      <c r="ABS902"/>
      <c r="ABT902"/>
      <c r="ABU902"/>
      <c r="ABV902"/>
      <c r="ABW902"/>
      <c r="ABX902"/>
      <c r="ABY902"/>
      <c r="ABZ902"/>
      <c r="ACA902"/>
      <c r="ACB902"/>
      <c r="ACC902"/>
      <c r="ACD902"/>
      <c r="ACE902"/>
      <c r="ACF902"/>
      <c r="ACG902"/>
      <c r="ACH902"/>
      <c r="ACI902"/>
      <c r="ACJ902"/>
      <c r="ACK902"/>
      <c r="ACL902"/>
      <c r="ACM902"/>
      <c r="ACN902"/>
      <c r="ACO902"/>
      <c r="ACP902"/>
      <c r="ACQ902"/>
      <c r="ACR902"/>
      <c r="ACS902"/>
      <c r="ACT902"/>
      <c r="ACU902"/>
      <c r="ACV902"/>
      <c r="ACW902"/>
      <c r="ACX902"/>
      <c r="ACY902"/>
      <c r="ACZ902"/>
      <c r="ADA902"/>
      <c r="ADB902"/>
      <c r="ADC902"/>
      <c r="ADD902"/>
      <c r="ADE902"/>
      <c r="ADF902"/>
      <c r="ADG902"/>
      <c r="ADH902"/>
      <c r="ADI902"/>
      <c r="ADJ902"/>
      <c r="ADK902"/>
      <c r="ADL902"/>
      <c r="ADM902"/>
      <c r="ADN902"/>
      <c r="ADO902"/>
      <c r="ADP902"/>
      <c r="ADQ902"/>
      <c r="ADR902"/>
      <c r="ADS902"/>
      <c r="ADT902"/>
      <c r="ADU902"/>
      <c r="ADV902"/>
      <c r="ADW902"/>
      <c r="ADX902"/>
      <c r="ADY902"/>
      <c r="ADZ902"/>
      <c r="AEA902"/>
      <c r="AEB902"/>
      <c r="AEC902"/>
      <c r="AED902"/>
      <c r="AEE902"/>
      <c r="AEF902"/>
      <c r="AEG902"/>
      <c r="AEH902"/>
      <c r="AEI902"/>
      <c r="AEJ902"/>
      <c r="AEK902"/>
      <c r="AEL902"/>
      <c r="AEM902"/>
      <c r="AEN902"/>
      <c r="AEO902"/>
      <c r="AEP902"/>
      <c r="AEQ902"/>
      <c r="AER902"/>
      <c r="AES902"/>
      <c r="AET902"/>
      <c r="AEU902"/>
      <c r="AEV902"/>
      <c r="AEW902"/>
      <c r="AEX902"/>
      <c r="AEY902"/>
      <c r="AEZ902"/>
      <c r="AFA902"/>
      <c r="AFB902"/>
      <c r="AFC902"/>
      <c r="AFD902"/>
      <c r="AFE902"/>
      <c r="AFF902"/>
      <c r="AFG902"/>
      <c r="AFH902"/>
      <c r="AFI902"/>
      <c r="AFJ902"/>
      <c r="AFK902"/>
      <c r="AFL902"/>
      <c r="AFM902"/>
      <c r="AFN902"/>
      <c r="AFO902"/>
      <c r="AFP902"/>
      <c r="AFQ902"/>
      <c r="AFR902"/>
      <c r="AFS902"/>
      <c r="AFT902"/>
      <c r="AFU902"/>
      <c r="AFV902"/>
      <c r="AFW902"/>
      <c r="AFX902"/>
      <c r="AFY902"/>
      <c r="AFZ902"/>
      <c r="AGA902"/>
      <c r="AGB902"/>
      <c r="AGC902"/>
      <c r="AGD902"/>
      <c r="AGE902"/>
      <c r="AGF902"/>
      <c r="AGG902"/>
      <c r="AGH902"/>
      <c r="AGI902"/>
      <c r="AGJ902"/>
      <c r="AGK902"/>
      <c r="AGL902"/>
      <c r="AGM902"/>
      <c r="AGN902"/>
      <c r="AGO902"/>
      <c r="AGP902"/>
      <c r="AGQ902"/>
      <c r="AGR902"/>
      <c r="AGS902"/>
      <c r="AGT902"/>
      <c r="AGU902"/>
      <c r="AGV902"/>
      <c r="AGW902"/>
      <c r="AGX902"/>
      <c r="AGY902"/>
      <c r="AGZ902"/>
      <c r="AHA902"/>
      <c r="AHB902"/>
      <c r="AHC902"/>
      <c r="AHD902"/>
      <c r="AHE902"/>
      <c r="AHF902"/>
      <c r="AHG902"/>
      <c r="AHH902"/>
      <c r="AHI902"/>
      <c r="AHJ902"/>
      <c r="AHK902"/>
      <c r="AHL902"/>
      <c r="AHM902"/>
      <c r="AHN902"/>
      <c r="AHO902"/>
      <c r="AHP902"/>
      <c r="AHQ902"/>
      <c r="AHR902"/>
      <c r="AHS902"/>
      <c r="AHT902"/>
      <c r="AHU902"/>
      <c r="AHV902"/>
      <c r="AHW902"/>
      <c r="AHX902"/>
      <c r="AHY902"/>
      <c r="AHZ902"/>
      <c r="AIA902"/>
      <c r="AIB902"/>
      <c r="AIC902"/>
      <c r="AID902"/>
      <c r="AIE902"/>
      <c r="AIF902"/>
      <c r="AIG902"/>
      <c r="AIH902"/>
      <c r="AII902"/>
      <c r="AIJ902"/>
      <c r="AIK902"/>
      <c r="AIL902"/>
      <c r="AIM902"/>
      <c r="AIN902"/>
      <c r="AIO902"/>
      <c r="AIP902"/>
      <c r="AIQ902"/>
      <c r="AIR902"/>
      <c r="AIS902"/>
      <c r="AIT902"/>
      <c r="AIU902"/>
      <c r="AIV902"/>
      <c r="AIW902"/>
      <c r="AIX902"/>
      <c r="AIY902"/>
      <c r="AIZ902"/>
      <c r="AJA902"/>
      <c r="AJB902"/>
      <c r="AJC902"/>
      <c r="AJD902"/>
      <c r="AJE902"/>
      <c r="AJF902"/>
      <c r="AJG902"/>
      <c r="AJH902"/>
      <c r="AJI902"/>
      <c r="AJJ902"/>
      <c r="AJK902"/>
      <c r="AJL902"/>
      <c r="AJM902"/>
      <c r="AJN902"/>
      <c r="AJO902"/>
      <c r="AJP902"/>
      <c r="AJQ902"/>
      <c r="AJR902"/>
      <c r="AJS902"/>
      <c r="AJT902"/>
      <c r="AJU902"/>
      <c r="AJV902"/>
      <c r="AJW902"/>
      <c r="AJX902"/>
      <c r="AJY902"/>
      <c r="AJZ902"/>
      <c r="AKA902"/>
      <c r="AKB902"/>
      <c r="AKC902"/>
      <c r="AKD902"/>
      <c r="AKE902"/>
      <c r="AKF902"/>
      <c r="AKG902"/>
      <c r="AKH902"/>
      <c r="AKI902"/>
      <c r="AKJ902"/>
      <c r="AKK902"/>
      <c r="AKL902"/>
      <c r="AKM902"/>
      <c r="AKN902"/>
      <c r="AKO902"/>
      <c r="AKP902"/>
      <c r="AKQ902"/>
      <c r="AKR902"/>
      <c r="AKS902"/>
      <c r="AKT902"/>
      <c r="AKU902"/>
      <c r="AKV902"/>
      <c r="AKW902"/>
      <c r="AKX902"/>
      <c r="AKY902"/>
      <c r="AKZ902"/>
      <c r="ALA902"/>
      <c r="ALB902"/>
      <c r="ALC902"/>
      <c r="ALD902"/>
      <c r="ALE902"/>
      <c r="ALF902"/>
      <c r="ALG902"/>
      <c r="ALH902"/>
      <c r="ALI902"/>
      <c r="ALJ902"/>
      <c r="ALK902"/>
      <c r="ALL902"/>
      <c r="ALM902"/>
      <c r="ALN902"/>
      <c r="ALO902"/>
      <c r="ALP902"/>
      <c r="ALQ902"/>
      <c r="ALR902"/>
      <c r="ALS902"/>
      <c r="ALT902"/>
      <c r="ALU902"/>
      <c r="ALV902"/>
      <c r="ALW902"/>
      <c r="ALX902"/>
      <c r="ALY902"/>
      <c r="ALZ902"/>
      <c r="AMA902"/>
      <c r="AMB902"/>
      <c r="AMC902"/>
      <c r="AMD902"/>
      <c r="AME902"/>
      <c r="AMF902"/>
      <c r="AMG902"/>
      <c r="AMH902"/>
      <c r="AMI902"/>
      <c r="AMJ902"/>
    </row>
    <row r="903" spans="1:1024" ht="31.5" x14ac:dyDescent="0.25">
      <c r="A903" s="252">
        <v>4</v>
      </c>
      <c r="B903" s="253" t="s">
        <v>52</v>
      </c>
      <c r="C903" s="253">
        <v>2</v>
      </c>
      <c r="D903" s="253" t="s">
        <v>52</v>
      </c>
      <c r="E903" s="253">
        <v>83</v>
      </c>
      <c r="F903" s="254" t="s">
        <v>138</v>
      </c>
      <c r="G903" s="255" t="s">
        <v>161</v>
      </c>
      <c r="H903" s="256" t="s">
        <v>140</v>
      </c>
      <c r="I903" s="257">
        <v>16</v>
      </c>
      <c r="J903" s="258">
        <v>0.140625</v>
      </c>
      <c r="K903" s="258">
        <v>5.5625000000000001E-2</v>
      </c>
      <c r="L903" s="259">
        <f t="shared" si="266"/>
        <v>0.19625000000000001</v>
      </c>
      <c r="M903" s="259">
        <f t="shared" si="267"/>
        <v>3.14</v>
      </c>
      <c r="N903" s="260">
        <f t="shared" si="268"/>
        <v>0.2666</v>
      </c>
      <c r="O903" s="261">
        <f t="shared" si="269"/>
        <v>3.9771239999999999</v>
      </c>
      <c r="P903" s="262">
        <f t="shared" si="270"/>
        <v>2.3075840596708395E-6</v>
      </c>
      <c r="Q903" s="242"/>
      <c r="R903" s="243"/>
      <c r="S903" s="263">
        <f t="shared" si="271"/>
        <v>0</v>
      </c>
      <c r="T903" s="263">
        <f t="shared" si="272"/>
        <v>0</v>
      </c>
      <c r="U903" s="83"/>
      <c r="V903" s="310" t="e">
        <f t="shared" si="273"/>
        <v>#DIV/0!</v>
      </c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  <c r="ML903"/>
      <c r="MM903"/>
      <c r="MN903"/>
      <c r="MO903"/>
      <c r="MP903"/>
      <c r="MQ903"/>
      <c r="MR903"/>
      <c r="MS903"/>
      <c r="MT903"/>
      <c r="MU903"/>
      <c r="MV903"/>
      <c r="MW903"/>
      <c r="MX903"/>
      <c r="MY903"/>
      <c r="MZ903"/>
      <c r="NA903"/>
      <c r="NB903"/>
      <c r="NC903"/>
      <c r="ND903"/>
      <c r="NE903"/>
      <c r="NF903"/>
      <c r="NG903"/>
      <c r="NH903"/>
      <c r="NI903"/>
      <c r="NJ903"/>
      <c r="NK903"/>
      <c r="NL903"/>
      <c r="NM903"/>
      <c r="NN903"/>
      <c r="NO903"/>
      <c r="NP903"/>
      <c r="NQ903"/>
      <c r="NR903"/>
      <c r="NS903"/>
      <c r="NT903"/>
      <c r="NU903"/>
      <c r="NV903"/>
      <c r="NW903"/>
      <c r="NX903"/>
      <c r="NY903"/>
      <c r="NZ903"/>
      <c r="OA903"/>
      <c r="OB903"/>
      <c r="OC903"/>
      <c r="OD903"/>
      <c r="OE903"/>
      <c r="OF903"/>
      <c r="OG903"/>
      <c r="OH903"/>
      <c r="OI903"/>
      <c r="OJ903"/>
      <c r="OK903"/>
      <c r="OL903"/>
      <c r="OM903"/>
      <c r="ON903"/>
      <c r="OO903"/>
      <c r="OP903"/>
      <c r="OQ903"/>
      <c r="OR903"/>
      <c r="OS903"/>
      <c r="OT903"/>
      <c r="OU903"/>
      <c r="OV903"/>
      <c r="OW903"/>
      <c r="OX903"/>
      <c r="OY903"/>
      <c r="OZ903"/>
      <c r="PA903"/>
      <c r="PB903"/>
      <c r="PC903"/>
      <c r="PD903"/>
      <c r="PE903"/>
      <c r="PF903"/>
      <c r="PG903"/>
      <c r="PH903"/>
      <c r="PI903"/>
      <c r="PJ903"/>
      <c r="PK903"/>
      <c r="PL903"/>
      <c r="PM903"/>
      <c r="PN903"/>
      <c r="PO903"/>
      <c r="PP903"/>
      <c r="PQ903"/>
      <c r="PR903"/>
      <c r="PS903"/>
      <c r="PT903"/>
      <c r="PU903"/>
      <c r="PV903"/>
      <c r="PW903"/>
      <c r="PX903"/>
      <c r="PY903"/>
      <c r="PZ903"/>
      <c r="QA903"/>
      <c r="QB903"/>
      <c r="QC903"/>
      <c r="QD903"/>
      <c r="QE903"/>
      <c r="QF903"/>
      <c r="QG903"/>
      <c r="QH903"/>
      <c r="QI903"/>
      <c r="QJ903"/>
      <c r="QK903"/>
      <c r="QL903"/>
      <c r="QM903"/>
      <c r="QN903"/>
      <c r="QO903"/>
      <c r="QP903"/>
      <c r="QQ903"/>
      <c r="QR903"/>
      <c r="QS903"/>
      <c r="QT903"/>
      <c r="QU903"/>
      <c r="QV903"/>
      <c r="QW903"/>
      <c r="QX903"/>
      <c r="QY903"/>
      <c r="QZ903"/>
      <c r="RA903"/>
      <c r="RB903"/>
      <c r="RC903"/>
      <c r="RD903"/>
      <c r="RE903"/>
      <c r="RF903"/>
      <c r="RG903"/>
      <c r="RH903"/>
      <c r="RI903"/>
      <c r="RJ903"/>
      <c r="RK903"/>
      <c r="RL903"/>
      <c r="RM903"/>
      <c r="RN903"/>
      <c r="RO903"/>
      <c r="RP903"/>
      <c r="RQ903"/>
      <c r="RR903"/>
      <c r="RS903"/>
      <c r="RT903"/>
      <c r="RU903"/>
      <c r="RV903"/>
      <c r="RW903"/>
      <c r="RX903"/>
      <c r="RY903"/>
      <c r="RZ903"/>
      <c r="SA903"/>
      <c r="SB903"/>
      <c r="SC903"/>
      <c r="SD903"/>
      <c r="SE903"/>
      <c r="SF903"/>
      <c r="SG903"/>
      <c r="SH903"/>
      <c r="SI903"/>
      <c r="SJ903"/>
      <c r="SK903"/>
      <c r="SL903"/>
      <c r="SM903"/>
      <c r="SN903"/>
      <c r="SO903"/>
      <c r="SP903"/>
      <c r="SQ903"/>
      <c r="SR903"/>
      <c r="SS903"/>
      <c r="ST903"/>
      <c r="SU903"/>
      <c r="SV903"/>
      <c r="SW903"/>
      <c r="SX903"/>
      <c r="SY903"/>
      <c r="SZ903"/>
      <c r="TA903"/>
      <c r="TB903"/>
      <c r="TC903"/>
      <c r="TD903"/>
      <c r="TE903"/>
      <c r="TF903"/>
      <c r="TG903"/>
      <c r="TH903"/>
      <c r="TI903"/>
      <c r="TJ903"/>
      <c r="TK903"/>
      <c r="TL903"/>
      <c r="TM903"/>
      <c r="TN903"/>
      <c r="TO903"/>
      <c r="TP903"/>
      <c r="TQ903"/>
      <c r="TR903"/>
      <c r="TS903"/>
      <c r="TT903"/>
      <c r="TU903"/>
      <c r="TV903"/>
      <c r="TW903"/>
      <c r="TX903"/>
      <c r="TY903"/>
      <c r="TZ903"/>
      <c r="UA903"/>
      <c r="UB903"/>
      <c r="UC903"/>
      <c r="UD903"/>
      <c r="UE903"/>
      <c r="UF903"/>
      <c r="UG903"/>
      <c r="UH903"/>
      <c r="UI903"/>
      <c r="UJ903"/>
      <c r="UK903"/>
      <c r="UL903"/>
      <c r="UM903"/>
      <c r="UN903"/>
      <c r="UO903"/>
      <c r="UP903"/>
      <c r="UQ903"/>
      <c r="UR903"/>
      <c r="US903"/>
      <c r="UT903"/>
      <c r="UU903"/>
      <c r="UV903"/>
      <c r="UW903"/>
      <c r="UX903"/>
      <c r="UY903"/>
      <c r="UZ903"/>
      <c r="VA903"/>
      <c r="VB903"/>
      <c r="VC903"/>
      <c r="VD903"/>
      <c r="VE903"/>
      <c r="VF903"/>
      <c r="VG903"/>
      <c r="VH903"/>
      <c r="VI903"/>
      <c r="VJ903"/>
      <c r="VK903"/>
      <c r="VL903"/>
      <c r="VM903"/>
      <c r="VN903"/>
      <c r="VO903"/>
      <c r="VP903"/>
      <c r="VQ903"/>
      <c r="VR903"/>
      <c r="VS903"/>
      <c r="VT903"/>
      <c r="VU903"/>
      <c r="VV903"/>
      <c r="VW903"/>
      <c r="VX903"/>
      <c r="VY903"/>
      <c r="VZ903"/>
      <c r="WA903"/>
      <c r="WB903"/>
      <c r="WC903"/>
      <c r="WD903"/>
      <c r="WE903"/>
      <c r="WF903"/>
      <c r="WG903"/>
      <c r="WH903"/>
      <c r="WI903"/>
      <c r="WJ903"/>
      <c r="WK903"/>
      <c r="WL903"/>
      <c r="WM903"/>
      <c r="WN903"/>
      <c r="WO903"/>
      <c r="WP903"/>
      <c r="WQ903"/>
      <c r="WR903"/>
      <c r="WS903"/>
      <c r="WT903"/>
      <c r="WU903"/>
      <c r="WV903"/>
      <c r="WW903"/>
      <c r="WX903"/>
      <c r="WY903"/>
      <c r="WZ903"/>
      <c r="XA903"/>
      <c r="XB903"/>
      <c r="XC903"/>
      <c r="XD903"/>
      <c r="XE903"/>
      <c r="XF903"/>
      <c r="XG903"/>
      <c r="XH903"/>
      <c r="XI903"/>
      <c r="XJ903"/>
      <c r="XK903"/>
      <c r="XL903"/>
      <c r="XM903"/>
      <c r="XN903"/>
      <c r="XO903"/>
      <c r="XP903"/>
      <c r="XQ903"/>
      <c r="XR903"/>
      <c r="XS903"/>
      <c r="XT903"/>
      <c r="XU903"/>
      <c r="XV903"/>
      <c r="XW903"/>
      <c r="XX903"/>
      <c r="XY903"/>
      <c r="XZ903"/>
      <c r="YA903"/>
      <c r="YB903"/>
      <c r="YC903"/>
      <c r="YD903"/>
      <c r="YE903"/>
      <c r="YF903"/>
      <c r="YG903"/>
      <c r="YH903"/>
      <c r="YI903"/>
      <c r="YJ903"/>
      <c r="YK903"/>
      <c r="YL903"/>
      <c r="YM903"/>
      <c r="YN903"/>
      <c r="YO903"/>
      <c r="YP903"/>
      <c r="YQ903"/>
      <c r="YR903"/>
      <c r="YS903"/>
      <c r="YT903"/>
      <c r="YU903"/>
      <c r="YV903"/>
      <c r="YW903"/>
      <c r="YX903"/>
      <c r="YY903"/>
      <c r="YZ903"/>
      <c r="ZA903"/>
      <c r="ZB903"/>
      <c r="ZC903"/>
      <c r="ZD903"/>
      <c r="ZE903"/>
      <c r="ZF903"/>
      <c r="ZG903"/>
      <c r="ZH903"/>
      <c r="ZI903"/>
      <c r="ZJ903"/>
      <c r="ZK903"/>
      <c r="ZL903"/>
      <c r="ZM903"/>
      <c r="ZN903"/>
      <c r="ZO903"/>
      <c r="ZP903"/>
      <c r="ZQ903"/>
      <c r="ZR903"/>
      <c r="ZS903"/>
      <c r="ZT903"/>
      <c r="ZU903"/>
      <c r="ZV903"/>
      <c r="ZW903"/>
      <c r="ZX903"/>
      <c r="ZY903"/>
      <c r="ZZ903"/>
      <c r="AAA903"/>
      <c r="AAB903"/>
      <c r="AAC903"/>
      <c r="AAD903"/>
      <c r="AAE903"/>
      <c r="AAF903"/>
      <c r="AAG903"/>
      <c r="AAH903"/>
      <c r="AAI903"/>
      <c r="AAJ903"/>
      <c r="AAK903"/>
      <c r="AAL903"/>
      <c r="AAM903"/>
      <c r="AAN903"/>
      <c r="AAO903"/>
      <c r="AAP903"/>
      <c r="AAQ903"/>
      <c r="AAR903"/>
      <c r="AAS903"/>
      <c r="AAT903"/>
      <c r="AAU903"/>
      <c r="AAV903"/>
      <c r="AAW903"/>
      <c r="AAX903"/>
      <c r="AAY903"/>
      <c r="AAZ903"/>
      <c r="ABA903"/>
      <c r="ABB903"/>
      <c r="ABC903"/>
      <c r="ABD903"/>
      <c r="ABE903"/>
      <c r="ABF903"/>
      <c r="ABG903"/>
      <c r="ABH903"/>
      <c r="ABI903"/>
      <c r="ABJ903"/>
      <c r="ABK903"/>
      <c r="ABL903"/>
      <c r="ABM903"/>
      <c r="ABN903"/>
      <c r="ABO903"/>
      <c r="ABP903"/>
      <c r="ABQ903"/>
      <c r="ABR903"/>
      <c r="ABS903"/>
      <c r="ABT903"/>
      <c r="ABU903"/>
      <c r="ABV903"/>
      <c r="ABW903"/>
      <c r="ABX903"/>
      <c r="ABY903"/>
      <c r="ABZ903"/>
      <c r="ACA903"/>
      <c r="ACB903"/>
      <c r="ACC903"/>
      <c r="ACD903"/>
      <c r="ACE903"/>
      <c r="ACF903"/>
      <c r="ACG903"/>
      <c r="ACH903"/>
      <c r="ACI903"/>
      <c r="ACJ903"/>
      <c r="ACK903"/>
      <c r="ACL903"/>
      <c r="ACM903"/>
      <c r="ACN903"/>
      <c r="ACO903"/>
      <c r="ACP903"/>
      <c r="ACQ903"/>
      <c r="ACR903"/>
      <c r="ACS903"/>
      <c r="ACT903"/>
      <c r="ACU903"/>
      <c r="ACV903"/>
      <c r="ACW903"/>
      <c r="ACX903"/>
      <c r="ACY903"/>
      <c r="ACZ903"/>
      <c r="ADA903"/>
      <c r="ADB903"/>
      <c r="ADC903"/>
      <c r="ADD903"/>
      <c r="ADE903"/>
      <c r="ADF903"/>
      <c r="ADG903"/>
      <c r="ADH903"/>
      <c r="ADI903"/>
      <c r="ADJ903"/>
      <c r="ADK903"/>
      <c r="ADL903"/>
      <c r="ADM903"/>
      <c r="ADN903"/>
      <c r="ADO903"/>
      <c r="ADP903"/>
      <c r="ADQ903"/>
      <c r="ADR903"/>
      <c r="ADS903"/>
      <c r="ADT903"/>
      <c r="ADU903"/>
      <c r="ADV903"/>
      <c r="ADW903"/>
      <c r="ADX903"/>
      <c r="ADY903"/>
      <c r="ADZ903"/>
      <c r="AEA903"/>
      <c r="AEB903"/>
      <c r="AEC903"/>
      <c r="AED903"/>
      <c r="AEE903"/>
      <c r="AEF903"/>
      <c r="AEG903"/>
      <c r="AEH903"/>
      <c r="AEI903"/>
      <c r="AEJ903"/>
      <c r="AEK903"/>
      <c r="AEL903"/>
      <c r="AEM903"/>
      <c r="AEN903"/>
      <c r="AEO903"/>
      <c r="AEP903"/>
      <c r="AEQ903"/>
      <c r="AER903"/>
      <c r="AES903"/>
      <c r="AET903"/>
      <c r="AEU903"/>
      <c r="AEV903"/>
      <c r="AEW903"/>
      <c r="AEX903"/>
      <c r="AEY903"/>
      <c r="AEZ903"/>
      <c r="AFA903"/>
      <c r="AFB903"/>
      <c r="AFC903"/>
      <c r="AFD903"/>
      <c r="AFE903"/>
      <c r="AFF903"/>
      <c r="AFG903"/>
      <c r="AFH903"/>
      <c r="AFI903"/>
      <c r="AFJ903"/>
      <c r="AFK903"/>
      <c r="AFL903"/>
      <c r="AFM903"/>
      <c r="AFN903"/>
      <c r="AFO903"/>
      <c r="AFP903"/>
      <c r="AFQ903"/>
      <c r="AFR903"/>
      <c r="AFS903"/>
      <c r="AFT903"/>
      <c r="AFU903"/>
      <c r="AFV903"/>
      <c r="AFW903"/>
      <c r="AFX903"/>
      <c r="AFY903"/>
      <c r="AFZ903"/>
      <c r="AGA903"/>
      <c r="AGB903"/>
      <c r="AGC903"/>
      <c r="AGD903"/>
      <c r="AGE903"/>
      <c r="AGF903"/>
      <c r="AGG903"/>
      <c r="AGH903"/>
      <c r="AGI903"/>
      <c r="AGJ903"/>
      <c r="AGK903"/>
      <c r="AGL903"/>
      <c r="AGM903"/>
      <c r="AGN903"/>
      <c r="AGO903"/>
      <c r="AGP903"/>
      <c r="AGQ903"/>
      <c r="AGR903"/>
      <c r="AGS903"/>
      <c r="AGT903"/>
      <c r="AGU903"/>
      <c r="AGV903"/>
      <c r="AGW903"/>
      <c r="AGX903"/>
      <c r="AGY903"/>
      <c r="AGZ903"/>
      <c r="AHA903"/>
      <c r="AHB903"/>
      <c r="AHC903"/>
      <c r="AHD903"/>
      <c r="AHE903"/>
      <c r="AHF903"/>
      <c r="AHG903"/>
      <c r="AHH903"/>
      <c r="AHI903"/>
      <c r="AHJ903"/>
      <c r="AHK903"/>
      <c r="AHL903"/>
      <c r="AHM903"/>
      <c r="AHN903"/>
      <c r="AHO903"/>
      <c r="AHP903"/>
      <c r="AHQ903"/>
      <c r="AHR903"/>
      <c r="AHS903"/>
      <c r="AHT903"/>
      <c r="AHU903"/>
      <c r="AHV903"/>
      <c r="AHW903"/>
      <c r="AHX903"/>
      <c r="AHY903"/>
      <c r="AHZ903"/>
      <c r="AIA903"/>
      <c r="AIB903"/>
      <c r="AIC903"/>
      <c r="AID903"/>
      <c r="AIE903"/>
      <c r="AIF903"/>
      <c r="AIG903"/>
      <c r="AIH903"/>
      <c r="AII903"/>
      <c r="AIJ903"/>
      <c r="AIK903"/>
      <c r="AIL903"/>
      <c r="AIM903"/>
      <c r="AIN903"/>
      <c r="AIO903"/>
      <c r="AIP903"/>
      <c r="AIQ903"/>
      <c r="AIR903"/>
      <c r="AIS903"/>
      <c r="AIT903"/>
      <c r="AIU903"/>
      <c r="AIV903"/>
      <c r="AIW903"/>
      <c r="AIX903"/>
      <c r="AIY903"/>
      <c r="AIZ903"/>
      <c r="AJA903"/>
      <c r="AJB903"/>
      <c r="AJC903"/>
      <c r="AJD903"/>
      <c r="AJE903"/>
      <c r="AJF903"/>
      <c r="AJG903"/>
      <c r="AJH903"/>
      <c r="AJI903"/>
      <c r="AJJ903"/>
      <c r="AJK903"/>
      <c r="AJL903"/>
      <c r="AJM903"/>
      <c r="AJN903"/>
      <c r="AJO903"/>
      <c r="AJP903"/>
      <c r="AJQ903"/>
      <c r="AJR903"/>
      <c r="AJS903"/>
      <c r="AJT903"/>
      <c r="AJU903"/>
      <c r="AJV903"/>
      <c r="AJW903"/>
      <c r="AJX903"/>
      <c r="AJY903"/>
      <c r="AJZ903"/>
      <c r="AKA903"/>
      <c r="AKB903"/>
      <c r="AKC903"/>
      <c r="AKD903"/>
      <c r="AKE903"/>
      <c r="AKF903"/>
      <c r="AKG903"/>
      <c r="AKH903"/>
      <c r="AKI903"/>
      <c r="AKJ903"/>
      <c r="AKK903"/>
      <c r="AKL903"/>
      <c r="AKM903"/>
      <c r="AKN903"/>
      <c r="AKO903"/>
      <c r="AKP903"/>
      <c r="AKQ903"/>
      <c r="AKR903"/>
      <c r="AKS903"/>
      <c r="AKT903"/>
      <c r="AKU903"/>
      <c r="AKV903"/>
      <c r="AKW903"/>
      <c r="AKX903"/>
      <c r="AKY903"/>
      <c r="AKZ903"/>
      <c r="ALA903"/>
      <c r="ALB903"/>
      <c r="ALC903"/>
      <c r="ALD903"/>
      <c r="ALE903"/>
      <c r="ALF903"/>
      <c r="ALG903"/>
      <c r="ALH903"/>
      <c r="ALI903"/>
      <c r="ALJ903"/>
      <c r="ALK903"/>
      <c r="ALL903"/>
      <c r="ALM903"/>
      <c r="ALN903"/>
      <c r="ALO903"/>
      <c r="ALP903"/>
      <c r="ALQ903"/>
      <c r="ALR903"/>
      <c r="ALS903"/>
      <c r="ALT903"/>
      <c r="ALU903"/>
      <c r="ALV903"/>
      <c r="ALW903"/>
      <c r="ALX903"/>
      <c r="ALY903"/>
      <c r="ALZ903"/>
      <c r="AMA903"/>
      <c r="AMB903"/>
      <c r="AMC903"/>
      <c r="AMD903"/>
      <c r="AME903"/>
      <c r="AMF903"/>
      <c r="AMG903"/>
      <c r="AMH903"/>
      <c r="AMI903"/>
      <c r="AMJ903"/>
    </row>
    <row r="904" spans="1:1024" ht="31.5" x14ac:dyDescent="0.25">
      <c r="A904" s="252">
        <v>4</v>
      </c>
      <c r="B904" s="253" t="s">
        <v>52</v>
      </c>
      <c r="C904" s="253">
        <v>2</v>
      </c>
      <c r="D904" s="253" t="s">
        <v>52</v>
      </c>
      <c r="E904" s="253">
        <v>84</v>
      </c>
      <c r="F904" s="254" t="s">
        <v>138</v>
      </c>
      <c r="G904" s="255" t="s">
        <v>311</v>
      </c>
      <c r="H904" s="256" t="s">
        <v>140</v>
      </c>
      <c r="I904" s="257">
        <v>63</v>
      </c>
      <c r="J904" s="258">
        <v>1.6296825396825401</v>
      </c>
      <c r="K904" s="258">
        <v>0.625714285714286</v>
      </c>
      <c r="L904" s="259">
        <f t="shared" si="266"/>
        <v>2.2553968253968262</v>
      </c>
      <c r="M904" s="259">
        <f t="shared" si="267"/>
        <v>142.09000000000006</v>
      </c>
      <c r="N904" s="260">
        <f t="shared" si="268"/>
        <v>0.2666</v>
      </c>
      <c r="O904" s="261">
        <f t="shared" si="269"/>
        <v>179.97119400000008</v>
      </c>
      <c r="P904" s="262">
        <f t="shared" si="270"/>
        <v>1.0442185319701584E-4</v>
      </c>
      <c r="Q904" s="242"/>
      <c r="R904" s="243"/>
      <c r="S904" s="263">
        <f t="shared" si="271"/>
        <v>0</v>
      </c>
      <c r="T904" s="263">
        <f t="shared" si="272"/>
        <v>0</v>
      </c>
      <c r="U904" s="83"/>
      <c r="V904" s="310" t="e">
        <f t="shared" si="273"/>
        <v>#DIV/0!</v>
      </c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  <c r="ML904"/>
      <c r="MM904"/>
      <c r="MN904"/>
      <c r="MO904"/>
      <c r="MP904"/>
      <c r="MQ904"/>
      <c r="MR904"/>
      <c r="MS904"/>
      <c r="MT904"/>
      <c r="MU904"/>
      <c r="MV904"/>
      <c r="MW904"/>
      <c r="MX904"/>
      <c r="MY904"/>
      <c r="MZ904"/>
      <c r="NA904"/>
      <c r="NB904"/>
      <c r="NC904"/>
      <c r="ND904"/>
      <c r="NE904"/>
      <c r="NF904"/>
      <c r="NG904"/>
      <c r="NH904"/>
      <c r="NI904"/>
      <c r="NJ904"/>
      <c r="NK904"/>
      <c r="NL904"/>
      <c r="NM904"/>
      <c r="NN904"/>
      <c r="NO904"/>
      <c r="NP904"/>
      <c r="NQ904"/>
      <c r="NR904"/>
      <c r="NS904"/>
      <c r="NT904"/>
      <c r="NU904"/>
      <c r="NV904"/>
      <c r="NW904"/>
      <c r="NX904"/>
      <c r="NY904"/>
      <c r="NZ904"/>
      <c r="OA904"/>
      <c r="OB904"/>
      <c r="OC904"/>
      <c r="OD904"/>
      <c r="OE904"/>
      <c r="OF904"/>
      <c r="OG904"/>
      <c r="OH904"/>
      <c r="OI904"/>
      <c r="OJ904"/>
      <c r="OK904"/>
      <c r="OL904"/>
      <c r="OM904"/>
      <c r="ON904"/>
      <c r="OO904"/>
      <c r="OP904"/>
      <c r="OQ904"/>
      <c r="OR904"/>
      <c r="OS904"/>
      <c r="OT904"/>
      <c r="OU904"/>
      <c r="OV904"/>
      <c r="OW904"/>
      <c r="OX904"/>
      <c r="OY904"/>
      <c r="OZ904"/>
      <c r="PA904"/>
      <c r="PB904"/>
      <c r="PC904"/>
      <c r="PD904"/>
      <c r="PE904"/>
      <c r="PF904"/>
      <c r="PG904"/>
      <c r="PH904"/>
      <c r="PI904"/>
      <c r="PJ904"/>
      <c r="PK904"/>
      <c r="PL904"/>
      <c r="PM904"/>
      <c r="PN904"/>
      <c r="PO904"/>
      <c r="PP904"/>
      <c r="PQ904"/>
      <c r="PR904"/>
      <c r="PS904"/>
      <c r="PT904"/>
      <c r="PU904"/>
      <c r="PV904"/>
      <c r="PW904"/>
      <c r="PX904"/>
      <c r="PY904"/>
      <c r="PZ904"/>
      <c r="QA904"/>
      <c r="QB904"/>
      <c r="QC904"/>
      <c r="QD904"/>
      <c r="QE904"/>
      <c r="QF904"/>
      <c r="QG904"/>
      <c r="QH904"/>
      <c r="QI904"/>
      <c r="QJ904"/>
      <c r="QK904"/>
      <c r="QL904"/>
      <c r="QM904"/>
      <c r="QN904"/>
      <c r="QO904"/>
      <c r="QP904"/>
      <c r="QQ904"/>
      <c r="QR904"/>
      <c r="QS904"/>
      <c r="QT904"/>
      <c r="QU904"/>
      <c r="QV904"/>
      <c r="QW904"/>
      <c r="QX904"/>
      <c r="QY904"/>
      <c r="QZ904"/>
      <c r="RA904"/>
      <c r="RB904"/>
      <c r="RC904"/>
      <c r="RD904"/>
      <c r="RE904"/>
      <c r="RF904"/>
      <c r="RG904"/>
      <c r="RH904"/>
      <c r="RI904"/>
      <c r="RJ904"/>
      <c r="RK904"/>
      <c r="RL904"/>
      <c r="RM904"/>
      <c r="RN904"/>
      <c r="RO904"/>
      <c r="RP904"/>
      <c r="RQ904"/>
      <c r="RR904"/>
      <c r="RS904"/>
      <c r="RT904"/>
      <c r="RU904"/>
      <c r="RV904"/>
      <c r="RW904"/>
      <c r="RX904"/>
      <c r="RY904"/>
      <c r="RZ904"/>
      <c r="SA904"/>
      <c r="SB904"/>
      <c r="SC904"/>
      <c r="SD904"/>
      <c r="SE904"/>
      <c r="SF904"/>
      <c r="SG904"/>
      <c r="SH904"/>
      <c r="SI904"/>
      <c r="SJ904"/>
      <c r="SK904"/>
      <c r="SL904"/>
      <c r="SM904"/>
      <c r="SN904"/>
      <c r="SO904"/>
      <c r="SP904"/>
      <c r="SQ904"/>
      <c r="SR904"/>
      <c r="SS904"/>
      <c r="ST904"/>
      <c r="SU904"/>
      <c r="SV904"/>
      <c r="SW904"/>
      <c r="SX904"/>
      <c r="SY904"/>
      <c r="SZ904"/>
      <c r="TA904"/>
      <c r="TB904"/>
      <c r="TC904"/>
      <c r="TD904"/>
      <c r="TE904"/>
      <c r="TF904"/>
      <c r="TG904"/>
      <c r="TH904"/>
      <c r="TI904"/>
      <c r="TJ904"/>
      <c r="TK904"/>
      <c r="TL904"/>
      <c r="TM904"/>
      <c r="TN904"/>
      <c r="TO904"/>
      <c r="TP904"/>
      <c r="TQ904"/>
      <c r="TR904"/>
      <c r="TS904"/>
      <c r="TT904"/>
      <c r="TU904"/>
      <c r="TV904"/>
      <c r="TW904"/>
      <c r="TX904"/>
      <c r="TY904"/>
      <c r="TZ904"/>
      <c r="UA904"/>
      <c r="UB904"/>
      <c r="UC904"/>
      <c r="UD904"/>
      <c r="UE904"/>
      <c r="UF904"/>
      <c r="UG904"/>
      <c r="UH904"/>
      <c r="UI904"/>
      <c r="UJ904"/>
      <c r="UK904"/>
      <c r="UL904"/>
      <c r="UM904"/>
      <c r="UN904"/>
      <c r="UO904"/>
      <c r="UP904"/>
      <c r="UQ904"/>
      <c r="UR904"/>
      <c r="US904"/>
      <c r="UT904"/>
      <c r="UU904"/>
      <c r="UV904"/>
      <c r="UW904"/>
      <c r="UX904"/>
      <c r="UY904"/>
      <c r="UZ904"/>
      <c r="VA904"/>
      <c r="VB904"/>
      <c r="VC904"/>
      <c r="VD904"/>
      <c r="VE904"/>
      <c r="VF904"/>
      <c r="VG904"/>
      <c r="VH904"/>
      <c r="VI904"/>
      <c r="VJ904"/>
      <c r="VK904"/>
      <c r="VL904"/>
      <c r="VM904"/>
      <c r="VN904"/>
      <c r="VO904"/>
      <c r="VP904"/>
      <c r="VQ904"/>
      <c r="VR904"/>
      <c r="VS904"/>
      <c r="VT904"/>
      <c r="VU904"/>
      <c r="VV904"/>
      <c r="VW904"/>
      <c r="VX904"/>
      <c r="VY904"/>
      <c r="VZ904"/>
      <c r="WA904"/>
      <c r="WB904"/>
      <c r="WC904"/>
      <c r="WD904"/>
      <c r="WE904"/>
      <c r="WF904"/>
      <c r="WG904"/>
      <c r="WH904"/>
      <c r="WI904"/>
      <c r="WJ904"/>
      <c r="WK904"/>
      <c r="WL904"/>
      <c r="WM904"/>
      <c r="WN904"/>
      <c r="WO904"/>
      <c r="WP904"/>
      <c r="WQ904"/>
      <c r="WR904"/>
      <c r="WS904"/>
      <c r="WT904"/>
      <c r="WU904"/>
      <c r="WV904"/>
      <c r="WW904"/>
      <c r="WX904"/>
      <c r="WY904"/>
      <c r="WZ904"/>
      <c r="XA904"/>
      <c r="XB904"/>
      <c r="XC904"/>
      <c r="XD904"/>
      <c r="XE904"/>
      <c r="XF904"/>
      <c r="XG904"/>
      <c r="XH904"/>
      <c r="XI904"/>
      <c r="XJ904"/>
      <c r="XK904"/>
      <c r="XL904"/>
      <c r="XM904"/>
      <c r="XN904"/>
      <c r="XO904"/>
      <c r="XP904"/>
      <c r="XQ904"/>
      <c r="XR904"/>
      <c r="XS904"/>
      <c r="XT904"/>
      <c r="XU904"/>
      <c r="XV904"/>
      <c r="XW904"/>
      <c r="XX904"/>
      <c r="XY904"/>
      <c r="XZ904"/>
      <c r="YA904"/>
      <c r="YB904"/>
      <c r="YC904"/>
      <c r="YD904"/>
      <c r="YE904"/>
      <c r="YF904"/>
      <c r="YG904"/>
      <c r="YH904"/>
      <c r="YI904"/>
      <c r="YJ904"/>
      <c r="YK904"/>
      <c r="YL904"/>
      <c r="YM904"/>
      <c r="YN904"/>
      <c r="YO904"/>
      <c r="YP904"/>
      <c r="YQ904"/>
      <c r="YR904"/>
      <c r="YS904"/>
      <c r="YT904"/>
      <c r="YU904"/>
      <c r="YV904"/>
      <c r="YW904"/>
      <c r="YX904"/>
      <c r="YY904"/>
      <c r="YZ904"/>
      <c r="ZA904"/>
      <c r="ZB904"/>
      <c r="ZC904"/>
      <c r="ZD904"/>
      <c r="ZE904"/>
      <c r="ZF904"/>
      <c r="ZG904"/>
      <c r="ZH904"/>
      <c r="ZI904"/>
      <c r="ZJ904"/>
      <c r="ZK904"/>
      <c r="ZL904"/>
      <c r="ZM904"/>
      <c r="ZN904"/>
      <c r="ZO904"/>
      <c r="ZP904"/>
      <c r="ZQ904"/>
      <c r="ZR904"/>
      <c r="ZS904"/>
      <c r="ZT904"/>
      <c r="ZU904"/>
      <c r="ZV904"/>
      <c r="ZW904"/>
      <c r="ZX904"/>
      <c r="ZY904"/>
      <c r="ZZ904"/>
      <c r="AAA904"/>
      <c r="AAB904"/>
      <c r="AAC904"/>
      <c r="AAD904"/>
      <c r="AAE904"/>
      <c r="AAF904"/>
      <c r="AAG904"/>
      <c r="AAH904"/>
      <c r="AAI904"/>
      <c r="AAJ904"/>
      <c r="AAK904"/>
      <c r="AAL904"/>
      <c r="AAM904"/>
      <c r="AAN904"/>
      <c r="AAO904"/>
      <c r="AAP904"/>
      <c r="AAQ904"/>
      <c r="AAR904"/>
      <c r="AAS904"/>
      <c r="AAT904"/>
      <c r="AAU904"/>
      <c r="AAV904"/>
      <c r="AAW904"/>
      <c r="AAX904"/>
      <c r="AAY904"/>
      <c r="AAZ904"/>
      <c r="ABA904"/>
      <c r="ABB904"/>
      <c r="ABC904"/>
      <c r="ABD904"/>
      <c r="ABE904"/>
      <c r="ABF904"/>
      <c r="ABG904"/>
      <c r="ABH904"/>
      <c r="ABI904"/>
      <c r="ABJ904"/>
      <c r="ABK904"/>
      <c r="ABL904"/>
      <c r="ABM904"/>
      <c r="ABN904"/>
      <c r="ABO904"/>
      <c r="ABP904"/>
      <c r="ABQ904"/>
      <c r="ABR904"/>
      <c r="ABS904"/>
      <c r="ABT904"/>
      <c r="ABU904"/>
      <c r="ABV904"/>
      <c r="ABW904"/>
      <c r="ABX904"/>
      <c r="ABY904"/>
      <c r="ABZ904"/>
      <c r="ACA904"/>
      <c r="ACB904"/>
      <c r="ACC904"/>
      <c r="ACD904"/>
      <c r="ACE904"/>
      <c r="ACF904"/>
      <c r="ACG904"/>
      <c r="ACH904"/>
      <c r="ACI904"/>
      <c r="ACJ904"/>
      <c r="ACK904"/>
      <c r="ACL904"/>
      <c r="ACM904"/>
      <c r="ACN904"/>
      <c r="ACO904"/>
      <c r="ACP904"/>
      <c r="ACQ904"/>
      <c r="ACR904"/>
      <c r="ACS904"/>
      <c r="ACT904"/>
      <c r="ACU904"/>
      <c r="ACV904"/>
      <c r="ACW904"/>
      <c r="ACX904"/>
      <c r="ACY904"/>
      <c r="ACZ904"/>
      <c r="ADA904"/>
      <c r="ADB904"/>
      <c r="ADC904"/>
      <c r="ADD904"/>
      <c r="ADE904"/>
      <c r="ADF904"/>
      <c r="ADG904"/>
      <c r="ADH904"/>
      <c r="ADI904"/>
      <c r="ADJ904"/>
      <c r="ADK904"/>
      <c r="ADL904"/>
      <c r="ADM904"/>
      <c r="ADN904"/>
      <c r="ADO904"/>
      <c r="ADP904"/>
      <c r="ADQ904"/>
      <c r="ADR904"/>
      <c r="ADS904"/>
      <c r="ADT904"/>
      <c r="ADU904"/>
      <c r="ADV904"/>
      <c r="ADW904"/>
      <c r="ADX904"/>
      <c r="ADY904"/>
      <c r="ADZ904"/>
      <c r="AEA904"/>
      <c r="AEB904"/>
      <c r="AEC904"/>
      <c r="AED904"/>
      <c r="AEE904"/>
      <c r="AEF904"/>
      <c r="AEG904"/>
      <c r="AEH904"/>
      <c r="AEI904"/>
      <c r="AEJ904"/>
      <c r="AEK904"/>
      <c r="AEL904"/>
      <c r="AEM904"/>
      <c r="AEN904"/>
      <c r="AEO904"/>
      <c r="AEP904"/>
      <c r="AEQ904"/>
      <c r="AER904"/>
      <c r="AES904"/>
      <c r="AET904"/>
      <c r="AEU904"/>
      <c r="AEV904"/>
      <c r="AEW904"/>
      <c r="AEX904"/>
      <c r="AEY904"/>
      <c r="AEZ904"/>
      <c r="AFA904"/>
      <c r="AFB904"/>
      <c r="AFC904"/>
      <c r="AFD904"/>
      <c r="AFE904"/>
      <c r="AFF904"/>
      <c r="AFG904"/>
      <c r="AFH904"/>
      <c r="AFI904"/>
      <c r="AFJ904"/>
      <c r="AFK904"/>
      <c r="AFL904"/>
      <c r="AFM904"/>
      <c r="AFN904"/>
      <c r="AFO904"/>
      <c r="AFP904"/>
      <c r="AFQ904"/>
      <c r="AFR904"/>
      <c r="AFS904"/>
      <c r="AFT904"/>
      <c r="AFU904"/>
      <c r="AFV904"/>
      <c r="AFW904"/>
      <c r="AFX904"/>
      <c r="AFY904"/>
      <c r="AFZ904"/>
      <c r="AGA904"/>
      <c r="AGB904"/>
      <c r="AGC904"/>
      <c r="AGD904"/>
      <c r="AGE904"/>
      <c r="AGF904"/>
      <c r="AGG904"/>
      <c r="AGH904"/>
      <c r="AGI904"/>
      <c r="AGJ904"/>
      <c r="AGK904"/>
      <c r="AGL904"/>
      <c r="AGM904"/>
      <c r="AGN904"/>
      <c r="AGO904"/>
      <c r="AGP904"/>
      <c r="AGQ904"/>
      <c r="AGR904"/>
      <c r="AGS904"/>
      <c r="AGT904"/>
      <c r="AGU904"/>
      <c r="AGV904"/>
      <c r="AGW904"/>
      <c r="AGX904"/>
      <c r="AGY904"/>
      <c r="AGZ904"/>
      <c r="AHA904"/>
      <c r="AHB904"/>
      <c r="AHC904"/>
      <c r="AHD904"/>
      <c r="AHE904"/>
      <c r="AHF904"/>
      <c r="AHG904"/>
      <c r="AHH904"/>
      <c r="AHI904"/>
      <c r="AHJ904"/>
      <c r="AHK904"/>
      <c r="AHL904"/>
      <c r="AHM904"/>
      <c r="AHN904"/>
      <c r="AHO904"/>
      <c r="AHP904"/>
      <c r="AHQ904"/>
      <c r="AHR904"/>
      <c r="AHS904"/>
      <c r="AHT904"/>
      <c r="AHU904"/>
      <c r="AHV904"/>
      <c r="AHW904"/>
      <c r="AHX904"/>
      <c r="AHY904"/>
      <c r="AHZ904"/>
      <c r="AIA904"/>
      <c r="AIB904"/>
      <c r="AIC904"/>
      <c r="AID904"/>
      <c r="AIE904"/>
      <c r="AIF904"/>
      <c r="AIG904"/>
      <c r="AIH904"/>
      <c r="AII904"/>
      <c r="AIJ904"/>
      <c r="AIK904"/>
      <c r="AIL904"/>
      <c r="AIM904"/>
      <c r="AIN904"/>
      <c r="AIO904"/>
      <c r="AIP904"/>
      <c r="AIQ904"/>
      <c r="AIR904"/>
      <c r="AIS904"/>
      <c r="AIT904"/>
      <c r="AIU904"/>
      <c r="AIV904"/>
      <c r="AIW904"/>
      <c r="AIX904"/>
      <c r="AIY904"/>
      <c r="AIZ904"/>
      <c r="AJA904"/>
      <c r="AJB904"/>
      <c r="AJC904"/>
      <c r="AJD904"/>
      <c r="AJE904"/>
      <c r="AJF904"/>
      <c r="AJG904"/>
      <c r="AJH904"/>
      <c r="AJI904"/>
      <c r="AJJ904"/>
      <c r="AJK904"/>
      <c r="AJL904"/>
      <c r="AJM904"/>
      <c r="AJN904"/>
      <c r="AJO904"/>
      <c r="AJP904"/>
      <c r="AJQ904"/>
      <c r="AJR904"/>
      <c r="AJS904"/>
      <c r="AJT904"/>
      <c r="AJU904"/>
      <c r="AJV904"/>
      <c r="AJW904"/>
      <c r="AJX904"/>
      <c r="AJY904"/>
      <c r="AJZ904"/>
      <c r="AKA904"/>
      <c r="AKB904"/>
      <c r="AKC904"/>
      <c r="AKD904"/>
      <c r="AKE904"/>
      <c r="AKF904"/>
      <c r="AKG904"/>
      <c r="AKH904"/>
      <c r="AKI904"/>
      <c r="AKJ904"/>
      <c r="AKK904"/>
      <c r="AKL904"/>
      <c r="AKM904"/>
      <c r="AKN904"/>
      <c r="AKO904"/>
      <c r="AKP904"/>
      <c r="AKQ904"/>
      <c r="AKR904"/>
      <c r="AKS904"/>
      <c r="AKT904"/>
      <c r="AKU904"/>
      <c r="AKV904"/>
      <c r="AKW904"/>
      <c r="AKX904"/>
      <c r="AKY904"/>
      <c r="AKZ904"/>
      <c r="ALA904"/>
      <c r="ALB904"/>
      <c r="ALC904"/>
      <c r="ALD904"/>
      <c r="ALE904"/>
      <c r="ALF904"/>
      <c r="ALG904"/>
      <c r="ALH904"/>
      <c r="ALI904"/>
      <c r="ALJ904"/>
      <c r="ALK904"/>
      <c r="ALL904"/>
      <c r="ALM904"/>
      <c r="ALN904"/>
      <c r="ALO904"/>
      <c r="ALP904"/>
      <c r="ALQ904"/>
      <c r="ALR904"/>
      <c r="ALS904"/>
      <c r="ALT904"/>
      <c r="ALU904"/>
      <c r="ALV904"/>
      <c r="ALW904"/>
      <c r="ALX904"/>
      <c r="ALY904"/>
      <c r="ALZ904"/>
      <c r="AMA904"/>
      <c r="AMB904"/>
      <c r="AMC904"/>
      <c r="AMD904"/>
      <c r="AME904"/>
      <c r="AMF904"/>
      <c r="AMG904"/>
      <c r="AMH904"/>
      <c r="AMI904"/>
      <c r="AMJ904"/>
    </row>
    <row r="905" spans="1:1024" ht="31.5" x14ac:dyDescent="0.25">
      <c r="A905" s="252">
        <v>4</v>
      </c>
      <c r="B905" s="253" t="s">
        <v>52</v>
      </c>
      <c r="C905" s="253">
        <v>2</v>
      </c>
      <c r="D905" s="253" t="s">
        <v>52</v>
      </c>
      <c r="E905" s="253">
        <v>85</v>
      </c>
      <c r="F905" s="254" t="s">
        <v>138</v>
      </c>
      <c r="G905" s="255" t="s">
        <v>200</v>
      </c>
      <c r="H905" s="256" t="s">
        <v>140</v>
      </c>
      <c r="I905" s="257">
        <v>4</v>
      </c>
      <c r="J905" s="258">
        <v>0.17749999999999999</v>
      </c>
      <c r="K905" s="258">
        <v>7.0000000000000007E-2</v>
      </c>
      <c r="L905" s="259">
        <f t="shared" si="266"/>
        <v>0.2475</v>
      </c>
      <c r="M905" s="259">
        <f t="shared" si="267"/>
        <v>0.99</v>
      </c>
      <c r="N905" s="260">
        <f t="shared" si="268"/>
        <v>0.2666</v>
      </c>
      <c r="O905" s="261">
        <f t="shared" si="269"/>
        <v>1.2539339999999999</v>
      </c>
      <c r="P905" s="262">
        <f t="shared" si="270"/>
        <v>7.2755038824016916E-7</v>
      </c>
      <c r="Q905" s="242"/>
      <c r="R905" s="243"/>
      <c r="S905" s="263">
        <f t="shared" si="271"/>
        <v>0</v>
      </c>
      <c r="T905" s="263">
        <f t="shared" si="272"/>
        <v>0</v>
      </c>
      <c r="U905" s="83"/>
      <c r="V905" s="310" t="e">
        <f t="shared" si="273"/>
        <v>#DIV/0!</v>
      </c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  <c r="MM905"/>
      <c r="MN905"/>
      <c r="MO905"/>
      <c r="MP905"/>
      <c r="MQ905"/>
      <c r="MR905"/>
      <c r="MS905"/>
      <c r="MT905"/>
      <c r="MU905"/>
      <c r="MV905"/>
      <c r="MW905"/>
      <c r="MX905"/>
      <c r="MY905"/>
      <c r="MZ905"/>
      <c r="NA905"/>
      <c r="NB905"/>
      <c r="NC905"/>
      <c r="ND905"/>
      <c r="NE905"/>
      <c r="NF905"/>
      <c r="NG905"/>
      <c r="NH905"/>
      <c r="NI905"/>
      <c r="NJ905"/>
      <c r="NK905"/>
      <c r="NL905"/>
      <c r="NM905"/>
      <c r="NN905"/>
      <c r="NO905"/>
      <c r="NP905"/>
      <c r="NQ905"/>
      <c r="NR905"/>
      <c r="NS905"/>
      <c r="NT905"/>
      <c r="NU905"/>
      <c r="NV905"/>
      <c r="NW905"/>
      <c r="NX905"/>
      <c r="NY905"/>
      <c r="NZ905"/>
      <c r="OA905"/>
      <c r="OB905"/>
      <c r="OC905"/>
      <c r="OD905"/>
      <c r="OE905"/>
      <c r="OF905"/>
      <c r="OG905"/>
      <c r="OH905"/>
      <c r="OI905"/>
      <c r="OJ905"/>
      <c r="OK905"/>
      <c r="OL905"/>
      <c r="OM905"/>
      <c r="ON905"/>
      <c r="OO905"/>
      <c r="OP905"/>
      <c r="OQ905"/>
      <c r="OR905"/>
      <c r="OS905"/>
      <c r="OT905"/>
      <c r="OU905"/>
      <c r="OV905"/>
      <c r="OW905"/>
      <c r="OX905"/>
      <c r="OY905"/>
      <c r="OZ905"/>
      <c r="PA905"/>
      <c r="PB905"/>
      <c r="PC905"/>
      <c r="PD905"/>
      <c r="PE905"/>
      <c r="PF905"/>
      <c r="PG905"/>
      <c r="PH905"/>
      <c r="PI905"/>
      <c r="PJ905"/>
      <c r="PK905"/>
      <c r="PL905"/>
      <c r="PM905"/>
      <c r="PN905"/>
      <c r="PO905"/>
      <c r="PP905"/>
      <c r="PQ905"/>
      <c r="PR905"/>
      <c r="PS905"/>
      <c r="PT905"/>
      <c r="PU905"/>
      <c r="PV905"/>
      <c r="PW905"/>
      <c r="PX905"/>
      <c r="PY905"/>
      <c r="PZ905"/>
      <c r="QA905"/>
      <c r="QB905"/>
      <c r="QC905"/>
      <c r="QD905"/>
      <c r="QE905"/>
      <c r="QF905"/>
      <c r="QG905"/>
      <c r="QH905"/>
      <c r="QI905"/>
      <c r="QJ905"/>
      <c r="QK905"/>
      <c r="QL905"/>
      <c r="QM905"/>
      <c r="QN905"/>
      <c r="QO905"/>
      <c r="QP905"/>
      <c r="QQ905"/>
      <c r="QR905"/>
      <c r="QS905"/>
      <c r="QT905"/>
      <c r="QU905"/>
      <c r="QV905"/>
      <c r="QW905"/>
      <c r="QX905"/>
      <c r="QY905"/>
      <c r="QZ905"/>
      <c r="RA905"/>
      <c r="RB905"/>
      <c r="RC905"/>
      <c r="RD905"/>
      <c r="RE905"/>
      <c r="RF905"/>
      <c r="RG905"/>
      <c r="RH905"/>
      <c r="RI905"/>
      <c r="RJ905"/>
      <c r="RK905"/>
      <c r="RL905"/>
      <c r="RM905"/>
      <c r="RN905"/>
      <c r="RO905"/>
      <c r="RP905"/>
      <c r="RQ905"/>
      <c r="RR905"/>
      <c r="RS905"/>
      <c r="RT905"/>
      <c r="RU905"/>
      <c r="RV905"/>
      <c r="RW905"/>
      <c r="RX905"/>
      <c r="RY905"/>
      <c r="RZ905"/>
      <c r="SA905"/>
      <c r="SB905"/>
      <c r="SC905"/>
      <c r="SD905"/>
      <c r="SE905"/>
      <c r="SF905"/>
      <c r="SG905"/>
      <c r="SH905"/>
      <c r="SI905"/>
      <c r="SJ905"/>
      <c r="SK905"/>
      <c r="SL905"/>
      <c r="SM905"/>
      <c r="SN905"/>
      <c r="SO905"/>
      <c r="SP905"/>
      <c r="SQ905"/>
      <c r="SR905"/>
      <c r="SS905"/>
      <c r="ST905"/>
      <c r="SU905"/>
      <c r="SV905"/>
      <c r="SW905"/>
      <c r="SX905"/>
      <c r="SY905"/>
      <c r="SZ905"/>
      <c r="TA905"/>
      <c r="TB905"/>
      <c r="TC905"/>
      <c r="TD905"/>
      <c r="TE905"/>
      <c r="TF905"/>
      <c r="TG905"/>
      <c r="TH905"/>
      <c r="TI905"/>
      <c r="TJ905"/>
      <c r="TK905"/>
      <c r="TL905"/>
      <c r="TM905"/>
      <c r="TN905"/>
      <c r="TO905"/>
      <c r="TP905"/>
      <c r="TQ905"/>
      <c r="TR905"/>
      <c r="TS905"/>
      <c r="TT905"/>
      <c r="TU905"/>
      <c r="TV905"/>
      <c r="TW905"/>
      <c r="TX905"/>
      <c r="TY905"/>
      <c r="TZ905"/>
      <c r="UA905"/>
      <c r="UB905"/>
      <c r="UC905"/>
      <c r="UD905"/>
      <c r="UE905"/>
      <c r="UF905"/>
      <c r="UG905"/>
      <c r="UH905"/>
      <c r="UI905"/>
      <c r="UJ905"/>
      <c r="UK905"/>
      <c r="UL905"/>
      <c r="UM905"/>
      <c r="UN905"/>
      <c r="UO905"/>
      <c r="UP905"/>
      <c r="UQ905"/>
      <c r="UR905"/>
      <c r="US905"/>
      <c r="UT905"/>
      <c r="UU905"/>
      <c r="UV905"/>
      <c r="UW905"/>
      <c r="UX905"/>
      <c r="UY905"/>
      <c r="UZ905"/>
      <c r="VA905"/>
      <c r="VB905"/>
      <c r="VC905"/>
      <c r="VD905"/>
      <c r="VE905"/>
      <c r="VF905"/>
      <c r="VG905"/>
      <c r="VH905"/>
      <c r="VI905"/>
      <c r="VJ905"/>
      <c r="VK905"/>
      <c r="VL905"/>
      <c r="VM905"/>
      <c r="VN905"/>
      <c r="VO905"/>
      <c r="VP905"/>
      <c r="VQ905"/>
      <c r="VR905"/>
      <c r="VS905"/>
      <c r="VT905"/>
      <c r="VU905"/>
      <c r="VV905"/>
      <c r="VW905"/>
      <c r="VX905"/>
      <c r="VY905"/>
      <c r="VZ905"/>
      <c r="WA905"/>
      <c r="WB905"/>
      <c r="WC905"/>
      <c r="WD905"/>
      <c r="WE905"/>
      <c r="WF905"/>
      <c r="WG905"/>
      <c r="WH905"/>
      <c r="WI905"/>
      <c r="WJ905"/>
      <c r="WK905"/>
      <c r="WL905"/>
      <c r="WM905"/>
      <c r="WN905"/>
      <c r="WO905"/>
      <c r="WP905"/>
      <c r="WQ905"/>
      <c r="WR905"/>
      <c r="WS905"/>
      <c r="WT905"/>
      <c r="WU905"/>
      <c r="WV905"/>
      <c r="WW905"/>
      <c r="WX905"/>
      <c r="WY905"/>
      <c r="WZ905"/>
      <c r="XA905"/>
      <c r="XB905"/>
      <c r="XC905"/>
      <c r="XD905"/>
      <c r="XE905"/>
      <c r="XF905"/>
      <c r="XG905"/>
      <c r="XH905"/>
      <c r="XI905"/>
      <c r="XJ905"/>
      <c r="XK905"/>
      <c r="XL905"/>
      <c r="XM905"/>
      <c r="XN905"/>
      <c r="XO905"/>
      <c r="XP905"/>
      <c r="XQ905"/>
      <c r="XR905"/>
      <c r="XS905"/>
      <c r="XT905"/>
      <c r="XU905"/>
      <c r="XV905"/>
      <c r="XW905"/>
      <c r="XX905"/>
      <c r="XY905"/>
      <c r="XZ905"/>
      <c r="YA905"/>
      <c r="YB905"/>
      <c r="YC905"/>
      <c r="YD905"/>
      <c r="YE905"/>
      <c r="YF905"/>
      <c r="YG905"/>
      <c r="YH905"/>
      <c r="YI905"/>
      <c r="YJ905"/>
      <c r="YK905"/>
      <c r="YL905"/>
      <c r="YM905"/>
      <c r="YN905"/>
      <c r="YO905"/>
      <c r="YP905"/>
      <c r="YQ905"/>
      <c r="YR905"/>
      <c r="YS905"/>
      <c r="YT905"/>
      <c r="YU905"/>
      <c r="YV905"/>
      <c r="YW905"/>
      <c r="YX905"/>
      <c r="YY905"/>
      <c r="YZ905"/>
      <c r="ZA905"/>
      <c r="ZB905"/>
      <c r="ZC905"/>
      <c r="ZD905"/>
      <c r="ZE905"/>
      <c r="ZF905"/>
      <c r="ZG905"/>
      <c r="ZH905"/>
      <c r="ZI905"/>
      <c r="ZJ905"/>
      <c r="ZK905"/>
      <c r="ZL905"/>
      <c r="ZM905"/>
      <c r="ZN905"/>
      <c r="ZO905"/>
      <c r="ZP905"/>
      <c r="ZQ905"/>
      <c r="ZR905"/>
      <c r="ZS905"/>
      <c r="ZT905"/>
      <c r="ZU905"/>
      <c r="ZV905"/>
      <c r="ZW905"/>
      <c r="ZX905"/>
      <c r="ZY905"/>
      <c r="ZZ905"/>
      <c r="AAA905"/>
      <c r="AAB905"/>
      <c r="AAC905"/>
      <c r="AAD905"/>
      <c r="AAE905"/>
      <c r="AAF905"/>
      <c r="AAG905"/>
      <c r="AAH905"/>
      <c r="AAI905"/>
      <c r="AAJ905"/>
      <c r="AAK905"/>
      <c r="AAL905"/>
      <c r="AAM905"/>
      <c r="AAN905"/>
      <c r="AAO905"/>
      <c r="AAP905"/>
      <c r="AAQ905"/>
      <c r="AAR905"/>
      <c r="AAS905"/>
      <c r="AAT905"/>
      <c r="AAU905"/>
      <c r="AAV905"/>
      <c r="AAW905"/>
      <c r="AAX905"/>
      <c r="AAY905"/>
      <c r="AAZ905"/>
      <c r="ABA905"/>
      <c r="ABB905"/>
      <c r="ABC905"/>
      <c r="ABD905"/>
      <c r="ABE905"/>
      <c r="ABF905"/>
      <c r="ABG905"/>
      <c r="ABH905"/>
      <c r="ABI905"/>
      <c r="ABJ905"/>
      <c r="ABK905"/>
      <c r="ABL905"/>
      <c r="ABM905"/>
      <c r="ABN905"/>
      <c r="ABO905"/>
      <c r="ABP905"/>
      <c r="ABQ905"/>
      <c r="ABR905"/>
      <c r="ABS905"/>
      <c r="ABT905"/>
      <c r="ABU905"/>
      <c r="ABV905"/>
      <c r="ABW905"/>
      <c r="ABX905"/>
      <c r="ABY905"/>
      <c r="ABZ905"/>
      <c r="ACA905"/>
      <c r="ACB905"/>
      <c r="ACC905"/>
      <c r="ACD905"/>
      <c r="ACE905"/>
      <c r="ACF905"/>
      <c r="ACG905"/>
      <c r="ACH905"/>
      <c r="ACI905"/>
      <c r="ACJ905"/>
      <c r="ACK905"/>
      <c r="ACL905"/>
      <c r="ACM905"/>
      <c r="ACN905"/>
      <c r="ACO905"/>
      <c r="ACP905"/>
      <c r="ACQ905"/>
      <c r="ACR905"/>
      <c r="ACS905"/>
      <c r="ACT905"/>
      <c r="ACU905"/>
      <c r="ACV905"/>
      <c r="ACW905"/>
      <c r="ACX905"/>
      <c r="ACY905"/>
      <c r="ACZ905"/>
      <c r="ADA905"/>
      <c r="ADB905"/>
      <c r="ADC905"/>
      <c r="ADD905"/>
      <c r="ADE905"/>
      <c r="ADF905"/>
      <c r="ADG905"/>
      <c r="ADH905"/>
      <c r="ADI905"/>
      <c r="ADJ905"/>
      <c r="ADK905"/>
      <c r="ADL905"/>
      <c r="ADM905"/>
      <c r="ADN905"/>
      <c r="ADO905"/>
      <c r="ADP905"/>
      <c r="ADQ905"/>
      <c r="ADR905"/>
      <c r="ADS905"/>
      <c r="ADT905"/>
      <c r="ADU905"/>
      <c r="ADV905"/>
      <c r="ADW905"/>
      <c r="ADX905"/>
      <c r="ADY905"/>
      <c r="ADZ905"/>
      <c r="AEA905"/>
      <c r="AEB905"/>
      <c r="AEC905"/>
      <c r="AED905"/>
      <c r="AEE905"/>
      <c r="AEF905"/>
      <c r="AEG905"/>
      <c r="AEH905"/>
      <c r="AEI905"/>
      <c r="AEJ905"/>
      <c r="AEK905"/>
      <c r="AEL905"/>
      <c r="AEM905"/>
      <c r="AEN905"/>
      <c r="AEO905"/>
      <c r="AEP905"/>
      <c r="AEQ905"/>
      <c r="AER905"/>
      <c r="AES905"/>
      <c r="AET905"/>
      <c r="AEU905"/>
      <c r="AEV905"/>
      <c r="AEW905"/>
      <c r="AEX905"/>
      <c r="AEY905"/>
      <c r="AEZ905"/>
      <c r="AFA905"/>
      <c r="AFB905"/>
      <c r="AFC905"/>
      <c r="AFD905"/>
      <c r="AFE905"/>
      <c r="AFF905"/>
      <c r="AFG905"/>
      <c r="AFH905"/>
      <c r="AFI905"/>
      <c r="AFJ905"/>
      <c r="AFK905"/>
      <c r="AFL905"/>
      <c r="AFM905"/>
      <c r="AFN905"/>
      <c r="AFO905"/>
      <c r="AFP905"/>
      <c r="AFQ905"/>
      <c r="AFR905"/>
      <c r="AFS905"/>
      <c r="AFT905"/>
      <c r="AFU905"/>
      <c r="AFV905"/>
      <c r="AFW905"/>
      <c r="AFX905"/>
      <c r="AFY905"/>
      <c r="AFZ905"/>
      <c r="AGA905"/>
      <c r="AGB905"/>
      <c r="AGC905"/>
      <c r="AGD905"/>
      <c r="AGE905"/>
      <c r="AGF905"/>
      <c r="AGG905"/>
      <c r="AGH905"/>
      <c r="AGI905"/>
      <c r="AGJ905"/>
      <c r="AGK905"/>
      <c r="AGL905"/>
      <c r="AGM905"/>
      <c r="AGN905"/>
      <c r="AGO905"/>
      <c r="AGP905"/>
      <c r="AGQ905"/>
      <c r="AGR905"/>
      <c r="AGS905"/>
      <c r="AGT905"/>
      <c r="AGU905"/>
      <c r="AGV905"/>
      <c r="AGW905"/>
      <c r="AGX905"/>
      <c r="AGY905"/>
      <c r="AGZ905"/>
      <c r="AHA905"/>
      <c r="AHB905"/>
      <c r="AHC905"/>
      <c r="AHD905"/>
      <c r="AHE905"/>
      <c r="AHF905"/>
      <c r="AHG905"/>
      <c r="AHH905"/>
      <c r="AHI905"/>
      <c r="AHJ905"/>
      <c r="AHK905"/>
      <c r="AHL905"/>
      <c r="AHM905"/>
      <c r="AHN905"/>
      <c r="AHO905"/>
      <c r="AHP905"/>
      <c r="AHQ905"/>
      <c r="AHR905"/>
      <c r="AHS905"/>
      <c r="AHT905"/>
      <c r="AHU905"/>
      <c r="AHV905"/>
      <c r="AHW905"/>
      <c r="AHX905"/>
      <c r="AHY905"/>
      <c r="AHZ905"/>
      <c r="AIA905"/>
      <c r="AIB905"/>
      <c r="AIC905"/>
      <c r="AID905"/>
      <c r="AIE905"/>
      <c r="AIF905"/>
      <c r="AIG905"/>
      <c r="AIH905"/>
      <c r="AII905"/>
      <c r="AIJ905"/>
      <c r="AIK905"/>
      <c r="AIL905"/>
      <c r="AIM905"/>
      <c r="AIN905"/>
      <c r="AIO905"/>
      <c r="AIP905"/>
      <c r="AIQ905"/>
      <c r="AIR905"/>
      <c r="AIS905"/>
      <c r="AIT905"/>
      <c r="AIU905"/>
      <c r="AIV905"/>
      <c r="AIW905"/>
      <c r="AIX905"/>
      <c r="AIY905"/>
      <c r="AIZ905"/>
      <c r="AJA905"/>
      <c r="AJB905"/>
      <c r="AJC905"/>
      <c r="AJD905"/>
      <c r="AJE905"/>
      <c r="AJF905"/>
      <c r="AJG905"/>
      <c r="AJH905"/>
      <c r="AJI905"/>
      <c r="AJJ905"/>
      <c r="AJK905"/>
      <c r="AJL905"/>
      <c r="AJM905"/>
      <c r="AJN905"/>
      <c r="AJO905"/>
      <c r="AJP905"/>
      <c r="AJQ905"/>
      <c r="AJR905"/>
      <c r="AJS905"/>
      <c r="AJT905"/>
      <c r="AJU905"/>
      <c r="AJV905"/>
      <c r="AJW905"/>
      <c r="AJX905"/>
      <c r="AJY905"/>
      <c r="AJZ905"/>
      <c r="AKA905"/>
      <c r="AKB905"/>
      <c r="AKC905"/>
      <c r="AKD905"/>
      <c r="AKE905"/>
      <c r="AKF905"/>
      <c r="AKG905"/>
      <c r="AKH905"/>
      <c r="AKI905"/>
      <c r="AKJ905"/>
      <c r="AKK905"/>
      <c r="AKL905"/>
      <c r="AKM905"/>
      <c r="AKN905"/>
      <c r="AKO905"/>
      <c r="AKP905"/>
      <c r="AKQ905"/>
      <c r="AKR905"/>
      <c r="AKS905"/>
      <c r="AKT905"/>
      <c r="AKU905"/>
      <c r="AKV905"/>
      <c r="AKW905"/>
      <c r="AKX905"/>
      <c r="AKY905"/>
      <c r="AKZ905"/>
      <c r="ALA905"/>
      <c r="ALB905"/>
      <c r="ALC905"/>
      <c r="ALD905"/>
      <c r="ALE905"/>
      <c r="ALF905"/>
      <c r="ALG905"/>
      <c r="ALH905"/>
      <c r="ALI905"/>
      <c r="ALJ905"/>
      <c r="ALK905"/>
      <c r="ALL905"/>
      <c r="ALM905"/>
      <c r="ALN905"/>
      <c r="ALO905"/>
      <c r="ALP905"/>
      <c r="ALQ905"/>
      <c r="ALR905"/>
      <c r="ALS905"/>
      <c r="ALT905"/>
      <c r="ALU905"/>
      <c r="ALV905"/>
      <c r="ALW905"/>
      <c r="ALX905"/>
      <c r="ALY905"/>
      <c r="ALZ905"/>
      <c r="AMA905"/>
      <c r="AMB905"/>
      <c r="AMC905"/>
      <c r="AMD905"/>
      <c r="AME905"/>
      <c r="AMF905"/>
      <c r="AMG905"/>
      <c r="AMH905"/>
      <c r="AMI905"/>
      <c r="AMJ905"/>
    </row>
    <row r="906" spans="1:1024" ht="31.5" x14ac:dyDescent="0.25">
      <c r="A906" s="252">
        <v>4</v>
      </c>
      <c r="B906" s="253" t="s">
        <v>52</v>
      </c>
      <c r="C906" s="253">
        <v>2</v>
      </c>
      <c r="D906" s="253" t="s">
        <v>52</v>
      </c>
      <c r="E906" s="253">
        <v>86</v>
      </c>
      <c r="F906" s="254" t="s">
        <v>138</v>
      </c>
      <c r="G906" s="255" t="s">
        <v>201</v>
      </c>
      <c r="H906" s="256" t="s">
        <v>140</v>
      </c>
      <c r="I906" s="257">
        <v>24</v>
      </c>
      <c r="J906" s="258">
        <v>0.24875</v>
      </c>
      <c r="K906" s="258">
        <v>9.7500000000000003E-2</v>
      </c>
      <c r="L906" s="259">
        <f t="shared" si="266"/>
        <v>0.34625</v>
      </c>
      <c r="M906" s="259">
        <f t="shared" si="267"/>
        <v>8.31</v>
      </c>
      <c r="N906" s="260">
        <f t="shared" si="268"/>
        <v>0.2666</v>
      </c>
      <c r="O906" s="261">
        <f t="shared" si="269"/>
        <v>10.525446000000001</v>
      </c>
      <c r="P906" s="262">
        <f t="shared" si="270"/>
        <v>6.107013864925057E-6</v>
      </c>
      <c r="Q906" s="242"/>
      <c r="R906" s="243"/>
      <c r="S906" s="263">
        <f t="shared" si="271"/>
        <v>0</v>
      </c>
      <c r="T906" s="263">
        <f t="shared" si="272"/>
        <v>0</v>
      </c>
      <c r="U906" s="83"/>
      <c r="V906" s="310" t="e">
        <f t="shared" si="273"/>
        <v>#DIV/0!</v>
      </c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  <c r="MM906"/>
      <c r="MN906"/>
      <c r="MO906"/>
      <c r="MP906"/>
      <c r="MQ906"/>
      <c r="MR906"/>
      <c r="MS906"/>
      <c r="MT906"/>
      <c r="MU906"/>
      <c r="MV906"/>
      <c r="MW906"/>
      <c r="MX906"/>
      <c r="MY906"/>
      <c r="MZ906"/>
      <c r="NA906"/>
      <c r="NB906"/>
      <c r="NC906"/>
      <c r="ND906"/>
      <c r="NE906"/>
      <c r="NF906"/>
      <c r="NG906"/>
      <c r="NH906"/>
      <c r="NI906"/>
      <c r="NJ906"/>
      <c r="NK906"/>
      <c r="NL906"/>
      <c r="NM906"/>
      <c r="NN906"/>
      <c r="NO906"/>
      <c r="NP906"/>
      <c r="NQ906"/>
      <c r="NR906"/>
      <c r="NS906"/>
      <c r="NT906"/>
      <c r="NU906"/>
      <c r="NV906"/>
      <c r="NW906"/>
      <c r="NX906"/>
      <c r="NY906"/>
      <c r="NZ906"/>
      <c r="OA906"/>
      <c r="OB906"/>
      <c r="OC906"/>
      <c r="OD906"/>
      <c r="OE906"/>
      <c r="OF906"/>
      <c r="OG906"/>
      <c r="OH906"/>
      <c r="OI906"/>
      <c r="OJ906"/>
      <c r="OK906"/>
      <c r="OL906"/>
      <c r="OM906"/>
      <c r="ON906"/>
      <c r="OO906"/>
      <c r="OP906"/>
      <c r="OQ906"/>
      <c r="OR906"/>
      <c r="OS906"/>
      <c r="OT906"/>
      <c r="OU906"/>
      <c r="OV906"/>
      <c r="OW906"/>
      <c r="OX906"/>
      <c r="OY906"/>
      <c r="OZ906"/>
      <c r="PA906"/>
      <c r="PB906"/>
      <c r="PC906"/>
      <c r="PD906"/>
      <c r="PE906"/>
      <c r="PF906"/>
      <c r="PG906"/>
      <c r="PH906"/>
      <c r="PI906"/>
      <c r="PJ906"/>
      <c r="PK906"/>
      <c r="PL906"/>
      <c r="PM906"/>
      <c r="PN906"/>
      <c r="PO906"/>
      <c r="PP906"/>
      <c r="PQ906"/>
      <c r="PR906"/>
      <c r="PS906"/>
      <c r="PT906"/>
      <c r="PU906"/>
      <c r="PV906"/>
      <c r="PW906"/>
      <c r="PX906"/>
      <c r="PY906"/>
      <c r="PZ906"/>
      <c r="QA906"/>
      <c r="QB906"/>
      <c r="QC906"/>
      <c r="QD906"/>
      <c r="QE906"/>
      <c r="QF906"/>
      <c r="QG906"/>
      <c r="QH906"/>
      <c r="QI906"/>
      <c r="QJ906"/>
      <c r="QK906"/>
      <c r="QL906"/>
      <c r="QM906"/>
      <c r="QN906"/>
      <c r="QO906"/>
      <c r="QP906"/>
      <c r="QQ906"/>
      <c r="QR906"/>
      <c r="QS906"/>
      <c r="QT906"/>
      <c r="QU906"/>
      <c r="QV906"/>
      <c r="QW906"/>
      <c r="QX906"/>
      <c r="QY906"/>
      <c r="QZ906"/>
      <c r="RA906"/>
      <c r="RB906"/>
      <c r="RC906"/>
      <c r="RD906"/>
      <c r="RE906"/>
      <c r="RF906"/>
      <c r="RG906"/>
      <c r="RH906"/>
      <c r="RI906"/>
      <c r="RJ906"/>
      <c r="RK906"/>
      <c r="RL906"/>
      <c r="RM906"/>
      <c r="RN906"/>
      <c r="RO906"/>
      <c r="RP906"/>
      <c r="RQ906"/>
      <c r="RR906"/>
      <c r="RS906"/>
      <c r="RT906"/>
      <c r="RU906"/>
      <c r="RV906"/>
      <c r="RW906"/>
      <c r="RX906"/>
      <c r="RY906"/>
      <c r="RZ906"/>
      <c r="SA906"/>
      <c r="SB906"/>
      <c r="SC906"/>
      <c r="SD906"/>
      <c r="SE906"/>
      <c r="SF906"/>
      <c r="SG906"/>
      <c r="SH906"/>
      <c r="SI906"/>
      <c r="SJ906"/>
      <c r="SK906"/>
      <c r="SL906"/>
      <c r="SM906"/>
      <c r="SN906"/>
      <c r="SO906"/>
      <c r="SP906"/>
      <c r="SQ906"/>
      <c r="SR906"/>
      <c r="SS906"/>
      <c r="ST906"/>
      <c r="SU906"/>
      <c r="SV906"/>
      <c r="SW906"/>
      <c r="SX906"/>
      <c r="SY906"/>
      <c r="SZ906"/>
      <c r="TA906"/>
      <c r="TB906"/>
      <c r="TC906"/>
      <c r="TD906"/>
      <c r="TE906"/>
      <c r="TF906"/>
      <c r="TG906"/>
      <c r="TH906"/>
      <c r="TI906"/>
      <c r="TJ906"/>
      <c r="TK906"/>
      <c r="TL906"/>
      <c r="TM906"/>
      <c r="TN906"/>
      <c r="TO906"/>
      <c r="TP906"/>
      <c r="TQ906"/>
      <c r="TR906"/>
      <c r="TS906"/>
      <c r="TT906"/>
      <c r="TU906"/>
      <c r="TV906"/>
      <c r="TW906"/>
      <c r="TX906"/>
      <c r="TY906"/>
      <c r="TZ906"/>
      <c r="UA906"/>
      <c r="UB906"/>
      <c r="UC906"/>
      <c r="UD906"/>
      <c r="UE906"/>
      <c r="UF906"/>
      <c r="UG906"/>
      <c r="UH906"/>
      <c r="UI906"/>
      <c r="UJ906"/>
      <c r="UK906"/>
      <c r="UL906"/>
      <c r="UM906"/>
      <c r="UN906"/>
      <c r="UO906"/>
      <c r="UP906"/>
      <c r="UQ906"/>
      <c r="UR906"/>
      <c r="US906"/>
      <c r="UT906"/>
      <c r="UU906"/>
      <c r="UV906"/>
      <c r="UW906"/>
      <c r="UX906"/>
      <c r="UY906"/>
      <c r="UZ906"/>
      <c r="VA906"/>
      <c r="VB906"/>
      <c r="VC906"/>
      <c r="VD906"/>
      <c r="VE906"/>
      <c r="VF906"/>
      <c r="VG906"/>
      <c r="VH906"/>
      <c r="VI906"/>
      <c r="VJ906"/>
      <c r="VK906"/>
      <c r="VL906"/>
      <c r="VM906"/>
      <c r="VN906"/>
      <c r="VO906"/>
      <c r="VP906"/>
      <c r="VQ906"/>
      <c r="VR906"/>
      <c r="VS906"/>
      <c r="VT906"/>
      <c r="VU906"/>
      <c r="VV906"/>
      <c r="VW906"/>
      <c r="VX906"/>
      <c r="VY906"/>
      <c r="VZ906"/>
      <c r="WA906"/>
      <c r="WB906"/>
      <c r="WC906"/>
      <c r="WD906"/>
      <c r="WE906"/>
      <c r="WF906"/>
      <c r="WG906"/>
      <c r="WH906"/>
      <c r="WI906"/>
      <c r="WJ906"/>
      <c r="WK906"/>
      <c r="WL906"/>
      <c r="WM906"/>
      <c r="WN906"/>
      <c r="WO906"/>
      <c r="WP906"/>
      <c r="WQ906"/>
      <c r="WR906"/>
      <c r="WS906"/>
      <c r="WT906"/>
      <c r="WU906"/>
      <c r="WV906"/>
      <c r="WW906"/>
      <c r="WX906"/>
      <c r="WY906"/>
      <c r="WZ906"/>
      <c r="XA906"/>
      <c r="XB906"/>
      <c r="XC906"/>
      <c r="XD906"/>
      <c r="XE906"/>
      <c r="XF906"/>
      <c r="XG906"/>
      <c r="XH906"/>
      <c r="XI906"/>
      <c r="XJ906"/>
      <c r="XK906"/>
      <c r="XL906"/>
      <c r="XM906"/>
      <c r="XN906"/>
      <c r="XO906"/>
      <c r="XP906"/>
      <c r="XQ906"/>
      <c r="XR906"/>
      <c r="XS906"/>
      <c r="XT906"/>
      <c r="XU906"/>
      <c r="XV906"/>
      <c r="XW906"/>
      <c r="XX906"/>
      <c r="XY906"/>
      <c r="XZ906"/>
      <c r="YA906"/>
      <c r="YB906"/>
      <c r="YC906"/>
      <c r="YD906"/>
      <c r="YE906"/>
      <c r="YF906"/>
      <c r="YG906"/>
      <c r="YH906"/>
      <c r="YI906"/>
      <c r="YJ906"/>
      <c r="YK906"/>
      <c r="YL906"/>
      <c r="YM906"/>
      <c r="YN906"/>
      <c r="YO906"/>
      <c r="YP906"/>
      <c r="YQ906"/>
      <c r="YR906"/>
      <c r="YS906"/>
      <c r="YT906"/>
      <c r="YU906"/>
      <c r="YV906"/>
      <c r="YW906"/>
      <c r="YX906"/>
      <c r="YY906"/>
      <c r="YZ906"/>
      <c r="ZA906"/>
      <c r="ZB906"/>
      <c r="ZC906"/>
      <c r="ZD906"/>
      <c r="ZE906"/>
      <c r="ZF906"/>
      <c r="ZG906"/>
      <c r="ZH906"/>
      <c r="ZI906"/>
      <c r="ZJ906"/>
      <c r="ZK906"/>
      <c r="ZL906"/>
      <c r="ZM906"/>
      <c r="ZN906"/>
      <c r="ZO906"/>
      <c r="ZP906"/>
      <c r="ZQ906"/>
      <c r="ZR906"/>
      <c r="ZS906"/>
      <c r="ZT906"/>
      <c r="ZU906"/>
      <c r="ZV906"/>
      <c r="ZW906"/>
      <c r="ZX906"/>
      <c r="ZY906"/>
      <c r="ZZ906"/>
      <c r="AAA906"/>
      <c r="AAB906"/>
      <c r="AAC906"/>
      <c r="AAD906"/>
      <c r="AAE906"/>
      <c r="AAF906"/>
      <c r="AAG906"/>
      <c r="AAH906"/>
      <c r="AAI906"/>
      <c r="AAJ906"/>
      <c r="AAK906"/>
      <c r="AAL906"/>
      <c r="AAM906"/>
      <c r="AAN906"/>
      <c r="AAO906"/>
      <c r="AAP906"/>
      <c r="AAQ906"/>
      <c r="AAR906"/>
      <c r="AAS906"/>
      <c r="AAT906"/>
      <c r="AAU906"/>
      <c r="AAV906"/>
      <c r="AAW906"/>
      <c r="AAX906"/>
      <c r="AAY906"/>
      <c r="AAZ906"/>
      <c r="ABA906"/>
      <c r="ABB906"/>
      <c r="ABC906"/>
      <c r="ABD906"/>
      <c r="ABE906"/>
      <c r="ABF906"/>
      <c r="ABG906"/>
      <c r="ABH906"/>
      <c r="ABI906"/>
      <c r="ABJ906"/>
      <c r="ABK906"/>
      <c r="ABL906"/>
      <c r="ABM906"/>
      <c r="ABN906"/>
      <c r="ABO906"/>
      <c r="ABP906"/>
      <c r="ABQ906"/>
      <c r="ABR906"/>
      <c r="ABS906"/>
      <c r="ABT906"/>
      <c r="ABU906"/>
      <c r="ABV906"/>
      <c r="ABW906"/>
      <c r="ABX906"/>
      <c r="ABY906"/>
      <c r="ABZ906"/>
      <c r="ACA906"/>
      <c r="ACB906"/>
      <c r="ACC906"/>
      <c r="ACD906"/>
      <c r="ACE906"/>
      <c r="ACF906"/>
      <c r="ACG906"/>
      <c r="ACH906"/>
      <c r="ACI906"/>
      <c r="ACJ906"/>
      <c r="ACK906"/>
      <c r="ACL906"/>
      <c r="ACM906"/>
      <c r="ACN906"/>
      <c r="ACO906"/>
      <c r="ACP906"/>
      <c r="ACQ906"/>
      <c r="ACR906"/>
      <c r="ACS906"/>
      <c r="ACT906"/>
      <c r="ACU906"/>
      <c r="ACV906"/>
      <c r="ACW906"/>
      <c r="ACX906"/>
      <c r="ACY906"/>
      <c r="ACZ906"/>
      <c r="ADA906"/>
      <c r="ADB906"/>
      <c r="ADC906"/>
      <c r="ADD906"/>
      <c r="ADE906"/>
      <c r="ADF906"/>
      <c r="ADG906"/>
      <c r="ADH906"/>
      <c r="ADI906"/>
      <c r="ADJ906"/>
      <c r="ADK906"/>
      <c r="ADL906"/>
      <c r="ADM906"/>
      <c r="ADN906"/>
      <c r="ADO906"/>
      <c r="ADP906"/>
      <c r="ADQ906"/>
      <c r="ADR906"/>
      <c r="ADS906"/>
      <c r="ADT906"/>
      <c r="ADU906"/>
      <c r="ADV906"/>
      <c r="ADW906"/>
      <c r="ADX906"/>
      <c r="ADY906"/>
      <c r="ADZ906"/>
      <c r="AEA906"/>
      <c r="AEB906"/>
      <c r="AEC906"/>
      <c r="AED906"/>
      <c r="AEE906"/>
      <c r="AEF906"/>
      <c r="AEG906"/>
      <c r="AEH906"/>
      <c r="AEI906"/>
      <c r="AEJ906"/>
      <c r="AEK906"/>
      <c r="AEL906"/>
      <c r="AEM906"/>
      <c r="AEN906"/>
      <c r="AEO906"/>
      <c r="AEP906"/>
      <c r="AEQ906"/>
      <c r="AER906"/>
      <c r="AES906"/>
      <c r="AET906"/>
      <c r="AEU906"/>
      <c r="AEV906"/>
      <c r="AEW906"/>
      <c r="AEX906"/>
      <c r="AEY906"/>
      <c r="AEZ906"/>
      <c r="AFA906"/>
      <c r="AFB906"/>
      <c r="AFC906"/>
      <c r="AFD906"/>
      <c r="AFE906"/>
      <c r="AFF906"/>
      <c r="AFG906"/>
      <c r="AFH906"/>
      <c r="AFI906"/>
      <c r="AFJ906"/>
      <c r="AFK906"/>
      <c r="AFL906"/>
      <c r="AFM906"/>
      <c r="AFN906"/>
      <c r="AFO906"/>
      <c r="AFP906"/>
      <c r="AFQ906"/>
      <c r="AFR906"/>
      <c r="AFS906"/>
      <c r="AFT906"/>
      <c r="AFU906"/>
      <c r="AFV906"/>
      <c r="AFW906"/>
      <c r="AFX906"/>
      <c r="AFY906"/>
      <c r="AFZ906"/>
      <c r="AGA906"/>
      <c r="AGB906"/>
      <c r="AGC906"/>
      <c r="AGD906"/>
      <c r="AGE906"/>
      <c r="AGF906"/>
      <c r="AGG906"/>
      <c r="AGH906"/>
      <c r="AGI906"/>
      <c r="AGJ906"/>
      <c r="AGK906"/>
      <c r="AGL906"/>
      <c r="AGM906"/>
      <c r="AGN906"/>
      <c r="AGO906"/>
      <c r="AGP906"/>
      <c r="AGQ906"/>
      <c r="AGR906"/>
      <c r="AGS906"/>
      <c r="AGT906"/>
      <c r="AGU906"/>
      <c r="AGV906"/>
      <c r="AGW906"/>
      <c r="AGX906"/>
      <c r="AGY906"/>
      <c r="AGZ906"/>
      <c r="AHA906"/>
      <c r="AHB906"/>
      <c r="AHC906"/>
      <c r="AHD906"/>
      <c r="AHE906"/>
      <c r="AHF906"/>
      <c r="AHG906"/>
      <c r="AHH906"/>
      <c r="AHI906"/>
      <c r="AHJ906"/>
      <c r="AHK906"/>
      <c r="AHL906"/>
      <c r="AHM906"/>
      <c r="AHN906"/>
      <c r="AHO906"/>
      <c r="AHP906"/>
      <c r="AHQ906"/>
      <c r="AHR906"/>
      <c r="AHS906"/>
      <c r="AHT906"/>
      <c r="AHU906"/>
      <c r="AHV906"/>
      <c r="AHW906"/>
      <c r="AHX906"/>
      <c r="AHY906"/>
      <c r="AHZ906"/>
      <c r="AIA906"/>
      <c r="AIB906"/>
      <c r="AIC906"/>
      <c r="AID906"/>
      <c r="AIE906"/>
      <c r="AIF906"/>
      <c r="AIG906"/>
      <c r="AIH906"/>
      <c r="AII906"/>
      <c r="AIJ906"/>
      <c r="AIK906"/>
      <c r="AIL906"/>
      <c r="AIM906"/>
      <c r="AIN906"/>
      <c r="AIO906"/>
      <c r="AIP906"/>
      <c r="AIQ906"/>
      <c r="AIR906"/>
      <c r="AIS906"/>
      <c r="AIT906"/>
      <c r="AIU906"/>
      <c r="AIV906"/>
      <c r="AIW906"/>
      <c r="AIX906"/>
      <c r="AIY906"/>
      <c r="AIZ906"/>
      <c r="AJA906"/>
      <c r="AJB906"/>
      <c r="AJC906"/>
      <c r="AJD906"/>
      <c r="AJE906"/>
      <c r="AJF906"/>
      <c r="AJG906"/>
      <c r="AJH906"/>
      <c r="AJI906"/>
      <c r="AJJ906"/>
      <c r="AJK906"/>
      <c r="AJL906"/>
      <c r="AJM906"/>
      <c r="AJN906"/>
      <c r="AJO906"/>
      <c r="AJP906"/>
      <c r="AJQ906"/>
      <c r="AJR906"/>
      <c r="AJS906"/>
      <c r="AJT906"/>
      <c r="AJU906"/>
      <c r="AJV906"/>
      <c r="AJW906"/>
      <c r="AJX906"/>
      <c r="AJY906"/>
      <c r="AJZ906"/>
      <c r="AKA906"/>
      <c r="AKB906"/>
      <c r="AKC906"/>
      <c r="AKD906"/>
      <c r="AKE906"/>
      <c r="AKF906"/>
      <c r="AKG906"/>
      <c r="AKH906"/>
      <c r="AKI906"/>
      <c r="AKJ906"/>
      <c r="AKK906"/>
      <c r="AKL906"/>
      <c r="AKM906"/>
      <c r="AKN906"/>
      <c r="AKO906"/>
      <c r="AKP906"/>
      <c r="AKQ906"/>
      <c r="AKR906"/>
      <c r="AKS906"/>
      <c r="AKT906"/>
      <c r="AKU906"/>
      <c r="AKV906"/>
      <c r="AKW906"/>
      <c r="AKX906"/>
      <c r="AKY906"/>
      <c r="AKZ906"/>
      <c r="ALA906"/>
      <c r="ALB906"/>
      <c r="ALC906"/>
      <c r="ALD906"/>
      <c r="ALE906"/>
      <c r="ALF906"/>
      <c r="ALG906"/>
      <c r="ALH906"/>
      <c r="ALI906"/>
      <c r="ALJ906"/>
      <c r="ALK906"/>
      <c r="ALL906"/>
      <c r="ALM906"/>
      <c r="ALN906"/>
      <c r="ALO906"/>
      <c r="ALP906"/>
      <c r="ALQ906"/>
      <c r="ALR906"/>
      <c r="ALS906"/>
      <c r="ALT906"/>
      <c r="ALU906"/>
      <c r="ALV906"/>
      <c r="ALW906"/>
      <c r="ALX906"/>
      <c r="ALY906"/>
      <c r="ALZ906"/>
      <c r="AMA906"/>
      <c r="AMB906"/>
      <c r="AMC906"/>
      <c r="AMD906"/>
      <c r="AME906"/>
      <c r="AMF906"/>
      <c r="AMG906"/>
      <c r="AMH906"/>
      <c r="AMI906"/>
      <c r="AMJ906"/>
    </row>
    <row r="907" spans="1:1024" ht="31.5" x14ac:dyDescent="0.25">
      <c r="A907" s="252">
        <v>4</v>
      </c>
      <c r="B907" s="253" t="s">
        <v>52</v>
      </c>
      <c r="C907" s="253">
        <v>2</v>
      </c>
      <c r="D907" s="253" t="s">
        <v>52</v>
      </c>
      <c r="E907" s="253">
        <v>87</v>
      </c>
      <c r="F907" s="254" t="s">
        <v>138</v>
      </c>
      <c r="G907" s="255" t="s">
        <v>160</v>
      </c>
      <c r="H907" s="256" t="s">
        <v>140</v>
      </c>
      <c r="I907" s="257">
        <v>16</v>
      </c>
      <c r="J907" s="258">
        <v>0.60416666666666696</v>
      </c>
      <c r="K907" s="258">
        <v>0.236666666666667</v>
      </c>
      <c r="L907" s="259">
        <f t="shared" si="266"/>
        <v>0.84083333333333399</v>
      </c>
      <c r="M907" s="259">
        <f t="shared" si="267"/>
        <v>13.453333333333344</v>
      </c>
      <c r="N907" s="260">
        <f t="shared" si="268"/>
        <v>0.2666</v>
      </c>
      <c r="O907" s="261">
        <f t="shared" si="269"/>
        <v>17.039992000000012</v>
      </c>
      <c r="P907" s="262">
        <f t="shared" si="270"/>
        <v>9.8868463533243262E-6</v>
      </c>
      <c r="Q907" s="242"/>
      <c r="R907" s="243"/>
      <c r="S907" s="263">
        <f t="shared" si="271"/>
        <v>0</v>
      </c>
      <c r="T907" s="263">
        <f t="shared" si="272"/>
        <v>0</v>
      </c>
      <c r="U907" s="83"/>
      <c r="V907" s="310" t="e">
        <f t="shared" si="273"/>
        <v>#DIV/0!</v>
      </c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  <c r="ML907"/>
      <c r="MM907"/>
      <c r="MN907"/>
      <c r="MO907"/>
      <c r="MP907"/>
      <c r="MQ907"/>
      <c r="MR907"/>
      <c r="MS907"/>
      <c r="MT907"/>
      <c r="MU907"/>
      <c r="MV907"/>
      <c r="MW907"/>
      <c r="MX907"/>
      <c r="MY907"/>
      <c r="MZ907"/>
      <c r="NA907"/>
      <c r="NB907"/>
      <c r="NC907"/>
      <c r="ND907"/>
      <c r="NE907"/>
      <c r="NF907"/>
      <c r="NG907"/>
      <c r="NH907"/>
      <c r="NI907"/>
      <c r="NJ907"/>
      <c r="NK907"/>
      <c r="NL907"/>
      <c r="NM907"/>
      <c r="NN907"/>
      <c r="NO907"/>
      <c r="NP907"/>
      <c r="NQ907"/>
      <c r="NR907"/>
      <c r="NS907"/>
      <c r="NT907"/>
      <c r="NU907"/>
      <c r="NV907"/>
      <c r="NW907"/>
      <c r="NX907"/>
      <c r="NY907"/>
      <c r="NZ907"/>
      <c r="OA907"/>
      <c r="OB907"/>
      <c r="OC907"/>
      <c r="OD907"/>
      <c r="OE907"/>
      <c r="OF907"/>
      <c r="OG907"/>
      <c r="OH907"/>
      <c r="OI907"/>
      <c r="OJ907"/>
      <c r="OK907"/>
      <c r="OL907"/>
      <c r="OM907"/>
      <c r="ON907"/>
      <c r="OO907"/>
      <c r="OP907"/>
      <c r="OQ907"/>
      <c r="OR907"/>
      <c r="OS907"/>
      <c r="OT907"/>
      <c r="OU907"/>
      <c r="OV907"/>
      <c r="OW907"/>
      <c r="OX907"/>
      <c r="OY907"/>
      <c r="OZ907"/>
      <c r="PA907"/>
      <c r="PB907"/>
      <c r="PC907"/>
      <c r="PD907"/>
      <c r="PE907"/>
      <c r="PF907"/>
      <c r="PG907"/>
      <c r="PH907"/>
      <c r="PI907"/>
      <c r="PJ907"/>
      <c r="PK907"/>
      <c r="PL907"/>
      <c r="PM907"/>
      <c r="PN907"/>
      <c r="PO907"/>
      <c r="PP907"/>
      <c r="PQ907"/>
      <c r="PR907"/>
      <c r="PS907"/>
      <c r="PT907"/>
      <c r="PU907"/>
      <c r="PV907"/>
      <c r="PW907"/>
      <c r="PX907"/>
      <c r="PY907"/>
      <c r="PZ907"/>
      <c r="QA907"/>
      <c r="QB907"/>
      <c r="QC907"/>
      <c r="QD907"/>
      <c r="QE907"/>
      <c r="QF907"/>
      <c r="QG907"/>
      <c r="QH907"/>
      <c r="QI907"/>
      <c r="QJ907"/>
      <c r="QK907"/>
      <c r="QL907"/>
      <c r="QM907"/>
      <c r="QN907"/>
      <c r="QO907"/>
      <c r="QP907"/>
      <c r="QQ907"/>
      <c r="QR907"/>
      <c r="QS907"/>
      <c r="QT907"/>
      <c r="QU907"/>
      <c r="QV907"/>
      <c r="QW907"/>
      <c r="QX907"/>
      <c r="QY907"/>
      <c r="QZ907"/>
      <c r="RA907"/>
      <c r="RB907"/>
      <c r="RC907"/>
      <c r="RD907"/>
      <c r="RE907"/>
      <c r="RF907"/>
      <c r="RG907"/>
      <c r="RH907"/>
      <c r="RI907"/>
      <c r="RJ907"/>
      <c r="RK907"/>
      <c r="RL907"/>
      <c r="RM907"/>
      <c r="RN907"/>
      <c r="RO907"/>
      <c r="RP907"/>
      <c r="RQ907"/>
      <c r="RR907"/>
      <c r="RS907"/>
      <c r="RT907"/>
      <c r="RU907"/>
      <c r="RV907"/>
      <c r="RW907"/>
      <c r="RX907"/>
      <c r="RY907"/>
      <c r="RZ907"/>
      <c r="SA907"/>
      <c r="SB907"/>
      <c r="SC907"/>
      <c r="SD907"/>
      <c r="SE907"/>
      <c r="SF907"/>
      <c r="SG907"/>
      <c r="SH907"/>
      <c r="SI907"/>
      <c r="SJ907"/>
      <c r="SK907"/>
      <c r="SL907"/>
      <c r="SM907"/>
      <c r="SN907"/>
      <c r="SO907"/>
      <c r="SP907"/>
      <c r="SQ907"/>
      <c r="SR907"/>
      <c r="SS907"/>
      <c r="ST907"/>
      <c r="SU907"/>
      <c r="SV907"/>
      <c r="SW907"/>
      <c r="SX907"/>
      <c r="SY907"/>
      <c r="SZ907"/>
      <c r="TA907"/>
      <c r="TB907"/>
      <c r="TC907"/>
      <c r="TD907"/>
      <c r="TE907"/>
      <c r="TF907"/>
      <c r="TG907"/>
      <c r="TH907"/>
      <c r="TI907"/>
      <c r="TJ907"/>
      <c r="TK907"/>
      <c r="TL907"/>
      <c r="TM907"/>
      <c r="TN907"/>
      <c r="TO907"/>
      <c r="TP907"/>
      <c r="TQ907"/>
      <c r="TR907"/>
      <c r="TS907"/>
      <c r="TT907"/>
      <c r="TU907"/>
      <c r="TV907"/>
      <c r="TW907"/>
      <c r="TX907"/>
      <c r="TY907"/>
      <c r="TZ907"/>
      <c r="UA907"/>
      <c r="UB907"/>
      <c r="UC907"/>
      <c r="UD907"/>
      <c r="UE907"/>
      <c r="UF907"/>
      <c r="UG907"/>
      <c r="UH907"/>
      <c r="UI907"/>
      <c r="UJ907"/>
      <c r="UK907"/>
      <c r="UL907"/>
      <c r="UM907"/>
      <c r="UN907"/>
      <c r="UO907"/>
      <c r="UP907"/>
      <c r="UQ907"/>
      <c r="UR907"/>
      <c r="US907"/>
      <c r="UT907"/>
      <c r="UU907"/>
      <c r="UV907"/>
      <c r="UW907"/>
      <c r="UX907"/>
      <c r="UY907"/>
      <c r="UZ907"/>
      <c r="VA907"/>
      <c r="VB907"/>
      <c r="VC907"/>
      <c r="VD907"/>
      <c r="VE907"/>
      <c r="VF907"/>
      <c r="VG907"/>
      <c r="VH907"/>
      <c r="VI907"/>
      <c r="VJ907"/>
      <c r="VK907"/>
      <c r="VL907"/>
      <c r="VM907"/>
      <c r="VN907"/>
      <c r="VO907"/>
      <c r="VP907"/>
      <c r="VQ907"/>
      <c r="VR907"/>
      <c r="VS907"/>
      <c r="VT907"/>
      <c r="VU907"/>
      <c r="VV907"/>
      <c r="VW907"/>
      <c r="VX907"/>
      <c r="VY907"/>
      <c r="VZ907"/>
      <c r="WA907"/>
      <c r="WB907"/>
      <c r="WC907"/>
      <c r="WD907"/>
      <c r="WE907"/>
      <c r="WF907"/>
      <c r="WG907"/>
      <c r="WH907"/>
      <c r="WI907"/>
      <c r="WJ907"/>
      <c r="WK907"/>
      <c r="WL907"/>
      <c r="WM907"/>
      <c r="WN907"/>
      <c r="WO907"/>
      <c r="WP907"/>
      <c r="WQ907"/>
      <c r="WR907"/>
      <c r="WS907"/>
      <c r="WT907"/>
      <c r="WU907"/>
      <c r="WV907"/>
      <c r="WW907"/>
      <c r="WX907"/>
      <c r="WY907"/>
      <c r="WZ907"/>
      <c r="XA907"/>
      <c r="XB907"/>
      <c r="XC907"/>
      <c r="XD907"/>
      <c r="XE907"/>
      <c r="XF907"/>
      <c r="XG907"/>
      <c r="XH907"/>
      <c r="XI907"/>
      <c r="XJ907"/>
      <c r="XK907"/>
      <c r="XL907"/>
      <c r="XM907"/>
      <c r="XN907"/>
      <c r="XO907"/>
      <c r="XP907"/>
      <c r="XQ907"/>
      <c r="XR907"/>
      <c r="XS907"/>
      <c r="XT907"/>
      <c r="XU907"/>
      <c r="XV907"/>
      <c r="XW907"/>
      <c r="XX907"/>
      <c r="XY907"/>
      <c r="XZ907"/>
      <c r="YA907"/>
      <c r="YB907"/>
      <c r="YC907"/>
      <c r="YD907"/>
      <c r="YE907"/>
      <c r="YF907"/>
      <c r="YG907"/>
      <c r="YH907"/>
      <c r="YI907"/>
      <c r="YJ907"/>
      <c r="YK907"/>
      <c r="YL907"/>
      <c r="YM907"/>
      <c r="YN907"/>
      <c r="YO907"/>
      <c r="YP907"/>
      <c r="YQ907"/>
      <c r="YR907"/>
      <c r="YS907"/>
      <c r="YT907"/>
      <c r="YU907"/>
      <c r="YV907"/>
      <c r="YW907"/>
      <c r="YX907"/>
      <c r="YY907"/>
      <c r="YZ907"/>
      <c r="ZA907"/>
      <c r="ZB907"/>
      <c r="ZC907"/>
      <c r="ZD907"/>
      <c r="ZE907"/>
      <c r="ZF907"/>
      <c r="ZG907"/>
      <c r="ZH907"/>
      <c r="ZI907"/>
      <c r="ZJ907"/>
      <c r="ZK907"/>
      <c r="ZL907"/>
      <c r="ZM907"/>
      <c r="ZN907"/>
      <c r="ZO907"/>
      <c r="ZP907"/>
      <c r="ZQ907"/>
      <c r="ZR907"/>
      <c r="ZS907"/>
      <c r="ZT907"/>
      <c r="ZU907"/>
      <c r="ZV907"/>
      <c r="ZW907"/>
      <c r="ZX907"/>
      <c r="ZY907"/>
      <c r="ZZ907"/>
      <c r="AAA907"/>
      <c r="AAB907"/>
      <c r="AAC907"/>
      <c r="AAD907"/>
      <c r="AAE907"/>
      <c r="AAF907"/>
      <c r="AAG907"/>
      <c r="AAH907"/>
      <c r="AAI907"/>
      <c r="AAJ907"/>
      <c r="AAK907"/>
      <c r="AAL907"/>
      <c r="AAM907"/>
      <c r="AAN907"/>
      <c r="AAO907"/>
      <c r="AAP907"/>
      <c r="AAQ907"/>
      <c r="AAR907"/>
      <c r="AAS907"/>
      <c r="AAT907"/>
      <c r="AAU907"/>
      <c r="AAV907"/>
      <c r="AAW907"/>
      <c r="AAX907"/>
      <c r="AAY907"/>
      <c r="AAZ907"/>
      <c r="ABA907"/>
      <c r="ABB907"/>
      <c r="ABC907"/>
      <c r="ABD907"/>
      <c r="ABE907"/>
      <c r="ABF907"/>
      <c r="ABG907"/>
      <c r="ABH907"/>
      <c r="ABI907"/>
      <c r="ABJ907"/>
      <c r="ABK907"/>
      <c r="ABL907"/>
      <c r="ABM907"/>
      <c r="ABN907"/>
      <c r="ABO907"/>
      <c r="ABP907"/>
      <c r="ABQ907"/>
      <c r="ABR907"/>
      <c r="ABS907"/>
      <c r="ABT907"/>
      <c r="ABU907"/>
      <c r="ABV907"/>
      <c r="ABW907"/>
      <c r="ABX907"/>
      <c r="ABY907"/>
      <c r="ABZ907"/>
      <c r="ACA907"/>
      <c r="ACB907"/>
      <c r="ACC907"/>
      <c r="ACD907"/>
      <c r="ACE907"/>
      <c r="ACF907"/>
      <c r="ACG907"/>
      <c r="ACH907"/>
      <c r="ACI907"/>
      <c r="ACJ907"/>
      <c r="ACK907"/>
      <c r="ACL907"/>
      <c r="ACM907"/>
      <c r="ACN907"/>
      <c r="ACO907"/>
      <c r="ACP907"/>
      <c r="ACQ907"/>
      <c r="ACR907"/>
      <c r="ACS907"/>
      <c r="ACT907"/>
      <c r="ACU907"/>
      <c r="ACV907"/>
      <c r="ACW907"/>
      <c r="ACX907"/>
      <c r="ACY907"/>
      <c r="ACZ907"/>
      <c r="ADA907"/>
      <c r="ADB907"/>
      <c r="ADC907"/>
      <c r="ADD907"/>
      <c r="ADE907"/>
      <c r="ADF907"/>
      <c r="ADG907"/>
      <c r="ADH907"/>
      <c r="ADI907"/>
      <c r="ADJ907"/>
      <c r="ADK907"/>
      <c r="ADL907"/>
      <c r="ADM907"/>
      <c r="ADN907"/>
      <c r="ADO907"/>
      <c r="ADP907"/>
      <c r="ADQ907"/>
      <c r="ADR907"/>
      <c r="ADS907"/>
      <c r="ADT907"/>
      <c r="ADU907"/>
      <c r="ADV907"/>
      <c r="ADW907"/>
      <c r="ADX907"/>
      <c r="ADY907"/>
      <c r="ADZ907"/>
      <c r="AEA907"/>
      <c r="AEB907"/>
      <c r="AEC907"/>
      <c r="AED907"/>
      <c r="AEE907"/>
      <c r="AEF907"/>
      <c r="AEG907"/>
      <c r="AEH907"/>
      <c r="AEI907"/>
      <c r="AEJ907"/>
      <c r="AEK907"/>
      <c r="AEL907"/>
      <c r="AEM907"/>
      <c r="AEN907"/>
      <c r="AEO907"/>
      <c r="AEP907"/>
      <c r="AEQ907"/>
      <c r="AER907"/>
      <c r="AES907"/>
      <c r="AET907"/>
      <c r="AEU907"/>
      <c r="AEV907"/>
      <c r="AEW907"/>
      <c r="AEX907"/>
      <c r="AEY907"/>
      <c r="AEZ907"/>
      <c r="AFA907"/>
      <c r="AFB907"/>
      <c r="AFC907"/>
      <c r="AFD907"/>
      <c r="AFE907"/>
      <c r="AFF907"/>
      <c r="AFG907"/>
      <c r="AFH907"/>
      <c r="AFI907"/>
      <c r="AFJ907"/>
      <c r="AFK907"/>
      <c r="AFL907"/>
      <c r="AFM907"/>
      <c r="AFN907"/>
      <c r="AFO907"/>
      <c r="AFP907"/>
      <c r="AFQ907"/>
      <c r="AFR907"/>
      <c r="AFS907"/>
      <c r="AFT907"/>
      <c r="AFU907"/>
      <c r="AFV907"/>
      <c r="AFW907"/>
      <c r="AFX907"/>
      <c r="AFY907"/>
      <c r="AFZ907"/>
      <c r="AGA907"/>
      <c r="AGB907"/>
      <c r="AGC907"/>
      <c r="AGD907"/>
      <c r="AGE907"/>
      <c r="AGF907"/>
      <c r="AGG907"/>
      <c r="AGH907"/>
      <c r="AGI907"/>
      <c r="AGJ907"/>
      <c r="AGK907"/>
      <c r="AGL907"/>
      <c r="AGM907"/>
      <c r="AGN907"/>
      <c r="AGO907"/>
      <c r="AGP907"/>
      <c r="AGQ907"/>
      <c r="AGR907"/>
      <c r="AGS907"/>
      <c r="AGT907"/>
      <c r="AGU907"/>
      <c r="AGV907"/>
      <c r="AGW907"/>
      <c r="AGX907"/>
      <c r="AGY907"/>
      <c r="AGZ907"/>
      <c r="AHA907"/>
      <c r="AHB907"/>
      <c r="AHC907"/>
      <c r="AHD907"/>
      <c r="AHE907"/>
      <c r="AHF907"/>
      <c r="AHG907"/>
      <c r="AHH907"/>
      <c r="AHI907"/>
      <c r="AHJ907"/>
      <c r="AHK907"/>
      <c r="AHL907"/>
      <c r="AHM907"/>
      <c r="AHN907"/>
      <c r="AHO907"/>
      <c r="AHP907"/>
      <c r="AHQ907"/>
      <c r="AHR907"/>
      <c r="AHS907"/>
      <c r="AHT907"/>
      <c r="AHU907"/>
      <c r="AHV907"/>
      <c r="AHW907"/>
      <c r="AHX907"/>
      <c r="AHY907"/>
      <c r="AHZ907"/>
      <c r="AIA907"/>
      <c r="AIB907"/>
      <c r="AIC907"/>
      <c r="AID907"/>
      <c r="AIE907"/>
      <c r="AIF907"/>
      <c r="AIG907"/>
      <c r="AIH907"/>
      <c r="AII907"/>
      <c r="AIJ907"/>
      <c r="AIK907"/>
      <c r="AIL907"/>
      <c r="AIM907"/>
      <c r="AIN907"/>
      <c r="AIO907"/>
      <c r="AIP907"/>
      <c r="AIQ907"/>
      <c r="AIR907"/>
      <c r="AIS907"/>
      <c r="AIT907"/>
      <c r="AIU907"/>
      <c r="AIV907"/>
      <c r="AIW907"/>
      <c r="AIX907"/>
      <c r="AIY907"/>
      <c r="AIZ907"/>
      <c r="AJA907"/>
      <c r="AJB907"/>
      <c r="AJC907"/>
      <c r="AJD907"/>
      <c r="AJE907"/>
      <c r="AJF907"/>
      <c r="AJG907"/>
      <c r="AJH907"/>
      <c r="AJI907"/>
      <c r="AJJ907"/>
      <c r="AJK907"/>
      <c r="AJL907"/>
      <c r="AJM907"/>
      <c r="AJN907"/>
      <c r="AJO907"/>
      <c r="AJP907"/>
      <c r="AJQ907"/>
      <c r="AJR907"/>
      <c r="AJS907"/>
      <c r="AJT907"/>
      <c r="AJU907"/>
      <c r="AJV907"/>
      <c r="AJW907"/>
      <c r="AJX907"/>
      <c r="AJY907"/>
      <c r="AJZ907"/>
      <c r="AKA907"/>
      <c r="AKB907"/>
      <c r="AKC907"/>
      <c r="AKD907"/>
      <c r="AKE907"/>
      <c r="AKF907"/>
      <c r="AKG907"/>
      <c r="AKH907"/>
      <c r="AKI907"/>
      <c r="AKJ907"/>
      <c r="AKK907"/>
      <c r="AKL907"/>
      <c r="AKM907"/>
      <c r="AKN907"/>
      <c r="AKO907"/>
      <c r="AKP907"/>
      <c r="AKQ907"/>
      <c r="AKR907"/>
      <c r="AKS907"/>
      <c r="AKT907"/>
      <c r="AKU907"/>
      <c r="AKV907"/>
      <c r="AKW907"/>
      <c r="AKX907"/>
      <c r="AKY907"/>
      <c r="AKZ907"/>
      <c r="ALA907"/>
      <c r="ALB907"/>
      <c r="ALC907"/>
      <c r="ALD907"/>
      <c r="ALE907"/>
      <c r="ALF907"/>
      <c r="ALG907"/>
      <c r="ALH907"/>
      <c r="ALI907"/>
      <c r="ALJ907"/>
      <c r="ALK907"/>
      <c r="ALL907"/>
      <c r="ALM907"/>
      <c r="ALN907"/>
      <c r="ALO907"/>
      <c r="ALP907"/>
      <c r="ALQ907"/>
      <c r="ALR907"/>
      <c r="ALS907"/>
      <c r="ALT907"/>
      <c r="ALU907"/>
      <c r="ALV907"/>
      <c r="ALW907"/>
      <c r="ALX907"/>
      <c r="ALY907"/>
      <c r="ALZ907"/>
      <c r="AMA907"/>
      <c r="AMB907"/>
      <c r="AMC907"/>
      <c r="AMD907"/>
      <c r="AME907"/>
      <c r="AMF907"/>
      <c r="AMG907"/>
      <c r="AMH907"/>
      <c r="AMI907"/>
      <c r="AMJ907"/>
    </row>
    <row r="908" spans="1:1024" ht="31.5" x14ac:dyDescent="0.25">
      <c r="A908" s="252">
        <v>4</v>
      </c>
      <c r="B908" s="253" t="s">
        <v>52</v>
      </c>
      <c r="C908" s="253">
        <v>2</v>
      </c>
      <c r="D908" s="253" t="s">
        <v>52</v>
      </c>
      <c r="E908" s="253">
        <v>88</v>
      </c>
      <c r="F908" s="254" t="s">
        <v>138</v>
      </c>
      <c r="G908" s="255" t="s">
        <v>299</v>
      </c>
      <c r="H908" s="256" t="s">
        <v>140</v>
      </c>
      <c r="I908" s="257">
        <v>14</v>
      </c>
      <c r="J908" s="258">
        <v>0.213571428571429</v>
      </c>
      <c r="K908" s="258">
        <v>8.3571428571428602E-2</v>
      </c>
      <c r="L908" s="259">
        <f t="shared" si="266"/>
        <v>0.2971428571428576</v>
      </c>
      <c r="M908" s="259">
        <f t="shared" si="267"/>
        <v>4.1600000000000064</v>
      </c>
      <c r="N908" s="260">
        <f t="shared" si="268"/>
        <v>0.2666</v>
      </c>
      <c r="O908" s="261">
        <f t="shared" si="269"/>
        <v>5.269056000000008</v>
      </c>
      <c r="P908" s="262">
        <f t="shared" si="270"/>
        <v>3.0571814293728368E-6</v>
      </c>
      <c r="Q908" s="242"/>
      <c r="R908" s="243"/>
      <c r="S908" s="263">
        <f t="shared" si="271"/>
        <v>0</v>
      </c>
      <c r="T908" s="263">
        <f t="shared" si="272"/>
        <v>0</v>
      </c>
      <c r="U908" s="83"/>
      <c r="V908" s="310" t="e">
        <f t="shared" si="273"/>
        <v>#DIV/0!</v>
      </c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  <c r="MM908"/>
      <c r="MN908"/>
      <c r="MO908"/>
      <c r="MP908"/>
      <c r="MQ908"/>
      <c r="MR908"/>
      <c r="MS908"/>
      <c r="MT908"/>
      <c r="MU908"/>
      <c r="MV908"/>
      <c r="MW908"/>
      <c r="MX908"/>
      <c r="MY908"/>
      <c r="MZ908"/>
      <c r="NA908"/>
      <c r="NB908"/>
      <c r="NC908"/>
      <c r="ND908"/>
      <c r="NE908"/>
      <c r="NF908"/>
      <c r="NG908"/>
      <c r="NH908"/>
      <c r="NI908"/>
      <c r="NJ908"/>
      <c r="NK908"/>
      <c r="NL908"/>
      <c r="NM908"/>
      <c r="NN908"/>
      <c r="NO908"/>
      <c r="NP908"/>
      <c r="NQ908"/>
      <c r="NR908"/>
      <c r="NS908"/>
      <c r="NT908"/>
      <c r="NU908"/>
      <c r="NV908"/>
      <c r="NW908"/>
      <c r="NX908"/>
      <c r="NY908"/>
      <c r="NZ908"/>
      <c r="OA908"/>
      <c r="OB908"/>
      <c r="OC908"/>
      <c r="OD908"/>
      <c r="OE908"/>
      <c r="OF908"/>
      <c r="OG908"/>
      <c r="OH908"/>
      <c r="OI908"/>
      <c r="OJ908"/>
      <c r="OK908"/>
      <c r="OL908"/>
      <c r="OM908"/>
      <c r="ON908"/>
      <c r="OO908"/>
      <c r="OP908"/>
      <c r="OQ908"/>
      <c r="OR908"/>
      <c r="OS908"/>
      <c r="OT908"/>
      <c r="OU908"/>
      <c r="OV908"/>
      <c r="OW908"/>
      <c r="OX908"/>
      <c r="OY908"/>
      <c r="OZ908"/>
      <c r="PA908"/>
      <c r="PB908"/>
      <c r="PC908"/>
      <c r="PD908"/>
      <c r="PE908"/>
      <c r="PF908"/>
      <c r="PG908"/>
      <c r="PH908"/>
      <c r="PI908"/>
      <c r="PJ908"/>
      <c r="PK908"/>
      <c r="PL908"/>
      <c r="PM908"/>
      <c r="PN908"/>
      <c r="PO908"/>
      <c r="PP908"/>
      <c r="PQ908"/>
      <c r="PR908"/>
      <c r="PS908"/>
      <c r="PT908"/>
      <c r="PU908"/>
      <c r="PV908"/>
      <c r="PW908"/>
      <c r="PX908"/>
      <c r="PY908"/>
      <c r="PZ908"/>
      <c r="QA908"/>
      <c r="QB908"/>
      <c r="QC908"/>
      <c r="QD908"/>
      <c r="QE908"/>
      <c r="QF908"/>
      <c r="QG908"/>
      <c r="QH908"/>
      <c r="QI908"/>
      <c r="QJ908"/>
      <c r="QK908"/>
      <c r="QL908"/>
      <c r="QM908"/>
      <c r="QN908"/>
      <c r="QO908"/>
      <c r="QP908"/>
      <c r="QQ908"/>
      <c r="QR908"/>
      <c r="QS908"/>
      <c r="QT908"/>
      <c r="QU908"/>
      <c r="QV908"/>
      <c r="QW908"/>
      <c r="QX908"/>
      <c r="QY908"/>
      <c r="QZ908"/>
      <c r="RA908"/>
      <c r="RB908"/>
      <c r="RC908"/>
      <c r="RD908"/>
      <c r="RE908"/>
      <c r="RF908"/>
      <c r="RG908"/>
      <c r="RH908"/>
      <c r="RI908"/>
      <c r="RJ908"/>
      <c r="RK908"/>
      <c r="RL908"/>
      <c r="RM908"/>
      <c r="RN908"/>
      <c r="RO908"/>
      <c r="RP908"/>
      <c r="RQ908"/>
      <c r="RR908"/>
      <c r="RS908"/>
      <c r="RT908"/>
      <c r="RU908"/>
      <c r="RV908"/>
      <c r="RW908"/>
      <c r="RX908"/>
      <c r="RY908"/>
      <c r="RZ908"/>
      <c r="SA908"/>
      <c r="SB908"/>
      <c r="SC908"/>
      <c r="SD908"/>
      <c r="SE908"/>
      <c r="SF908"/>
      <c r="SG908"/>
      <c r="SH908"/>
      <c r="SI908"/>
      <c r="SJ908"/>
      <c r="SK908"/>
      <c r="SL908"/>
      <c r="SM908"/>
      <c r="SN908"/>
      <c r="SO908"/>
      <c r="SP908"/>
      <c r="SQ908"/>
      <c r="SR908"/>
      <c r="SS908"/>
      <c r="ST908"/>
      <c r="SU908"/>
      <c r="SV908"/>
      <c r="SW908"/>
      <c r="SX908"/>
      <c r="SY908"/>
      <c r="SZ908"/>
      <c r="TA908"/>
      <c r="TB908"/>
      <c r="TC908"/>
      <c r="TD908"/>
      <c r="TE908"/>
      <c r="TF908"/>
      <c r="TG908"/>
      <c r="TH908"/>
      <c r="TI908"/>
      <c r="TJ908"/>
      <c r="TK908"/>
      <c r="TL908"/>
      <c r="TM908"/>
      <c r="TN908"/>
      <c r="TO908"/>
      <c r="TP908"/>
      <c r="TQ908"/>
      <c r="TR908"/>
      <c r="TS908"/>
      <c r="TT908"/>
      <c r="TU908"/>
      <c r="TV908"/>
      <c r="TW908"/>
      <c r="TX908"/>
      <c r="TY908"/>
      <c r="TZ908"/>
      <c r="UA908"/>
      <c r="UB908"/>
      <c r="UC908"/>
      <c r="UD908"/>
      <c r="UE908"/>
      <c r="UF908"/>
      <c r="UG908"/>
      <c r="UH908"/>
      <c r="UI908"/>
      <c r="UJ908"/>
      <c r="UK908"/>
      <c r="UL908"/>
      <c r="UM908"/>
      <c r="UN908"/>
      <c r="UO908"/>
      <c r="UP908"/>
      <c r="UQ908"/>
      <c r="UR908"/>
      <c r="US908"/>
      <c r="UT908"/>
      <c r="UU908"/>
      <c r="UV908"/>
      <c r="UW908"/>
      <c r="UX908"/>
      <c r="UY908"/>
      <c r="UZ908"/>
      <c r="VA908"/>
      <c r="VB908"/>
      <c r="VC908"/>
      <c r="VD908"/>
      <c r="VE908"/>
      <c r="VF908"/>
      <c r="VG908"/>
      <c r="VH908"/>
      <c r="VI908"/>
      <c r="VJ908"/>
      <c r="VK908"/>
      <c r="VL908"/>
      <c r="VM908"/>
      <c r="VN908"/>
      <c r="VO908"/>
      <c r="VP908"/>
      <c r="VQ908"/>
      <c r="VR908"/>
      <c r="VS908"/>
      <c r="VT908"/>
      <c r="VU908"/>
      <c r="VV908"/>
      <c r="VW908"/>
      <c r="VX908"/>
      <c r="VY908"/>
      <c r="VZ908"/>
      <c r="WA908"/>
      <c r="WB908"/>
      <c r="WC908"/>
      <c r="WD908"/>
      <c r="WE908"/>
      <c r="WF908"/>
      <c r="WG908"/>
      <c r="WH908"/>
      <c r="WI908"/>
      <c r="WJ908"/>
      <c r="WK908"/>
      <c r="WL908"/>
      <c r="WM908"/>
      <c r="WN908"/>
      <c r="WO908"/>
      <c r="WP908"/>
      <c r="WQ908"/>
      <c r="WR908"/>
      <c r="WS908"/>
      <c r="WT908"/>
      <c r="WU908"/>
      <c r="WV908"/>
      <c r="WW908"/>
      <c r="WX908"/>
      <c r="WY908"/>
      <c r="WZ908"/>
      <c r="XA908"/>
      <c r="XB908"/>
      <c r="XC908"/>
      <c r="XD908"/>
      <c r="XE908"/>
      <c r="XF908"/>
      <c r="XG908"/>
      <c r="XH908"/>
      <c r="XI908"/>
      <c r="XJ908"/>
      <c r="XK908"/>
      <c r="XL908"/>
      <c r="XM908"/>
      <c r="XN908"/>
      <c r="XO908"/>
      <c r="XP908"/>
      <c r="XQ908"/>
      <c r="XR908"/>
      <c r="XS908"/>
      <c r="XT908"/>
      <c r="XU908"/>
      <c r="XV908"/>
      <c r="XW908"/>
      <c r="XX908"/>
      <c r="XY908"/>
      <c r="XZ908"/>
      <c r="YA908"/>
      <c r="YB908"/>
      <c r="YC908"/>
      <c r="YD908"/>
      <c r="YE908"/>
      <c r="YF908"/>
      <c r="YG908"/>
      <c r="YH908"/>
      <c r="YI908"/>
      <c r="YJ908"/>
      <c r="YK908"/>
      <c r="YL908"/>
      <c r="YM908"/>
      <c r="YN908"/>
      <c r="YO908"/>
      <c r="YP908"/>
      <c r="YQ908"/>
      <c r="YR908"/>
      <c r="YS908"/>
      <c r="YT908"/>
      <c r="YU908"/>
      <c r="YV908"/>
      <c r="YW908"/>
      <c r="YX908"/>
      <c r="YY908"/>
      <c r="YZ908"/>
      <c r="ZA908"/>
      <c r="ZB908"/>
      <c r="ZC908"/>
      <c r="ZD908"/>
      <c r="ZE908"/>
      <c r="ZF908"/>
      <c r="ZG908"/>
      <c r="ZH908"/>
      <c r="ZI908"/>
      <c r="ZJ908"/>
      <c r="ZK908"/>
      <c r="ZL908"/>
      <c r="ZM908"/>
      <c r="ZN908"/>
      <c r="ZO908"/>
      <c r="ZP908"/>
      <c r="ZQ908"/>
      <c r="ZR908"/>
      <c r="ZS908"/>
      <c r="ZT908"/>
      <c r="ZU908"/>
      <c r="ZV908"/>
      <c r="ZW908"/>
      <c r="ZX908"/>
      <c r="ZY908"/>
      <c r="ZZ908"/>
      <c r="AAA908"/>
      <c r="AAB908"/>
      <c r="AAC908"/>
      <c r="AAD908"/>
      <c r="AAE908"/>
      <c r="AAF908"/>
      <c r="AAG908"/>
      <c r="AAH908"/>
      <c r="AAI908"/>
      <c r="AAJ908"/>
      <c r="AAK908"/>
      <c r="AAL908"/>
      <c r="AAM908"/>
      <c r="AAN908"/>
      <c r="AAO908"/>
      <c r="AAP908"/>
      <c r="AAQ908"/>
      <c r="AAR908"/>
      <c r="AAS908"/>
      <c r="AAT908"/>
      <c r="AAU908"/>
      <c r="AAV908"/>
      <c r="AAW908"/>
      <c r="AAX908"/>
      <c r="AAY908"/>
      <c r="AAZ908"/>
      <c r="ABA908"/>
      <c r="ABB908"/>
      <c r="ABC908"/>
      <c r="ABD908"/>
      <c r="ABE908"/>
      <c r="ABF908"/>
      <c r="ABG908"/>
      <c r="ABH908"/>
      <c r="ABI908"/>
      <c r="ABJ908"/>
      <c r="ABK908"/>
      <c r="ABL908"/>
      <c r="ABM908"/>
      <c r="ABN908"/>
      <c r="ABO908"/>
      <c r="ABP908"/>
      <c r="ABQ908"/>
      <c r="ABR908"/>
      <c r="ABS908"/>
      <c r="ABT908"/>
      <c r="ABU908"/>
      <c r="ABV908"/>
      <c r="ABW908"/>
      <c r="ABX908"/>
      <c r="ABY908"/>
      <c r="ABZ908"/>
      <c r="ACA908"/>
      <c r="ACB908"/>
      <c r="ACC908"/>
      <c r="ACD908"/>
      <c r="ACE908"/>
      <c r="ACF908"/>
      <c r="ACG908"/>
      <c r="ACH908"/>
      <c r="ACI908"/>
      <c r="ACJ908"/>
      <c r="ACK908"/>
      <c r="ACL908"/>
      <c r="ACM908"/>
      <c r="ACN908"/>
      <c r="ACO908"/>
      <c r="ACP908"/>
      <c r="ACQ908"/>
      <c r="ACR908"/>
      <c r="ACS908"/>
      <c r="ACT908"/>
      <c r="ACU908"/>
      <c r="ACV908"/>
      <c r="ACW908"/>
      <c r="ACX908"/>
      <c r="ACY908"/>
      <c r="ACZ908"/>
      <c r="ADA908"/>
      <c r="ADB908"/>
      <c r="ADC908"/>
      <c r="ADD908"/>
      <c r="ADE908"/>
      <c r="ADF908"/>
      <c r="ADG908"/>
      <c r="ADH908"/>
      <c r="ADI908"/>
      <c r="ADJ908"/>
      <c r="ADK908"/>
      <c r="ADL908"/>
      <c r="ADM908"/>
      <c r="ADN908"/>
      <c r="ADO908"/>
      <c r="ADP908"/>
      <c r="ADQ908"/>
      <c r="ADR908"/>
      <c r="ADS908"/>
      <c r="ADT908"/>
      <c r="ADU908"/>
      <c r="ADV908"/>
      <c r="ADW908"/>
      <c r="ADX908"/>
      <c r="ADY908"/>
      <c r="ADZ908"/>
      <c r="AEA908"/>
      <c r="AEB908"/>
      <c r="AEC908"/>
      <c r="AED908"/>
      <c r="AEE908"/>
      <c r="AEF908"/>
      <c r="AEG908"/>
      <c r="AEH908"/>
      <c r="AEI908"/>
      <c r="AEJ908"/>
      <c r="AEK908"/>
      <c r="AEL908"/>
      <c r="AEM908"/>
      <c r="AEN908"/>
      <c r="AEO908"/>
      <c r="AEP908"/>
      <c r="AEQ908"/>
      <c r="AER908"/>
      <c r="AES908"/>
      <c r="AET908"/>
      <c r="AEU908"/>
      <c r="AEV908"/>
      <c r="AEW908"/>
      <c r="AEX908"/>
      <c r="AEY908"/>
      <c r="AEZ908"/>
      <c r="AFA908"/>
      <c r="AFB908"/>
      <c r="AFC908"/>
      <c r="AFD908"/>
      <c r="AFE908"/>
      <c r="AFF908"/>
      <c r="AFG908"/>
      <c r="AFH908"/>
      <c r="AFI908"/>
      <c r="AFJ908"/>
      <c r="AFK908"/>
      <c r="AFL908"/>
      <c r="AFM908"/>
      <c r="AFN908"/>
      <c r="AFO908"/>
      <c r="AFP908"/>
      <c r="AFQ908"/>
      <c r="AFR908"/>
      <c r="AFS908"/>
      <c r="AFT908"/>
      <c r="AFU908"/>
      <c r="AFV908"/>
      <c r="AFW908"/>
      <c r="AFX908"/>
      <c r="AFY908"/>
      <c r="AFZ908"/>
      <c r="AGA908"/>
      <c r="AGB908"/>
      <c r="AGC908"/>
      <c r="AGD908"/>
      <c r="AGE908"/>
      <c r="AGF908"/>
      <c r="AGG908"/>
      <c r="AGH908"/>
      <c r="AGI908"/>
      <c r="AGJ908"/>
      <c r="AGK908"/>
      <c r="AGL908"/>
      <c r="AGM908"/>
      <c r="AGN908"/>
      <c r="AGO908"/>
      <c r="AGP908"/>
      <c r="AGQ908"/>
      <c r="AGR908"/>
      <c r="AGS908"/>
      <c r="AGT908"/>
      <c r="AGU908"/>
      <c r="AGV908"/>
      <c r="AGW908"/>
      <c r="AGX908"/>
      <c r="AGY908"/>
      <c r="AGZ908"/>
      <c r="AHA908"/>
      <c r="AHB908"/>
      <c r="AHC908"/>
      <c r="AHD908"/>
      <c r="AHE908"/>
      <c r="AHF908"/>
      <c r="AHG908"/>
      <c r="AHH908"/>
      <c r="AHI908"/>
      <c r="AHJ908"/>
      <c r="AHK908"/>
      <c r="AHL908"/>
      <c r="AHM908"/>
      <c r="AHN908"/>
      <c r="AHO908"/>
      <c r="AHP908"/>
      <c r="AHQ908"/>
      <c r="AHR908"/>
      <c r="AHS908"/>
      <c r="AHT908"/>
      <c r="AHU908"/>
      <c r="AHV908"/>
      <c r="AHW908"/>
      <c r="AHX908"/>
      <c r="AHY908"/>
      <c r="AHZ908"/>
      <c r="AIA908"/>
      <c r="AIB908"/>
      <c r="AIC908"/>
      <c r="AID908"/>
      <c r="AIE908"/>
      <c r="AIF908"/>
      <c r="AIG908"/>
      <c r="AIH908"/>
      <c r="AII908"/>
      <c r="AIJ908"/>
      <c r="AIK908"/>
      <c r="AIL908"/>
      <c r="AIM908"/>
      <c r="AIN908"/>
      <c r="AIO908"/>
      <c r="AIP908"/>
      <c r="AIQ908"/>
      <c r="AIR908"/>
      <c r="AIS908"/>
      <c r="AIT908"/>
      <c r="AIU908"/>
      <c r="AIV908"/>
      <c r="AIW908"/>
      <c r="AIX908"/>
      <c r="AIY908"/>
      <c r="AIZ908"/>
      <c r="AJA908"/>
      <c r="AJB908"/>
      <c r="AJC908"/>
      <c r="AJD908"/>
      <c r="AJE908"/>
      <c r="AJF908"/>
      <c r="AJG908"/>
      <c r="AJH908"/>
      <c r="AJI908"/>
      <c r="AJJ908"/>
      <c r="AJK908"/>
      <c r="AJL908"/>
      <c r="AJM908"/>
      <c r="AJN908"/>
      <c r="AJO908"/>
      <c r="AJP908"/>
      <c r="AJQ908"/>
      <c r="AJR908"/>
      <c r="AJS908"/>
      <c r="AJT908"/>
      <c r="AJU908"/>
      <c r="AJV908"/>
      <c r="AJW908"/>
      <c r="AJX908"/>
      <c r="AJY908"/>
      <c r="AJZ908"/>
      <c r="AKA908"/>
      <c r="AKB908"/>
      <c r="AKC908"/>
      <c r="AKD908"/>
      <c r="AKE908"/>
      <c r="AKF908"/>
      <c r="AKG908"/>
      <c r="AKH908"/>
      <c r="AKI908"/>
      <c r="AKJ908"/>
      <c r="AKK908"/>
      <c r="AKL908"/>
      <c r="AKM908"/>
      <c r="AKN908"/>
      <c r="AKO908"/>
      <c r="AKP908"/>
      <c r="AKQ908"/>
      <c r="AKR908"/>
      <c r="AKS908"/>
      <c r="AKT908"/>
      <c r="AKU908"/>
      <c r="AKV908"/>
      <c r="AKW908"/>
      <c r="AKX908"/>
      <c r="AKY908"/>
      <c r="AKZ908"/>
      <c r="ALA908"/>
      <c r="ALB908"/>
      <c r="ALC908"/>
      <c r="ALD908"/>
      <c r="ALE908"/>
      <c r="ALF908"/>
      <c r="ALG908"/>
      <c r="ALH908"/>
      <c r="ALI908"/>
      <c r="ALJ908"/>
      <c r="ALK908"/>
      <c r="ALL908"/>
      <c r="ALM908"/>
      <c r="ALN908"/>
      <c r="ALO908"/>
      <c r="ALP908"/>
      <c r="ALQ908"/>
      <c r="ALR908"/>
      <c r="ALS908"/>
      <c r="ALT908"/>
      <c r="ALU908"/>
      <c r="ALV908"/>
      <c r="ALW908"/>
      <c r="ALX908"/>
      <c r="ALY908"/>
      <c r="ALZ908"/>
      <c r="AMA908"/>
      <c r="AMB908"/>
      <c r="AMC908"/>
      <c r="AMD908"/>
      <c r="AME908"/>
      <c r="AMF908"/>
      <c r="AMG908"/>
      <c r="AMH908"/>
      <c r="AMI908"/>
      <c r="AMJ908"/>
    </row>
    <row r="909" spans="1:1024" ht="31.5" x14ac:dyDescent="0.25">
      <c r="A909" s="252">
        <v>4</v>
      </c>
      <c r="B909" s="253" t="s">
        <v>52</v>
      </c>
      <c r="C909" s="253">
        <v>2</v>
      </c>
      <c r="D909" s="253" t="s">
        <v>52</v>
      </c>
      <c r="E909" s="253">
        <v>89</v>
      </c>
      <c r="F909" s="254" t="s">
        <v>138</v>
      </c>
      <c r="G909" s="255" t="s">
        <v>551</v>
      </c>
      <c r="H909" s="256" t="s">
        <v>140</v>
      </c>
      <c r="I909" s="257">
        <v>2</v>
      </c>
      <c r="J909" s="258">
        <v>0.16</v>
      </c>
      <c r="K909" s="258">
        <v>6.5000000000000002E-2</v>
      </c>
      <c r="L909" s="259">
        <f t="shared" si="266"/>
        <v>0.22500000000000001</v>
      </c>
      <c r="M909" s="259">
        <f t="shared" si="267"/>
        <v>0.45</v>
      </c>
      <c r="N909" s="260">
        <f t="shared" si="268"/>
        <v>0.2666</v>
      </c>
      <c r="O909" s="261">
        <f t="shared" si="269"/>
        <v>0.56996999999999998</v>
      </c>
      <c r="P909" s="262">
        <f t="shared" si="270"/>
        <v>3.3070472192734961E-7</v>
      </c>
      <c r="Q909" s="242"/>
      <c r="R909" s="243"/>
      <c r="S909" s="263">
        <f t="shared" si="271"/>
        <v>0</v>
      </c>
      <c r="T909" s="263">
        <f t="shared" si="272"/>
        <v>0</v>
      </c>
      <c r="U909" s="83"/>
      <c r="V909" s="310" t="e">
        <f t="shared" si="273"/>
        <v>#DIV/0!</v>
      </c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  <c r="LQ909"/>
      <c r="LR909"/>
      <c r="LS909"/>
      <c r="LT909"/>
      <c r="LU909"/>
      <c r="LV909"/>
      <c r="LW909"/>
      <c r="LX909"/>
      <c r="LY909"/>
      <c r="LZ909"/>
      <c r="MA909"/>
      <c r="MB909"/>
      <c r="MC909"/>
      <c r="MD909"/>
      <c r="ME909"/>
      <c r="MF909"/>
      <c r="MG909"/>
      <c r="MH909"/>
      <c r="MI909"/>
      <c r="MJ909"/>
      <c r="MK909"/>
      <c r="ML909"/>
      <c r="MM909"/>
      <c r="MN909"/>
      <c r="MO909"/>
      <c r="MP909"/>
      <c r="MQ909"/>
      <c r="MR909"/>
      <c r="MS909"/>
      <c r="MT909"/>
      <c r="MU909"/>
      <c r="MV909"/>
      <c r="MW909"/>
      <c r="MX909"/>
      <c r="MY909"/>
      <c r="MZ909"/>
      <c r="NA909"/>
      <c r="NB909"/>
      <c r="NC909"/>
      <c r="ND909"/>
      <c r="NE909"/>
      <c r="NF909"/>
      <c r="NG909"/>
      <c r="NH909"/>
      <c r="NI909"/>
      <c r="NJ909"/>
      <c r="NK909"/>
      <c r="NL909"/>
      <c r="NM909"/>
      <c r="NN909"/>
      <c r="NO909"/>
      <c r="NP909"/>
      <c r="NQ909"/>
      <c r="NR909"/>
      <c r="NS909"/>
      <c r="NT909"/>
      <c r="NU909"/>
      <c r="NV909"/>
      <c r="NW909"/>
      <c r="NX909"/>
      <c r="NY909"/>
      <c r="NZ909"/>
      <c r="OA909"/>
      <c r="OB909"/>
      <c r="OC909"/>
      <c r="OD909"/>
      <c r="OE909"/>
      <c r="OF909"/>
      <c r="OG909"/>
      <c r="OH909"/>
      <c r="OI909"/>
      <c r="OJ909"/>
      <c r="OK909"/>
      <c r="OL909"/>
      <c r="OM909"/>
      <c r="ON909"/>
      <c r="OO909"/>
      <c r="OP909"/>
      <c r="OQ909"/>
      <c r="OR909"/>
      <c r="OS909"/>
      <c r="OT909"/>
      <c r="OU909"/>
      <c r="OV909"/>
      <c r="OW909"/>
      <c r="OX909"/>
      <c r="OY909"/>
      <c r="OZ909"/>
      <c r="PA909"/>
      <c r="PB909"/>
      <c r="PC909"/>
      <c r="PD909"/>
      <c r="PE909"/>
      <c r="PF909"/>
      <c r="PG909"/>
      <c r="PH909"/>
      <c r="PI909"/>
      <c r="PJ909"/>
      <c r="PK909"/>
      <c r="PL909"/>
      <c r="PM909"/>
      <c r="PN909"/>
      <c r="PO909"/>
      <c r="PP909"/>
      <c r="PQ909"/>
      <c r="PR909"/>
      <c r="PS909"/>
      <c r="PT909"/>
      <c r="PU909"/>
      <c r="PV909"/>
      <c r="PW909"/>
      <c r="PX909"/>
      <c r="PY909"/>
      <c r="PZ909"/>
      <c r="QA909"/>
      <c r="QB909"/>
      <c r="QC909"/>
      <c r="QD909"/>
      <c r="QE909"/>
      <c r="QF909"/>
      <c r="QG909"/>
      <c r="QH909"/>
      <c r="QI909"/>
      <c r="QJ909"/>
      <c r="QK909"/>
      <c r="QL909"/>
      <c r="QM909"/>
      <c r="QN909"/>
      <c r="QO909"/>
      <c r="QP909"/>
      <c r="QQ909"/>
      <c r="QR909"/>
      <c r="QS909"/>
      <c r="QT909"/>
      <c r="QU909"/>
      <c r="QV909"/>
      <c r="QW909"/>
      <c r="QX909"/>
      <c r="QY909"/>
      <c r="QZ909"/>
      <c r="RA909"/>
      <c r="RB909"/>
      <c r="RC909"/>
      <c r="RD909"/>
      <c r="RE909"/>
      <c r="RF909"/>
      <c r="RG909"/>
      <c r="RH909"/>
      <c r="RI909"/>
      <c r="RJ909"/>
      <c r="RK909"/>
      <c r="RL909"/>
      <c r="RM909"/>
      <c r="RN909"/>
      <c r="RO909"/>
      <c r="RP909"/>
      <c r="RQ909"/>
      <c r="RR909"/>
      <c r="RS909"/>
      <c r="RT909"/>
      <c r="RU909"/>
      <c r="RV909"/>
      <c r="RW909"/>
      <c r="RX909"/>
      <c r="RY909"/>
      <c r="RZ909"/>
      <c r="SA909"/>
      <c r="SB909"/>
      <c r="SC909"/>
      <c r="SD909"/>
      <c r="SE909"/>
      <c r="SF909"/>
      <c r="SG909"/>
      <c r="SH909"/>
      <c r="SI909"/>
      <c r="SJ909"/>
      <c r="SK909"/>
      <c r="SL909"/>
      <c r="SM909"/>
      <c r="SN909"/>
      <c r="SO909"/>
      <c r="SP909"/>
      <c r="SQ909"/>
      <c r="SR909"/>
      <c r="SS909"/>
      <c r="ST909"/>
      <c r="SU909"/>
      <c r="SV909"/>
      <c r="SW909"/>
      <c r="SX909"/>
      <c r="SY909"/>
      <c r="SZ909"/>
      <c r="TA909"/>
      <c r="TB909"/>
      <c r="TC909"/>
      <c r="TD909"/>
      <c r="TE909"/>
      <c r="TF909"/>
      <c r="TG909"/>
      <c r="TH909"/>
      <c r="TI909"/>
      <c r="TJ909"/>
      <c r="TK909"/>
      <c r="TL909"/>
      <c r="TM909"/>
      <c r="TN909"/>
      <c r="TO909"/>
      <c r="TP909"/>
      <c r="TQ909"/>
      <c r="TR909"/>
      <c r="TS909"/>
      <c r="TT909"/>
      <c r="TU909"/>
      <c r="TV909"/>
      <c r="TW909"/>
      <c r="TX909"/>
      <c r="TY909"/>
      <c r="TZ909"/>
      <c r="UA909"/>
      <c r="UB909"/>
      <c r="UC909"/>
      <c r="UD909"/>
      <c r="UE909"/>
      <c r="UF909"/>
      <c r="UG909"/>
      <c r="UH909"/>
      <c r="UI909"/>
      <c r="UJ909"/>
      <c r="UK909"/>
      <c r="UL909"/>
      <c r="UM909"/>
      <c r="UN909"/>
      <c r="UO909"/>
      <c r="UP909"/>
      <c r="UQ909"/>
      <c r="UR909"/>
      <c r="US909"/>
      <c r="UT909"/>
      <c r="UU909"/>
      <c r="UV909"/>
      <c r="UW909"/>
      <c r="UX909"/>
      <c r="UY909"/>
      <c r="UZ909"/>
      <c r="VA909"/>
      <c r="VB909"/>
      <c r="VC909"/>
      <c r="VD909"/>
      <c r="VE909"/>
      <c r="VF909"/>
      <c r="VG909"/>
      <c r="VH909"/>
      <c r="VI909"/>
      <c r="VJ909"/>
      <c r="VK909"/>
      <c r="VL909"/>
      <c r="VM909"/>
      <c r="VN909"/>
      <c r="VO909"/>
      <c r="VP909"/>
      <c r="VQ909"/>
      <c r="VR909"/>
      <c r="VS909"/>
      <c r="VT909"/>
      <c r="VU909"/>
      <c r="VV909"/>
      <c r="VW909"/>
      <c r="VX909"/>
      <c r="VY909"/>
      <c r="VZ909"/>
      <c r="WA909"/>
      <c r="WB909"/>
      <c r="WC909"/>
      <c r="WD909"/>
      <c r="WE909"/>
      <c r="WF909"/>
      <c r="WG909"/>
      <c r="WH909"/>
      <c r="WI909"/>
      <c r="WJ909"/>
      <c r="WK909"/>
      <c r="WL909"/>
      <c r="WM909"/>
      <c r="WN909"/>
      <c r="WO909"/>
      <c r="WP909"/>
      <c r="WQ909"/>
      <c r="WR909"/>
      <c r="WS909"/>
      <c r="WT909"/>
      <c r="WU909"/>
      <c r="WV909"/>
      <c r="WW909"/>
      <c r="WX909"/>
      <c r="WY909"/>
      <c r="WZ909"/>
      <c r="XA909"/>
      <c r="XB909"/>
      <c r="XC909"/>
      <c r="XD909"/>
      <c r="XE909"/>
      <c r="XF909"/>
      <c r="XG909"/>
      <c r="XH909"/>
      <c r="XI909"/>
      <c r="XJ909"/>
      <c r="XK909"/>
      <c r="XL909"/>
      <c r="XM909"/>
      <c r="XN909"/>
      <c r="XO909"/>
      <c r="XP909"/>
      <c r="XQ909"/>
      <c r="XR909"/>
      <c r="XS909"/>
      <c r="XT909"/>
      <c r="XU909"/>
      <c r="XV909"/>
      <c r="XW909"/>
      <c r="XX909"/>
      <c r="XY909"/>
      <c r="XZ909"/>
      <c r="YA909"/>
      <c r="YB909"/>
      <c r="YC909"/>
      <c r="YD909"/>
      <c r="YE909"/>
      <c r="YF909"/>
      <c r="YG909"/>
      <c r="YH909"/>
      <c r="YI909"/>
      <c r="YJ909"/>
      <c r="YK909"/>
      <c r="YL909"/>
      <c r="YM909"/>
      <c r="YN909"/>
      <c r="YO909"/>
      <c r="YP909"/>
      <c r="YQ909"/>
      <c r="YR909"/>
      <c r="YS909"/>
      <c r="YT909"/>
      <c r="YU909"/>
      <c r="YV909"/>
      <c r="YW909"/>
      <c r="YX909"/>
      <c r="YY909"/>
      <c r="YZ909"/>
      <c r="ZA909"/>
      <c r="ZB909"/>
      <c r="ZC909"/>
      <c r="ZD909"/>
      <c r="ZE909"/>
      <c r="ZF909"/>
      <c r="ZG909"/>
      <c r="ZH909"/>
      <c r="ZI909"/>
      <c r="ZJ909"/>
      <c r="ZK909"/>
      <c r="ZL909"/>
      <c r="ZM909"/>
      <c r="ZN909"/>
      <c r="ZO909"/>
      <c r="ZP909"/>
      <c r="ZQ909"/>
      <c r="ZR909"/>
      <c r="ZS909"/>
      <c r="ZT909"/>
      <c r="ZU909"/>
      <c r="ZV909"/>
      <c r="ZW909"/>
      <c r="ZX909"/>
      <c r="ZY909"/>
      <c r="ZZ909"/>
      <c r="AAA909"/>
      <c r="AAB909"/>
      <c r="AAC909"/>
      <c r="AAD909"/>
      <c r="AAE909"/>
      <c r="AAF909"/>
      <c r="AAG909"/>
      <c r="AAH909"/>
      <c r="AAI909"/>
      <c r="AAJ909"/>
      <c r="AAK909"/>
      <c r="AAL909"/>
      <c r="AAM909"/>
      <c r="AAN909"/>
      <c r="AAO909"/>
      <c r="AAP909"/>
      <c r="AAQ909"/>
      <c r="AAR909"/>
      <c r="AAS909"/>
      <c r="AAT909"/>
      <c r="AAU909"/>
      <c r="AAV909"/>
      <c r="AAW909"/>
      <c r="AAX909"/>
      <c r="AAY909"/>
      <c r="AAZ909"/>
      <c r="ABA909"/>
      <c r="ABB909"/>
      <c r="ABC909"/>
      <c r="ABD909"/>
      <c r="ABE909"/>
      <c r="ABF909"/>
      <c r="ABG909"/>
      <c r="ABH909"/>
      <c r="ABI909"/>
      <c r="ABJ909"/>
      <c r="ABK909"/>
      <c r="ABL909"/>
      <c r="ABM909"/>
      <c r="ABN909"/>
      <c r="ABO909"/>
      <c r="ABP909"/>
      <c r="ABQ909"/>
      <c r="ABR909"/>
      <c r="ABS909"/>
      <c r="ABT909"/>
      <c r="ABU909"/>
      <c r="ABV909"/>
      <c r="ABW909"/>
      <c r="ABX909"/>
      <c r="ABY909"/>
      <c r="ABZ909"/>
      <c r="ACA909"/>
      <c r="ACB909"/>
      <c r="ACC909"/>
      <c r="ACD909"/>
      <c r="ACE909"/>
      <c r="ACF909"/>
      <c r="ACG909"/>
      <c r="ACH909"/>
      <c r="ACI909"/>
      <c r="ACJ909"/>
      <c r="ACK909"/>
      <c r="ACL909"/>
      <c r="ACM909"/>
      <c r="ACN909"/>
      <c r="ACO909"/>
      <c r="ACP909"/>
      <c r="ACQ909"/>
      <c r="ACR909"/>
      <c r="ACS909"/>
      <c r="ACT909"/>
      <c r="ACU909"/>
      <c r="ACV909"/>
      <c r="ACW909"/>
      <c r="ACX909"/>
      <c r="ACY909"/>
      <c r="ACZ909"/>
      <c r="ADA909"/>
      <c r="ADB909"/>
      <c r="ADC909"/>
      <c r="ADD909"/>
      <c r="ADE909"/>
      <c r="ADF909"/>
      <c r="ADG909"/>
      <c r="ADH909"/>
      <c r="ADI909"/>
      <c r="ADJ909"/>
      <c r="ADK909"/>
      <c r="ADL909"/>
      <c r="ADM909"/>
      <c r="ADN909"/>
      <c r="ADO909"/>
      <c r="ADP909"/>
      <c r="ADQ909"/>
      <c r="ADR909"/>
      <c r="ADS909"/>
      <c r="ADT909"/>
      <c r="ADU909"/>
      <c r="ADV909"/>
      <c r="ADW909"/>
      <c r="ADX909"/>
      <c r="ADY909"/>
      <c r="ADZ909"/>
      <c r="AEA909"/>
      <c r="AEB909"/>
      <c r="AEC909"/>
      <c r="AED909"/>
      <c r="AEE909"/>
      <c r="AEF909"/>
      <c r="AEG909"/>
      <c r="AEH909"/>
      <c r="AEI909"/>
      <c r="AEJ909"/>
      <c r="AEK909"/>
      <c r="AEL909"/>
      <c r="AEM909"/>
      <c r="AEN909"/>
      <c r="AEO909"/>
      <c r="AEP909"/>
      <c r="AEQ909"/>
      <c r="AER909"/>
      <c r="AES909"/>
      <c r="AET909"/>
      <c r="AEU909"/>
      <c r="AEV909"/>
      <c r="AEW909"/>
      <c r="AEX909"/>
      <c r="AEY909"/>
      <c r="AEZ909"/>
      <c r="AFA909"/>
      <c r="AFB909"/>
      <c r="AFC909"/>
      <c r="AFD909"/>
      <c r="AFE909"/>
      <c r="AFF909"/>
      <c r="AFG909"/>
      <c r="AFH909"/>
      <c r="AFI909"/>
      <c r="AFJ909"/>
      <c r="AFK909"/>
      <c r="AFL909"/>
      <c r="AFM909"/>
      <c r="AFN909"/>
      <c r="AFO909"/>
      <c r="AFP909"/>
      <c r="AFQ909"/>
      <c r="AFR909"/>
      <c r="AFS909"/>
      <c r="AFT909"/>
      <c r="AFU909"/>
      <c r="AFV909"/>
      <c r="AFW909"/>
      <c r="AFX909"/>
      <c r="AFY909"/>
      <c r="AFZ909"/>
      <c r="AGA909"/>
      <c r="AGB909"/>
      <c r="AGC909"/>
      <c r="AGD909"/>
      <c r="AGE909"/>
      <c r="AGF909"/>
      <c r="AGG909"/>
      <c r="AGH909"/>
      <c r="AGI909"/>
      <c r="AGJ909"/>
      <c r="AGK909"/>
      <c r="AGL909"/>
      <c r="AGM909"/>
      <c r="AGN909"/>
      <c r="AGO909"/>
      <c r="AGP909"/>
      <c r="AGQ909"/>
      <c r="AGR909"/>
      <c r="AGS909"/>
      <c r="AGT909"/>
      <c r="AGU909"/>
      <c r="AGV909"/>
      <c r="AGW909"/>
      <c r="AGX909"/>
      <c r="AGY909"/>
      <c r="AGZ909"/>
      <c r="AHA909"/>
      <c r="AHB909"/>
      <c r="AHC909"/>
      <c r="AHD909"/>
      <c r="AHE909"/>
      <c r="AHF909"/>
      <c r="AHG909"/>
      <c r="AHH909"/>
      <c r="AHI909"/>
      <c r="AHJ909"/>
      <c r="AHK909"/>
      <c r="AHL909"/>
      <c r="AHM909"/>
      <c r="AHN909"/>
      <c r="AHO909"/>
      <c r="AHP909"/>
      <c r="AHQ909"/>
      <c r="AHR909"/>
      <c r="AHS909"/>
      <c r="AHT909"/>
      <c r="AHU909"/>
      <c r="AHV909"/>
      <c r="AHW909"/>
      <c r="AHX909"/>
      <c r="AHY909"/>
      <c r="AHZ909"/>
      <c r="AIA909"/>
      <c r="AIB909"/>
      <c r="AIC909"/>
      <c r="AID909"/>
      <c r="AIE909"/>
      <c r="AIF909"/>
      <c r="AIG909"/>
      <c r="AIH909"/>
      <c r="AII909"/>
      <c r="AIJ909"/>
      <c r="AIK909"/>
      <c r="AIL909"/>
      <c r="AIM909"/>
      <c r="AIN909"/>
      <c r="AIO909"/>
      <c r="AIP909"/>
      <c r="AIQ909"/>
      <c r="AIR909"/>
      <c r="AIS909"/>
      <c r="AIT909"/>
      <c r="AIU909"/>
      <c r="AIV909"/>
      <c r="AIW909"/>
      <c r="AIX909"/>
      <c r="AIY909"/>
      <c r="AIZ909"/>
      <c r="AJA909"/>
      <c r="AJB909"/>
      <c r="AJC909"/>
      <c r="AJD909"/>
      <c r="AJE909"/>
      <c r="AJF909"/>
      <c r="AJG909"/>
      <c r="AJH909"/>
      <c r="AJI909"/>
      <c r="AJJ909"/>
      <c r="AJK909"/>
      <c r="AJL909"/>
      <c r="AJM909"/>
      <c r="AJN909"/>
      <c r="AJO909"/>
      <c r="AJP909"/>
      <c r="AJQ909"/>
      <c r="AJR909"/>
      <c r="AJS909"/>
      <c r="AJT909"/>
      <c r="AJU909"/>
      <c r="AJV909"/>
      <c r="AJW909"/>
      <c r="AJX909"/>
      <c r="AJY909"/>
      <c r="AJZ909"/>
      <c r="AKA909"/>
      <c r="AKB909"/>
      <c r="AKC909"/>
      <c r="AKD909"/>
      <c r="AKE909"/>
      <c r="AKF909"/>
      <c r="AKG909"/>
      <c r="AKH909"/>
      <c r="AKI909"/>
      <c r="AKJ909"/>
      <c r="AKK909"/>
      <c r="AKL909"/>
      <c r="AKM909"/>
      <c r="AKN909"/>
      <c r="AKO909"/>
      <c r="AKP909"/>
      <c r="AKQ909"/>
      <c r="AKR909"/>
      <c r="AKS909"/>
      <c r="AKT909"/>
      <c r="AKU909"/>
      <c r="AKV909"/>
      <c r="AKW909"/>
      <c r="AKX909"/>
      <c r="AKY909"/>
      <c r="AKZ909"/>
      <c r="ALA909"/>
      <c r="ALB909"/>
      <c r="ALC909"/>
      <c r="ALD909"/>
      <c r="ALE909"/>
      <c r="ALF909"/>
      <c r="ALG909"/>
      <c r="ALH909"/>
      <c r="ALI909"/>
      <c r="ALJ909"/>
      <c r="ALK909"/>
      <c r="ALL909"/>
      <c r="ALM909"/>
      <c r="ALN909"/>
      <c r="ALO909"/>
      <c r="ALP909"/>
      <c r="ALQ909"/>
      <c r="ALR909"/>
      <c r="ALS909"/>
      <c r="ALT909"/>
      <c r="ALU909"/>
      <c r="ALV909"/>
      <c r="ALW909"/>
      <c r="ALX909"/>
      <c r="ALY909"/>
      <c r="ALZ909"/>
      <c r="AMA909"/>
      <c r="AMB909"/>
      <c r="AMC909"/>
      <c r="AMD909"/>
      <c r="AME909"/>
      <c r="AMF909"/>
      <c r="AMG909"/>
      <c r="AMH909"/>
      <c r="AMI909"/>
      <c r="AMJ909"/>
    </row>
    <row r="910" spans="1:1024" ht="31.5" x14ac:dyDescent="0.25">
      <c r="A910" s="252">
        <v>4</v>
      </c>
      <c r="B910" s="253" t="s">
        <v>52</v>
      </c>
      <c r="C910" s="253">
        <v>2</v>
      </c>
      <c r="D910" s="253" t="s">
        <v>52</v>
      </c>
      <c r="E910" s="253">
        <v>90</v>
      </c>
      <c r="F910" s="254" t="s">
        <v>138</v>
      </c>
      <c r="G910" s="255" t="s">
        <v>296</v>
      </c>
      <c r="H910" s="256" t="s">
        <v>140</v>
      </c>
      <c r="I910" s="257">
        <v>90</v>
      </c>
      <c r="J910" s="258">
        <v>6.9555555555555607E-2</v>
      </c>
      <c r="K910" s="258">
        <v>2.7777777777777801E-2</v>
      </c>
      <c r="L910" s="259">
        <f t="shared" si="266"/>
        <v>9.7333333333333411E-2</v>
      </c>
      <c r="M910" s="259">
        <f t="shared" si="267"/>
        <v>8.7600000000000069</v>
      </c>
      <c r="N910" s="260">
        <f t="shared" si="268"/>
        <v>0.2666</v>
      </c>
      <c r="O910" s="261">
        <f t="shared" si="269"/>
        <v>11.095416000000009</v>
      </c>
      <c r="P910" s="262">
        <f t="shared" si="270"/>
        <v>6.4377185868524113E-6</v>
      </c>
      <c r="Q910" s="242"/>
      <c r="R910" s="243"/>
      <c r="S910" s="263">
        <f t="shared" si="271"/>
        <v>0</v>
      </c>
      <c r="T910" s="263">
        <f t="shared" si="272"/>
        <v>0</v>
      </c>
      <c r="U910" s="83"/>
      <c r="V910" s="310" t="e">
        <f t="shared" si="273"/>
        <v>#DIV/0!</v>
      </c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  <c r="JD910"/>
      <c r="JE910"/>
      <c r="JF910"/>
      <c r="JG910"/>
      <c r="JH910"/>
      <c r="JI910"/>
      <c r="JJ910"/>
      <c r="JK910"/>
      <c r="JL910"/>
      <c r="JM910"/>
      <c r="JN910"/>
      <c r="JO910"/>
      <c r="JP910"/>
      <c r="JQ910"/>
      <c r="JR910"/>
      <c r="JS910"/>
      <c r="JT910"/>
      <c r="JU910"/>
      <c r="JV910"/>
      <c r="JW910"/>
      <c r="JX910"/>
      <c r="JY910"/>
      <c r="JZ910"/>
      <c r="KA910"/>
      <c r="KB910"/>
      <c r="KC910"/>
      <c r="KD910"/>
      <c r="KE910"/>
      <c r="KF910"/>
      <c r="KG910"/>
      <c r="KH910"/>
      <c r="KI910"/>
      <c r="KJ910"/>
      <c r="KK910"/>
      <c r="KL910"/>
      <c r="KM910"/>
      <c r="KN910"/>
      <c r="KO910"/>
      <c r="KP910"/>
      <c r="KQ910"/>
      <c r="KR910"/>
      <c r="KS910"/>
      <c r="KT910"/>
      <c r="KU910"/>
      <c r="KV910"/>
      <c r="KW910"/>
      <c r="KX910"/>
      <c r="KY910"/>
      <c r="KZ910"/>
      <c r="LA910"/>
      <c r="LB910"/>
      <c r="LC910"/>
      <c r="LD910"/>
      <c r="LE910"/>
      <c r="LF910"/>
      <c r="LG910"/>
      <c r="LH910"/>
      <c r="LI910"/>
      <c r="LJ910"/>
      <c r="LK910"/>
      <c r="LL910"/>
      <c r="LM910"/>
      <c r="LN910"/>
      <c r="LO910"/>
      <c r="LP910"/>
      <c r="LQ910"/>
      <c r="LR910"/>
      <c r="LS910"/>
      <c r="LT910"/>
      <c r="LU910"/>
      <c r="LV910"/>
      <c r="LW910"/>
      <c r="LX910"/>
      <c r="LY910"/>
      <c r="LZ910"/>
      <c r="MA910"/>
      <c r="MB910"/>
      <c r="MC910"/>
      <c r="MD910"/>
      <c r="ME910"/>
      <c r="MF910"/>
      <c r="MG910"/>
      <c r="MH910"/>
      <c r="MI910"/>
      <c r="MJ910"/>
      <c r="MK910"/>
      <c r="ML910"/>
      <c r="MM910"/>
      <c r="MN910"/>
      <c r="MO910"/>
      <c r="MP910"/>
      <c r="MQ910"/>
      <c r="MR910"/>
      <c r="MS910"/>
      <c r="MT910"/>
      <c r="MU910"/>
      <c r="MV910"/>
      <c r="MW910"/>
      <c r="MX910"/>
      <c r="MY910"/>
      <c r="MZ910"/>
      <c r="NA910"/>
      <c r="NB910"/>
      <c r="NC910"/>
      <c r="ND910"/>
      <c r="NE910"/>
      <c r="NF910"/>
      <c r="NG910"/>
      <c r="NH910"/>
      <c r="NI910"/>
      <c r="NJ910"/>
      <c r="NK910"/>
      <c r="NL910"/>
      <c r="NM910"/>
      <c r="NN910"/>
      <c r="NO910"/>
      <c r="NP910"/>
      <c r="NQ910"/>
      <c r="NR910"/>
      <c r="NS910"/>
      <c r="NT910"/>
      <c r="NU910"/>
      <c r="NV910"/>
      <c r="NW910"/>
      <c r="NX910"/>
      <c r="NY910"/>
      <c r="NZ910"/>
      <c r="OA910"/>
      <c r="OB910"/>
      <c r="OC910"/>
      <c r="OD910"/>
      <c r="OE910"/>
      <c r="OF910"/>
      <c r="OG910"/>
      <c r="OH910"/>
      <c r="OI910"/>
      <c r="OJ910"/>
      <c r="OK910"/>
      <c r="OL910"/>
      <c r="OM910"/>
      <c r="ON910"/>
      <c r="OO910"/>
      <c r="OP910"/>
      <c r="OQ910"/>
      <c r="OR910"/>
      <c r="OS910"/>
      <c r="OT910"/>
      <c r="OU910"/>
      <c r="OV910"/>
      <c r="OW910"/>
      <c r="OX910"/>
      <c r="OY910"/>
      <c r="OZ910"/>
      <c r="PA910"/>
      <c r="PB910"/>
      <c r="PC910"/>
      <c r="PD910"/>
      <c r="PE910"/>
      <c r="PF910"/>
      <c r="PG910"/>
      <c r="PH910"/>
      <c r="PI910"/>
      <c r="PJ910"/>
      <c r="PK910"/>
      <c r="PL910"/>
      <c r="PM910"/>
      <c r="PN910"/>
      <c r="PO910"/>
      <c r="PP910"/>
      <c r="PQ910"/>
      <c r="PR910"/>
      <c r="PS910"/>
      <c r="PT910"/>
      <c r="PU910"/>
      <c r="PV910"/>
      <c r="PW910"/>
      <c r="PX910"/>
      <c r="PY910"/>
      <c r="PZ910"/>
      <c r="QA910"/>
      <c r="QB910"/>
      <c r="QC910"/>
      <c r="QD910"/>
      <c r="QE910"/>
      <c r="QF910"/>
      <c r="QG910"/>
      <c r="QH910"/>
      <c r="QI910"/>
      <c r="QJ910"/>
      <c r="QK910"/>
      <c r="QL910"/>
      <c r="QM910"/>
      <c r="QN910"/>
      <c r="QO910"/>
      <c r="QP910"/>
      <c r="QQ910"/>
      <c r="QR910"/>
      <c r="QS910"/>
      <c r="QT910"/>
      <c r="QU910"/>
      <c r="QV910"/>
      <c r="QW910"/>
      <c r="QX910"/>
      <c r="QY910"/>
      <c r="QZ910"/>
      <c r="RA910"/>
      <c r="RB910"/>
      <c r="RC910"/>
      <c r="RD910"/>
      <c r="RE910"/>
      <c r="RF910"/>
      <c r="RG910"/>
      <c r="RH910"/>
      <c r="RI910"/>
      <c r="RJ910"/>
      <c r="RK910"/>
      <c r="RL910"/>
      <c r="RM910"/>
      <c r="RN910"/>
      <c r="RO910"/>
      <c r="RP910"/>
      <c r="RQ910"/>
      <c r="RR910"/>
      <c r="RS910"/>
      <c r="RT910"/>
      <c r="RU910"/>
      <c r="RV910"/>
      <c r="RW910"/>
      <c r="RX910"/>
      <c r="RY910"/>
      <c r="RZ910"/>
      <c r="SA910"/>
      <c r="SB910"/>
      <c r="SC910"/>
      <c r="SD910"/>
      <c r="SE910"/>
      <c r="SF910"/>
      <c r="SG910"/>
      <c r="SH910"/>
      <c r="SI910"/>
      <c r="SJ910"/>
      <c r="SK910"/>
      <c r="SL910"/>
      <c r="SM910"/>
      <c r="SN910"/>
      <c r="SO910"/>
      <c r="SP910"/>
      <c r="SQ910"/>
      <c r="SR910"/>
      <c r="SS910"/>
      <c r="ST910"/>
      <c r="SU910"/>
      <c r="SV910"/>
      <c r="SW910"/>
      <c r="SX910"/>
      <c r="SY910"/>
      <c r="SZ910"/>
      <c r="TA910"/>
      <c r="TB910"/>
      <c r="TC910"/>
      <c r="TD910"/>
      <c r="TE910"/>
      <c r="TF910"/>
      <c r="TG910"/>
      <c r="TH910"/>
      <c r="TI910"/>
      <c r="TJ910"/>
      <c r="TK910"/>
      <c r="TL910"/>
      <c r="TM910"/>
      <c r="TN910"/>
      <c r="TO910"/>
      <c r="TP910"/>
      <c r="TQ910"/>
      <c r="TR910"/>
      <c r="TS910"/>
      <c r="TT910"/>
      <c r="TU910"/>
      <c r="TV910"/>
      <c r="TW910"/>
      <c r="TX910"/>
      <c r="TY910"/>
      <c r="TZ910"/>
      <c r="UA910"/>
      <c r="UB910"/>
      <c r="UC910"/>
      <c r="UD910"/>
      <c r="UE910"/>
      <c r="UF910"/>
      <c r="UG910"/>
      <c r="UH910"/>
      <c r="UI910"/>
      <c r="UJ910"/>
      <c r="UK910"/>
      <c r="UL910"/>
      <c r="UM910"/>
      <c r="UN910"/>
      <c r="UO910"/>
      <c r="UP910"/>
      <c r="UQ910"/>
      <c r="UR910"/>
      <c r="US910"/>
      <c r="UT910"/>
      <c r="UU910"/>
      <c r="UV910"/>
      <c r="UW910"/>
      <c r="UX910"/>
      <c r="UY910"/>
      <c r="UZ910"/>
      <c r="VA910"/>
      <c r="VB910"/>
      <c r="VC910"/>
      <c r="VD910"/>
      <c r="VE910"/>
      <c r="VF910"/>
      <c r="VG910"/>
      <c r="VH910"/>
      <c r="VI910"/>
      <c r="VJ910"/>
      <c r="VK910"/>
      <c r="VL910"/>
      <c r="VM910"/>
      <c r="VN910"/>
      <c r="VO910"/>
      <c r="VP910"/>
      <c r="VQ910"/>
      <c r="VR910"/>
      <c r="VS910"/>
      <c r="VT910"/>
      <c r="VU910"/>
      <c r="VV910"/>
      <c r="VW910"/>
      <c r="VX910"/>
      <c r="VY910"/>
      <c r="VZ910"/>
      <c r="WA910"/>
      <c r="WB910"/>
      <c r="WC910"/>
      <c r="WD910"/>
      <c r="WE910"/>
      <c r="WF910"/>
      <c r="WG910"/>
      <c r="WH910"/>
      <c r="WI910"/>
      <c r="WJ910"/>
      <c r="WK910"/>
      <c r="WL910"/>
      <c r="WM910"/>
      <c r="WN910"/>
      <c r="WO910"/>
      <c r="WP910"/>
      <c r="WQ910"/>
      <c r="WR910"/>
      <c r="WS910"/>
      <c r="WT910"/>
      <c r="WU910"/>
      <c r="WV910"/>
      <c r="WW910"/>
      <c r="WX910"/>
      <c r="WY910"/>
      <c r="WZ910"/>
      <c r="XA910"/>
      <c r="XB910"/>
      <c r="XC910"/>
      <c r="XD910"/>
      <c r="XE910"/>
      <c r="XF910"/>
      <c r="XG910"/>
      <c r="XH910"/>
      <c r="XI910"/>
      <c r="XJ910"/>
      <c r="XK910"/>
      <c r="XL910"/>
      <c r="XM910"/>
      <c r="XN910"/>
      <c r="XO910"/>
      <c r="XP910"/>
      <c r="XQ910"/>
      <c r="XR910"/>
      <c r="XS910"/>
      <c r="XT910"/>
      <c r="XU910"/>
      <c r="XV910"/>
      <c r="XW910"/>
      <c r="XX910"/>
      <c r="XY910"/>
      <c r="XZ910"/>
      <c r="YA910"/>
      <c r="YB910"/>
      <c r="YC910"/>
      <c r="YD910"/>
      <c r="YE910"/>
      <c r="YF910"/>
      <c r="YG910"/>
      <c r="YH910"/>
      <c r="YI910"/>
      <c r="YJ910"/>
      <c r="YK910"/>
      <c r="YL910"/>
      <c r="YM910"/>
      <c r="YN910"/>
      <c r="YO910"/>
      <c r="YP910"/>
      <c r="YQ910"/>
      <c r="YR910"/>
      <c r="YS910"/>
      <c r="YT910"/>
      <c r="YU910"/>
      <c r="YV910"/>
      <c r="YW910"/>
      <c r="YX910"/>
      <c r="YY910"/>
      <c r="YZ910"/>
      <c r="ZA910"/>
      <c r="ZB910"/>
      <c r="ZC910"/>
      <c r="ZD910"/>
      <c r="ZE910"/>
      <c r="ZF910"/>
      <c r="ZG910"/>
      <c r="ZH910"/>
      <c r="ZI910"/>
      <c r="ZJ910"/>
      <c r="ZK910"/>
      <c r="ZL910"/>
      <c r="ZM910"/>
      <c r="ZN910"/>
      <c r="ZO910"/>
      <c r="ZP910"/>
      <c r="ZQ910"/>
      <c r="ZR910"/>
      <c r="ZS910"/>
      <c r="ZT910"/>
      <c r="ZU910"/>
      <c r="ZV910"/>
      <c r="ZW910"/>
      <c r="ZX910"/>
      <c r="ZY910"/>
      <c r="ZZ910"/>
      <c r="AAA910"/>
      <c r="AAB910"/>
      <c r="AAC910"/>
      <c r="AAD910"/>
      <c r="AAE910"/>
      <c r="AAF910"/>
      <c r="AAG910"/>
      <c r="AAH910"/>
      <c r="AAI910"/>
      <c r="AAJ910"/>
      <c r="AAK910"/>
      <c r="AAL910"/>
      <c r="AAM910"/>
      <c r="AAN910"/>
      <c r="AAO910"/>
      <c r="AAP910"/>
      <c r="AAQ910"/>
      <c r="AAR910"/>
      <c r="AAS910"/>
      <c r="AAT910"/>
      <c r="AAU910"/>
      <c r="AAV910"/>
      <c r="AAW910"/>
      <c r="AAX910"/>
      <c r="AAY910"/>
      <c r="AAZ910"/>
      <c r="ABA910"/>
      <c r="ABB910"/>
      <c r="ABC910"/>
      <c r="ABD910"/>
      <c r="ABE910"/>
      <c r="ABF910"/>
      <c r="ABG910"/>
      <c r="ABH910"/>
      <c r="ABI910"/>
      <c r="ABJ910"/>
      <c r="ABK910"/>
      <c r="ABL910"/>
      <c r="ABM910"/>
      <c r="ABN910"/>
      <c r="ABO910"/>
      <c r="ABP910"/>
      <c r="ABQ910"/>
      <c r="ABR910"/>
      <c r="ABS910"/>
      <c r="ABT910"/>
      <c r="ABU910"/>
      <c r="ABV910"/>
      <c r="ABW910"/>
      <c r="ABX910"/>
      <c r="ABY910"/>
      <c r="ABZ910"/>
      <c r="ACA910"/>
      <c r="ACB910"/>
      <c r="ACC910"/>
      <c r="ACD910"/>
      <c r="ACE910"/>
      <c r="ACF910"/>
      <c r="ACG910"/>
      <c r="ACH910"/>
      <c r="ACI910"/>
      <c r="ACJ910"/>
      <c r="ACK910"/>
      <c r="ACL910"/>
      <c r="ACM910"/>
      <c r="ACN910"/>
      <c r="ACO910"/>
      <c r="ACP910"/>
      <c r="ACQ910"/>
      <c r="ACR910"/>
      <c r="ACS910"/>
      <c r="ACT910"/>
      <c r="ACU910"/>
      <c r="ACV910"/>
      <c r="ACW910"/>
      <c r="ACX910"/>
      <c r="ACY910"/>
      <c r="ACZ910"/>
      <c r="ADA910"/>
      <c r="ADB910"/>
      <c r="ADC910"/>
      <c r="ADD910"/>
      <c r="ADE910"/>
      <c r="ADF910"/>
      <c r="ADG910"/>
      <c r="ADH910"/>
      <c r="ADI910"/>
      <c r="ADJ910"/>
      <c r="ADK910"/>
      <c r="ADL910"/>
      <c r="ADM910"/>
      <c r="ADN910"/>
      <c r="ADO910"/>
      <c r="ADP910"/>
      <c r="ADQ910"/>
      <c r="ADR910"/>
      <c r="ADS910"/>
      <c r="ADT910"/>
      <c r="ADU910"/>
      <c r="ADV910"/>
      <c r="ADW910"/>
      <c r="ADX910"/>
      <c r="ADY910"/>
      <c r="ADZ910"/>
      <c r="AEA910"/>
      <c r="AEB910"/>
      <c r="AEC910"/>
      <c r="AED910"/>
      <c r="AEE910"/>
      <c r="AEF910"/>
      <c r="AEG910"/>
      <c r="AEH910"/>
      <c r="AEI910"/>
      <c r="AEJ910"/>
      <c r="AEK910"/>
      <c r="AEL910"/>
      <c r="AEM910"/>
      <c r="AEN910"/>
      <c r="AEO910"/>
      <c r="AEP910"/>
      <c r="AEQ910"/>
      <c r="AER910"/>
      <c r="AES910"/>
      <c r="AET910"/>
      <c r="AEU910"/>
      <c r="AEV910"/>
      <c r="AEW910"/>
      <c r="AEX910"/>
      <c r="AEY910"/>
      <c r="AEZ910"/>
      <c r="AFA910"/>
      <c r="AFB910"/>
      <c r="AFC910"/>
      <c r="AFD910"/>
      <c r="AFE910"/>
      <c r="AFF910"/>
      <c r="AFG910"/>
      <c r="AFH910"/>
      <c r="AFI910"/>
      <c r="AFJ910"/>
      <c r="AFK910"/>
      <c r="AFL910"/>
      <c r="AFM910"/>
      <c r="AFN910"/>
      <c r="AFO910"/>
      <c r="AFP910"/>
      <c r="AFQ910"/>
      <c r="AFR910"/>
      <c r="AFS910"/>
      <c r="AFT910"/>
      <c r="AFU910"/>
      <c r="AFV910"/>
      <c r="AFW910"/>
      <c r="AFX910"/>
      <c r="AFY910"/>
      <c r="AFZ910"/>
      <c r="AGA910"/>
      <c r="AGB910"/>
      <c r="AGC910"/>
      <c r="AGD910"/>
      <c r="AGE910"/>
      <c r="AGF910"/>
      <c r="AGG910"/>
      <c r="AGH910"/>
      <c r="AGI910"/>
      <c r="AGJ910"/>
      <c r="AGK910"/>
      <c r="AGL910"/>
      <c r="AGM910"/>
      <c r="AGN910"/>
      <c r="AGO910"/>
      <c r="AGP910"/>
      <c r="AGQ910"/>
      <c r="AGR910"/>
      <c r="AGS910"/>
      <c r="AGT910"/>
      <c r="AGU910"/>
      <c r="AGV910"/>
      <c r="AGW910"/>
      <c r="AGX910"/>
      <c r="AGY910"/>
      <c r="AGZ910"/>
      <c r="AHA910"/>
      <c r="AHB910"/>
      <c r="AHC910"/>
      <c r="AHD910"/>
      <c r="AHE910"/>
      <c r="AHF910"/>
      <c r="AHG910"/>
      <c r="AHH910"/>
      <c r="AHI910"/>
      <c r="AHJ910"/>
      <c r="AHK910"/>
      <c r="AHL910"/>
      <c r="AHM910"/>
      <c r="AHN910"/>
      <c r="AHO910"/>
      <c r="AHP910"/>
      <c r="AHQ910"/>
      <c r="AHR910"/>
      <c r="AHS910"/>
      <c r="AHT910"/>
      <c r="AHU910"/>
      <c r="AHV910"/>
      <c r="AHW910"/>
      <c r="AHX910"/>
      <c r="AHY910"/>
      <c r="AHZ910"/>
      <c r="AIA910"/>
      <c r="AIB910"/>
      <c r="AIC910"/>
      <c r="AID910"/>
      <c r="AIE910"/>
      <c r="AIF910"/>
      <c r="AIG910"/>
      <c r="AIH910"/>
      <c r="AII910"/>
      <c r="AIJ910"/>
      <c r="AIK910"/>
      <c r="AIL910"/>
      <c r="AIM910"/>
      <c r="AIN910"/>
      <c r="AIO910"/>
      <c r="AIP910"/>
      <c r="AIQ910"/>
      <c r="AIR910"/>
      <c r="AIS910"/>
      <c r="AIT910"/>
      <c r="AIU910"/>
      <c r="AIV910"/>
      <c r="AIW910"/>
      <c r="AIX910"/>
      <c r="AIY910"/>
      <c r="AIZ910"/>
      <c r="AJA910"/>
      <c r="AJB910"/>
      <c r="AJC910"/>
      <c r="AJD910"/>
      <c r="AJE910"/>
      <c r="AJF910"/>
      <c r="AJG910"/>
      <c r="AJH910"/>
      <c r="AJI910"/>
      <c r="AJJ910"/>
      <c r="AJK910"/>
      <c r="AJL910"/>
      <c r="AJM910"/>
      <c r="AJN910"/>
      <c r="AJO910"/>
      <c r="AJP910"/>
      <c r="AJQ910"/>
      <c r="AJR910"/>
      <c r="AJS910"/>
      <c r="AJT910"/>
      <c r="AJU910"/>
      <c r="AJV910"/>
      <c r="AJW910"/>
      <c r="AJX910"/>
      <c r="AJY910"/>
      <c r="AJZ910"/>
      <c r="AKA910"/>
      <c r="AKB910"/>
      <c r="AKC910"/>
      <c r="AKD910"/>
      <c r="AKE910"/>
      <c r="AKF910"/>
      <c r="AKG910"/>
      <c r="AKH910"/>
      <c r="AKI910"/>
      <c r="AKJ910"/>
      <c r="AKK910"/>
      <c r="AKL910"/>
      <c r="AKM910"/>
      <c r="AKN910"/>
      <c r="AKO910"/>
      <c r="AKP910"/>
      <c r="AKQ910"/>
      <c r="AKR910"/>
      <c r="AKS910"/>
      <c r="AKT910"/>
      <c r="AKU910"/>
      <c r="AKV910"/>
      <c r="AKW910"/>
      <c r="AKX910"/>
      <c r="AKY910"/>
      <c r="AKZ910"/>
      <c r="ALA910"/>
      <c r="ALB910"/>
      <c r="ALC910"/>
      <c r="ALD910"/>
      <c r="ALE910"/>
      <c r="ALF910"/>
      <c r="ALG910"/>
      <c r="ALH910"/>
      <c r="ALI910"/>
      <c r="ALJ910"/>
      <c r="ALK910"/>
      <c r="ALL910"/>
      <c r="ALM910"/>
      <c r="ALN910"/>
      <c r="ALO910"/>
      <c r="ALP910"/>
      <c r="ALQ910"/>
      <c r="ALR910"/>
      <c r="ALS910"/>
      <c r="ALT910"/>
      <c r="ALU910"/>
      <c r="ALV910"/>
      <c r="ALW910"/>
      <c r="ALX910"/>
      <c r="ALY910"/>
      <c r="ALZ910"/>
      <c r="AMA910"/>
      <c r="AMB910"/>
      <c r="AMC910"/>
      <c r="AMD910"/>
      <c r="AME910"/>
      <c r="AMF910"/>
      <c r="AMG910"/>
      <c r="AMH910"/>
      <c r="AMI910"/>
      <c r="AMJ910"/>
    </row>
    <row r="911" spans="1:1024" ht="31.5" x14ac:dyDescent="0.25">
      <c r="A911" s="252">
        <v>4</v>
      </c>
      <c r="B911" s="253" t="s">
        <v>52</v>
      </c>
      <c r="C911" s="253">
        <v>2</v>
      </c>
      <c r="D911" s="253" t="s">
        <v>52</v>
      </c>
      <c r="E911" s="253">
        <v>91</v>
      </c>
      <c r="F911" s="254" t="s">
        <v>138</v>
      </c>
      <c r="G911" s="255" t="s">
        <v>297</v>
      </c>
      <c r="H911" s="256" t="s">
        <v>140</v>
      </c>
      <c r="I911" s="257">
        <v>10</v>
      </c>
      <c r="J911" s="258">
        <v>0.122</v>
      </c>
      <c r="K911" s="258">
        <v>4.9000000000000002E-2</v>
      </c>
      <c r="L911" s="259">
        <f t="shared" si="266"/>
        <v>0.17099999999999999</v>
      </c>
      <c r="M911" s="259">
        <f t="shared" si="267"/>
        <v>1.71</v>
      </c>
      <c r="N911" s="260">
        <f t="shared" si="268"/>
        <v>0.2666</v>
      </c>
      <c r="O911" s="261">
        <f t="shared" si="269"/>
        <v>2.165886</v>
      </c>
      <c r="P911" s="262">
        <f t="shared" si="270"/>
        <v>1.2566779433239286E-6</v>
      </c>
      <c r="Q911" s="242"/>
      <c r="R911" s="243"/>
      <c r="S911" s="263">
        <f t="shared" si="271"/>
        <v>0</v>
      </c>
      <c r="T911" s="263">
        <f t="shared" si="272"/>
        <v>0</v>
      </c>
      <c r="U911" s="83"/>
      <c r="V911" s="310" t="e">
        <f t="shared" si="273"/>
        <v>#DIV/0!</v>
      </c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  <c r="ML911"/>
      <c r="MM911"/>
      <c r="MN911"/>
      <c r="MO911"/>
      <c r="MP911"/>
      <c r="MQ911"/>
      <c r="MR911"/>
      <c r="MS911"/>
      <c r="MT911"/>
      <c r="MU911"/>
      <c r="MV911"/>
      <c r="MW911"/>
      <c r="MX911"/>
      <c r="MY911"/>
      <c r="MZ911"/>
      <c r="NA911"/>
      <c r="NB911"/>
      <c r="NC911"/>
      <c r="ND911"/>
      <c r="NE911"/>
      <c r="NF911"/>
      <c r="NG911"/>
      <c r="NH911"/>
      <c r="NI911"/>
      <c r="NJ911"/>
      <c r="NK911"/>
      <c r="NL911"/>
      <c r="NM911"/>
      <c r="NN911"/>
      <c r="NO911"/>
      <c r="NP911"/>
      <c r="NQ911"/>
      <c r="NR911"/>
      <c r="NS911"/>
      <c r="NT911"/>
      <c r="NU911"/>
      <c r="NV911"/>
      <c r="NW911"/>
      <c r="NX911"/>
      <c r="NY911"/>
      <c r="NZ911"/>
      <c r="OA911"/>
      <c r="OB911"/>
      <c r="OC911"/>
      <c r="OD911"/>
      <c r="OE911"/>
      <c r="OF911"/>
      <c r="OG911"/>
      <c r="OH911"/>
      <c r="OI911"/>
      <c r="OJ911"/>
      <c r="OK911"/>
      <c r="OL911"/>
      <c r="OM911"/>
      <c r="ON911"/>
      <c r="OO911"/>
      <c r="OP911"/>
      <c r="OQ911"/>
      <c r="OR911"/>
      <c r="OS911"/>
      <c r="OT911"/>
      <c r="OU911"/>
      <c r="OV911"/>
      <c r="OW911"/>
      <c r="OX911"/>
      <c r="OY911"/>
      <c r="OZ911"/>
      <c r="PA911"/>
      <c r="PB911"/>
      <c r="PC911"/>
      <c r="PD911"/>
      <c r="PE911"/>
      <c r="PF911"/>
      <c r="PG911"/>
      <c r="PH911"/>
      <c r="PI911"/>
      <c r="PJ911"/>
      <c r="PK911"/>
      <c r="PL911"/>
      <c r="PM911"/>
      <c r="PN911"/>
      <c r="PO911"/>
      <c r="PP911"/>
      <c r="PQ911"/>
      <c r="PR911"/>
      <c r="PS911"/>
      <c r="PT911"/>
      <c r="PU911"/>
      <c r="PV911"/>
      <c r="PW911"/>
      <c r="PX911"/>
      <c r="PY911"/>
      <c r="PZ911"/>
      <c r="QA911"/>
      <c r="QB911"/>
      <c r="QC911"/>
      <c r="QD911"/>
      <c r="QE911"/>
      <c r="QF911"/>
      <c r="QG911"/>
      <c r="QH911"/>
      <c r="QI911"/>
      <c r="QJ911"/>
      <c r="QK911"/>
      <c r="QL911"/>
      <c r="QM911"/>
      <c r="QN911"/>
      <c r="QO911"/>
      <c r="QP911"/>
      <c r="QQ911"/>
      <c r="QR911"/>
      <c r="QS911"/>
      <c r="QT911"/>
      <c r="QU911"/>
      <c r="QV911"/>
      <c r="QW911"/>
      <c r="QX911"/>
      <c r="QY911"/>
      <c r="QZ911"/>
      <c r="RA911"/>
      <c r="RB911"/>
      <c r="RC911"/>
      <c r="RD911"/>
      <c r="RE911"/>
      <c r="RF911"/>
      <c r="RG911"/>
      <c r="RH911"/>
      <c r="RI911"/>
      <c r="RJ911"/>
      <c r="RK911"/>
      <c r="RL911"/>
      <c r="RM911"/>
      <c r="RN911"/>
      <c r="RO911"/>
      <c r="RP911"/>
      <c r="RQ911"/>
      <c r="RR911"/>
      <c r="RS911"/>
      <c r="RT911"/>
      <c r="RU911"/>
      <c r="RV911"/>
      <c r="RW911"/>
      <c r="RX911"/>
      <c r="RY911"/>
      <c r="RZ911"/>
      <c r="SA911"/>
      <c r="SB911"/>
      <c r="SC911"/>
      <c r="SD911"/>
      <c r="SE911"/>
      <c r="SF911"/>
      <c r="SG911"/>
      <c r="SH911"/>
      <c r="SI911"/>
      <c r="SJ911"/>
      <c r="SK911"/>
      <c r="SL911"/>
      <c r="SM911"/>
      <c r="SN911"/>
      <c r="SO911"/>
      <c r="SP911"/>
      <c r="SQ911"/>
      <c r="SR911"/>
      <c r="SS911"/>
      <c r="ST911"/>
      <c r="SU911"/>
      <c r="SV911"/>
      <c r="SW911"/>
      <c r="SX911"/>
      <c r="SY911"/>
      <c r="SZ911"/>
      <c r="TA911"/>
      <c r="TB911"/>
      <c r="TC911"/>
      <c r="TD911"/>
      <c r="TE911"/>
      <c r="TF911"/>
      <c r="TG911"/>
      <c r="TH911"/>
      <c r="TI911"/>
      <c r="TJ911"/>
      <c r="TK911"/>
      <c r="TL911"/>
      <c r="TM911"/>
      <c r="TN911"/>
      <c r="TO911"/>
      <c r="TP911"/>
      <c r="TQ911"/>
      <c r="TR911"/>
      <c r="TS911"/>
      <c r="TT911"/>
      <c r="TU911"/>
      <c r="TV911"/>
      <c r="TW911"/>
      <c r="TX911"/>
      <c r="TY911"/>
      <c r="TZ911"/>
      <c r="UA911"/>
      <c r="UB911"/>
      <c r="UC911"/>
      <c r="UD911"/>
      <c r="UE911"/>
      <c r="UF911"/>
      <c r="UG911"/>
      <c r="UH911"/>
      <c r="UI911"/>
      <c r="UJ911"/>
      <c r="UK911"/>
      <c r="UL911"/>
      <c r="UM911"/>
      <c r="UN911"/>
      <c r="UO911"/>
      <c r="UP911"/>
      <c r="UQ911"/>
      <c r="UR911"/>
      <c r="US911"/>
      <c r="UT911"/>
      <c r="UU911"/>
      <c r="UV911"/>
      <c r="UW911"/>
      <c r="UX911"/>
      <c r="UY911"/>
      <c r="UZ911"/>
      <c r="VA911"/>
      <c r="VB911"/>
      <c r="VC911"/>
      <c r="VD911"/>
      <c r="VE911"/>
      <c r="VF911"/>
      <c r="VG911"/>
      <c r="VH911"/>
      <c r="VI911"/>
      <c r="VJ911"/>
      <c r="VK911"/>
      <c r="VL911"/>
      <c r="VM911"/>
      <c r="VN911"/>
      <c r="VO911"/>
      <c r="VP911"/>
      <c r="VQ911"/>
      <c r="VR911"/>
      <c r="VS911"/>
      <c r="VT911"/>
      <c r="VU911"/>
      <c r="VV911"/>
      <c r="VW911"/>
      <c r="VX911"/>
      <c r="VY911"/>
      <c r="VZ911"/>
      <c r="WA911"/>
      <c r="WB911"/>
      <c r="WC911"/>
      <c r="WD911"/>
      <c r="WE911"/>
      <c r="WF911"/>
      <c r="WG911"/>
      <c r="WH911"/>
      <c r="WI911"/>
      <c r="WJ911"/>
      <c r="WK911"/>
      <c r="WL911"/>
      <c r="WM911"/>
      <c r="WN911"/>
      <c r="WO911"/>
      <c r="WP911"/>
      <c r="WQ911"/>
      <c r="WR911"/>
      <c r="WS911"/>
      <c r="WT911"/>
      <c r="WU911"/>
      <c r="WV911"/>
      <c r="WW911"/>
      <c r="WX911"/>
      <c r="WY911"/>
      <c r="WZ911"/>
      <c r="XA911"/>
      <c r="XB911"/>
      <c r="XC911"/>
      <c r="XD911"/>
      <c r="XE911"/>
      <c r="XF911"/>
      <c r="XG911"/>
      <c r="XH911"/>
      <c r="XI911"/>
      <c r="XJ911"/>
      <c r="XK911"/>
      <c r="XL911"/>
      <c r="XM911"/>
      <c r="XN911"/>
      <c r="XO911"/>
      <c r="XP911"/>
      <c r="XQ911"/>
      <c r="XR911"/>
      <c r="XS911"/>
      <c r="XT911"/>
      <c r="XU911"/>
      <c r="XV911"/>
      <c r="XW911"/>
      <c r="XX911"/>
      <c r="XY911"/>
      <c r="XZ911"/>
      <c r="YA911"/>
      <c r="YB911"/>
      <c r="YC911"/>
      <c r="YD911"/>
      <c r="YE911"/>
      <c r="YF911"/>
      <c r="YG911"/>
      <c r="YH911"/>
      <c r="YI911"/>
      <c r="YJ911"/>
      <c r="YK911"/>
      <c r="YL911"/>
      <c r="YM911"/>
      <c r="YN911"/>
      <c r="YO911"/>
      <c r="YP911"/>
      <c r="YQ911"/>
      <c r="YR911"/>
      <c r="YS911"/>
      <c r="YT911"/>
      <c r="YU911"/>
      <c r="YV911"/>
      <c r="YW911"/>
      <c r="YX911"/>
      <c r="YY911"/>
      <c r="YZ911"/>
      <c r="ZA911"/>
      <c r="ZB911"/>
      <c r="ZC911"/>
      <c r="ZD911"/>
      <c r="ZE911"/>
      <c r="ZF911"/>
      <c r="ZG911"/>
      <c r="ZH911"/>
      <c r="ZI911"/>
      <c r="ZJ911"/>
      <c r="ZK911"/>
      <c r="ZL911"/>
      <c r="ZM911"/>
      <c r="ZN911"/>
      <c r="ZO911"/>
      <c r="ZP911"/>
      <c r="ZQ911"/>
      <c r="ZR911"/>
      <c r="ZS911"/>
      <c r="ZT911"/>
      <c r="ZU911"/>
      <c r="ZV911"/>
      <c r="ZW911"/>
      <c r="ZX911"/>
      <c r="ZY911"/>
      <c r="ZZ911"/>
      <c r="AAA911"/>
      <c r="AAB911"/>
      <c r="AAC911"/>
      <c r="AAD911"/>
      <c r="AAE911"/>
      <c r="AAF911"/>
      <c r="AAG911"/>
      <c r="AAH911"/>
      <c r="AAI911"/>
      <c r="AAJ911"/>
      <c r="AAK911"/>
      <c r="AAL911"/>
      <c r="AAM911"/>
      <c r="AAN911"/>
      <c r="AAO911"/>
      <c r="AAP911"/>
      <c r="AAQ911"/>
      <c r="AAR911"/>
      <c r="AAS911"/>
      <c r="AAT911"/>
      <c r="AAU911"/>
      <c r="AAV911"/>
      <c r="AAW911"/>
      <c r="AAX911"/>
      <c r="AAY911"/>
      <c r="AAZ911"/>
      <c r="ABA911"/>
      <c r="ABB911"/>
      <c r="ABC911"/>
      <c r="ABD911"/>
      <c r="ABE911"/>
      <c r="ABF911"/>
      <c r="ABG911"/>
      <c r="ABH911"/>
      <c r="ABI911"/>
      <c r="ABJ911"/>
      <c r="ABK911"/>
      <c r="ABL911"/>
      <c r="ABM911"/>
      <c r="ABN911"/>
      <c r="ABO911"/>
      <c r="ABP911"/>
      <c r="ABQ911"/>
      <c r="ABR911"/>
      <c r="ABS911"/>
      <c r="ABT911"/>
      <c r="ABU911"/>
      <c r="ABV911"/>
      <c r="ABW911"/>
      <c r="ABX911"/>
      <c r="ABY911"/>
      <c r="ABZ911"/>
      <c r="ACA911"/>
      <c r="ACB911"/>
      <c r="ACC911"/>
      <c r="ACD911"/>
      <c r="ACE911"/>
      <c r="ACF911"/>
      <c r="ACG911"/>
      <c r="ACH911"/>
      <c r="ACI911"/>
      <c r="ACJ911"/>
      <c r="ACK911"/>
      <c r="ACL911"/>
      <c r="ACM911"/>
      <c r="ACN911"/>
      <c r="ACO911"/>
      <c r="ACP911"/>
      <c r="ACQ911"/>
      <c r="ACR911"/>
      <c r="ACS911"/>
      <c r="ACT911"/>
      <c r="ACU911"/>
      <c r="ACV911"/>
      <c r="ACW911"/>
      <c r="ACX911"/>
      <c r="ACY911"/>
      <c r="ACZ911"/>
      <c r="ADA911"/>
      <c r="ADB911"/>
      <c r="ADC911"/>
      <c r="ADD911"/>
      <c r="ADE911"/>
      <c r="ADF911"/>
      <c r="ADG911"/>
      <c r="ADH911"/>
      <c r="ADI911"/>
      <c r="ADJ911"/>
      <c r="ADK911"/>
      <c r="ADL911"/>
      <c r="ADM911"/>
      <c r="ADN911"/>
      <c r="ADO911"/>
      <c r="ADP911"/>
      <c r="ADQ911"/>
      <c r="ADR911"/>
      <c r="ADS911"/>
      <c r="ADT911"/>
      <c r="ADU911"/>
      <c r="ADV911"/>
      <c r="ADW911"/>
      <c r="ADX911"/>
      <c r="ADY911"/>
      <c r="ADZ911"/>
      <c r="AEA911"/>
      <c r="AEB911"/>
      <c r="AEC911"/>
      <c r="AED911"/>
      <c r="AEE911"/>
      <c r="AEF911"/>
      <c r="AEG911"/>
      <c r="AEH911"/>
      <c r="AEI911"/>
      <c r="AEJ911"/>
      <c r="AEK911"/>
      <c r="AEL911"/>
      <c r="AEM911"/>
      <c r="AEN911"/>
      <c r="AEO911"/>
      <c r="AEP911"/>
      <c r="AEQ911"/>
      <c r="AER911"/>
      <c r="AES911"/>
      <c r="AET911"/>
      <c r="AEU911"/>
      <c r="AEV911"/>
      <c r="AEW911"/>
      <c r="AEX911"/>
      <c r="AEY911"/>
      <c r="AEZ911"/>
      <c r="AFA911"/>
      <c r="AFB911"/>
      <c r="AFC911"/>
      <c r="AFD911"/>
      <c r="AFE911"/>
      <c r="AFF911"/>
      <c r="AFG911"/>
      <c r="AFH911"/>
      <c r="AFI911"/>
      <c r="AFJ911"/>
      <c r="AFK911"/>
      <c r="AFL911"/>
      <c r="AFM911"/>
      <c r="AFN911"/>
      <c r="AFO911"/>
      <c r="AFP911"/>
      <c r="AFQ911"/>
      <c r="AFR911"/>
      <c r="AFS911"/>
      <c r="AFT911"/>
      <c r="AFU911"/>
      <c r="AFV911"/>
      <c r="AFW911"/>
      <c r="AFX911"/>
      <c r="AFY911"/>
      <c r="AFZ911"/>
      <c r="AGA911"/>
      <c r="AGB911"/>
      <c r="AGC911"/>
      <c r="AGD911"/>
      <c r="AGE911"/>
      <c r="AGF911"/>
      <c r="AGG911"/>
      <c r="AGH911"/>
      <c r="AGI911"/>
      <c r="AGJ911"/>
      <c r="AGK911"/>
      <c r="AGL911"/>
      <c r="AGM911"/>
      <c r="AGN911"/>
      <c r="AGO911"/>
      <c r="AGP911"/>
      <c r="AGQ911"/>
      <c r="AGR911"/>
      <c r="AGS911"/>
      <c r="AGT911"/>
      <c r="AGU911"/>
      <c r="AGV911"/>
      <c r="AGW911"/>
      <c r="AGX911"/>
      <c r="AGY911"/>
      <c r="AGZ911"/>
      <c r="AHA911"/>
      <c r="AHB911"/>
      <c r="AHC911"/>
      <c r="AHD911"/>
      <c r="AHE911"/>
      <c r="AHF911"/>
      <c r="AHG911"/>
      <c r="AHH911"/>
      <c r="AHI911"/>
      <c r="AHJ911"/>
      <c r="AHK911"/>
      <c r="AHL911"/>
      <c r="AHM911"/>
      <c r="AHN911"/>
      <c r="AHO911"/>
      <c r="AHP911"/>
      <c r="AHQ911"/>
      <c r="AHR911"/>
      <c r="AHS911"/>
      <c r="AHT911"/>
      <c r="AHU911"/>
      <c r="AHV911"/>
      <c r="AHW911"/>
      <c r="AHX911"/>
      <c r="AHY911"/>
      <c r="AHZ911"/>
      <c r="AIA911"/>
      <c r="AIB911"/>
      <c r="AIC911"/>
      <c r="AID911"/>
      <c r="AIE911"/>
      <c r="AIF911"/>
      <c r="AIG911"/>
      <c r="AIH911"/>
      <c r="AII911"/>
      <c r="AIJ911"/>
      <c r="AIK911"/>
      <c r="AIL911"/>
      <c r="AIM911"/>
      <c r="AIN911"/>
      <c r="AIO911"/>
      <c r="AIP911"/>
      <c r="AIQ911"/>
      <c r="AIR911"/>
      <c r="AIS911"/>
      <c r="AIT911"/>
      <c r="AIU911"/>
      <c r="AIV911"/>
      <c r="AIW911"/>
      <c r="AIX911"/>
      <c r="AIY911"/>
      <c r="AIZ911"/>
      <c r="AJA911"/>
      <c r="AJB911"/>
      <c r="AJC911"/>
      <c r="AJD911"/>
      <c r="AJE911"/>
      <c r="AJF911"/>
      <c r="AJG911"/>
      <c r="AJH911"/>
      <c r="AJI911"/>
      <c r="AJJ911"/>
      <c r="AJK911"/>
      <c r="AJL911"/>
      <c r="AJM911"/>
      <c r="AJN911"/>
      <c r="AJO911"/>
      <c r="AJP911"/>
      <c r="AJQ911"/>
      <c r="AJR911"/>
      <c r="AJS911"/>
      <c r="AJT911"/>
      <c r="AJU911"/>
      <c r="AJV911"/>
      <c r="AJW911"/>
      <c r="AJX911"/>
      <c r="AJY911"/>
      <c r="AJZ911"/>
      <c r="AKA911"/>
      <c r="AKB911"/>
      <c r="AKC911"/>
      <c r="AKD911"/>
      <c r="AKE911"/>
      <c r="AKF911"/>
      <c r="AKG911"/>
      <c r="AKH911"/>
      <c r="AKI911"/>
      <c r="AKJ911"/>
      <c r="AKK911"/>
      <c r="AKL911"/>
      <c r="AKM911"/>
      <c r="AKN911"/>
      <c r="AKO911"/>
      <c r="AKP911"/>
      <c r="AKQ911"/>
      <c r="AKR911"/>
      <c r="AKS911"/>
      <c r="AKT911"/>
      <c r="AKU911"/>
      <c r="AKV911"/>
      <c r="AKW911"/>
      <c r="AKX911"/>
      <c r="AKY911"/>
      <c r="AKZ911"/>
      <c r="ALA911"/>
      <c r="ALB911"/>
      <c r="ALC911"/>
      <c r="ALD911"/>
      <c r="ALE911"/>
      <c r="ALF911"/>
      <c r="ALG911"/>
      <c r="ALH911"/>
      <c r="ALI911"/>
      <c r="ALJ911"/>
      <c r="ALK911"/>
      <c r="ALL911"/>
      <c r="ALM911"/>
      <c r="ALN911"/>
      <c r="ALO911"/>
      <c r="ALP911"/>
      <c r="ALQ911"/>
      <c r="ALR911"/>
      <c r="ALS911"/>
      <c r="ALT911"/>
      <c r="ALU911"/>
      <c r="ALV911"/>
      <c r="ALW911"/>
      <c r="ALX911"/>
      <c r="ALY911"/>
      <c r="ALZ911"/>
      <c r="AMA911"/>
      <c r="AMB911"/>
      <c r="AMC911"/>
      <c r="AMD911"/>
      <c r="AME911"/>
      <c r="AMF911"/>
      <c r="AMG911"/>
      <c r="AMH911"/>
      <c r="AMI911"/>
      <c r="AMJ911"/>
    </row>
    <row r="912" spans="1:1024" ht="31.5" x14ac:dyDescent="0.25">
      <c r="A912" s="252">
        <v>4</v>
      </c>
      <c r="B912" s="253" t="s">
        <v>52</v>
      </c>
      <c r="C912" s="253">
        <v>2</v>
      </c>
      <c r="D912" s="253" t="s">
        <v>52</v>
      </c>
      <c r="E912" s="253">
        <v>92</v>
      </c>
      <c r="F912" s="254" t="s">
        <v>138</v>
      </c>
      <c r="G912" s="255" t="s">
        <v>295</v>
      </c>
      <c r="H912" s="256" t="s">
        <v>140</v>
      </c>
      <c r="I912" s="257">
        <v>12</v>
      </c>
      <c r="J912" s="258">
        <v>7.0000000000000007E-2</v>
      </c>
      <c r="K912" s="258">
        <v>2.75E-2</v>
      </c>
      <c r="L912" s="259">
        <f t="shared" si="266"/>
        <v>9.7500000000000003E-2</v>
      </c>
      <c r="M912" s="259">
        <f t="shared" si="267"/>
        <v>1.17</v>
      </c>
      <c r="N912" s="260">
        <f t="shared" si="268"/>
        <v>0.2666</v>
      </c>
      <c r="O912" s="261">
        <f t="shared" si="269"/>
        <v>1.4819219999999997</v>
      </c>
      <c r="P912" s="262">
        <f t="shared" si="270"/>
        <v>8.5983227701110883E-7</v>
      </c>
      <c r="Q912" s="242"/>
      <c r="R912" s="243"/>
      <c r="S912" s="263">
        <f t="shared" si="271"/>
        <v>0</v>
      </c>
      <c r="T912" s="263">
        <f t="shared" si="272"/>
        <v>0</v>
      </c>
      <c r="U912" s="83"/>
      <c r="V912" s="310" t="e">
        <f t="shared" si="273"/>
        <v>#DIV/0!</v>
      </c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  <c r="ML912"/>
      <c r="MM912"/>
      <c r="MN912"/>
      <c r="MO912"/>
      <c r="MP912"/>
      <c r="MQ912"/>
      <c r="MR912"/>
      <c r="MS912"/>
      <c r="MT912"/>
      <c r="MU912"/>
      <c r="MV912"/>
      <c r="MW912"/>
      <c r="MX912"/>
      <c r="MY912"/>
      <c r="MZ912"/>
      <c r="NA912"/>
      <c r="NB912"/>
      <c r="NC912"/>
      <c r="ND912"/>
      <c r="NE912"/>
      <c r="NF912"/>
      <c r="NG912"/>
      <c r="NH912"/>
      <c r="NI912"/>
      <c r="NJ912"/>
      <c r="NK912"/>
      <c r="NL912"/>
      <c r="NM912"/>
      <c r="NN912"/>
      <c r="NO912"/>
      <c r="NP912"/>
      <c r="NQ912"/>
      <c r="NR912"/>
      <c r="NS912"/>
      <c r="NT912"/>
      <c r="NU912"/>
      <c r="NV912"/>
      <c r="NW912"/>
      <c r="NX912"/>
      <c r="NY912"/>
      <c r="NZ912"/>
      <c r="OA912"/>
      <c r="OB912"/>
      <c r="OC912"/>
      <c r="OD912"/>
      <c r="OE912"/>
      <c r="OF912"/>
      <c r="OG912"/>
      <c r="OH912"/>
      <c r="OI912"/>
      <c r="OJ912"/>
      <c r="OK912"/>
      <c r="OL912"/>
      <c r="OM912"/>
      <c r="ON912"/>
      <c r="OO912"/>
      <c r="OP912"/>
      <c r="OQ912"/>
      <c r="OR912"/>
      <c r="OS912"/>
      <c r="OT912"/>
      <c r="OU912"/>
      <c r="OV912"/>
      <c r="OW912"/>
      <c r="OX912"/>
      <c r="OY912"/>
      <c r="OZ912"/>
      <c r="PA912"/>
      <c r="PB912"/>
      <c r="PC912"/>
      <c r="PD912"/>
      <c r="PE912"/>
      <c r="PF912"/>
      <c r="PG912"/>
      <c r="PH912"/>
      <c r="PI912"/>
      <c r="PJ912"/>
      <c r="PK912"/>
      <c r="PL912"/>
      <c r="PM912"/>
      <c r="PN912"/>
      <c r="PO912"/>
      <c r="PP912"/>
      <c r="PQ912"/>
      <c r="PR912"/>
      <c r="PS912"/>
      <c r="PT912"/>
      <c r="PU912"/>
      <c r="PV912"/>
      <c r="PW912"/>
      <c r="PX912"/>
      <c r="PY912"/>
      <c r="PZ912"/>
      <c r="QA912"/>
      <c r="QB912"/>
      <c r="QC912"/>
      <c r="QD912"/>
      <c r="QE912"/>
      <c r="QF912"/>
      <c r="QG912"/>
      <c r="QH912"/>
      <c r="QI912"/>
      <c r="QJ912"/>
      <c r="QK912"/>
      <c r="QL912"/>
      <c r="QM912"/>
      <c r="QN912"/>
      <c r="QO912"/>
      <c r="QP912"/>
      <c r="QQ912"/>
      <c r="QR912"/>
      <c r="QS912"/>
      <c r="QT912"/>
      <c r="QU912"/>
      <c r="QV912"/>
      <c r="QW912"/>
      <c r="QX912"/>
      <c r="QY912"/>
      <c r="QZ912"/>
      <c r="RA912"/>
      <c r="RB912"/>
      <c r="RC912"/>
      <c r="RD912"/>
      <c r="RE912"/>
      <c r="RF912"/>
      <c r="RG912"/>
      <c r="RH912"/>
      <c r="RI912"/>
      <c r="RJ912"/>
      <c r="RK912"/>
      <c r="RL912"/>
      <c r="RM912"/>
      <c r="RN912"/>
      <c r="RO912"/>
      <c r="RP912"/>
      <c r="RQ912"/>
      <c r="RR912"/>
      <c r="RS912"/>
      <c r="RT912"/>
      <c r="RU912"/>
      <c r="RV912"/>
      <c r="RW912"/>
      <c r="RX912"/>
      <c r="RY912"/>
      <c r="RZ912"/>
      <c r="SA912"/>
      <c r="SB912"/>
      <c r="SC912"/>
      <c r="SD912"/>
      <c r="SE912"/>
      <c r="SF912"/>
      <c r="SG912"/>
      <c r="SH912"/>
      <c r="SI912"/>
      <c r="SJ912"/>
      <c r="SK912"/>
      <c r="SL912"/>
      <c r="SM912"/>
      <c r="SN912"/>
      <c r="SO912"/>
      <c r="SP912"/>
      <c r="SQ912"/>
      <c r="SR912"/>
      <c r="SS912"/>
      <c r="ST912"/>
      <c r="SU912"/>
      <c r="SV912"/>
      <c r="SW912"/>
      <c r="SX912"/>
      <c r="SY912"/>
      <c r="SZ912"/>
      <c r="TA912"/>
      <c r="TB912"/>
      <c r="TC912"/>
      <c r="TD912"/>
      <c r="TE912"/>
      <c r="TF912"/>
      <c r="TG912"/>
      <c r="TH912"/>
      <c r="TI912"/>
      <c r="TJ912"/>
      <c r="TK912"/>
      <c r="TL912"/>
      <c r="TM912"/>
      <c r="TN912"/>
      <c r="TO912"/>
      <c r="TP912"/>
      <c r="TQ912"/>
      <c r="TR912"/>
      <c r="TS912"/>
      <c r="TT912"/>
      <c r="TU912"/>
      <c r="TV912"/>
      <c r="TW912"/>
      <c r="TX912"/>
      <c r="TY912"/>
      <c r="TZ912"/>
      <c r="UA912"/>
      <c r="UB912"/>
      <c r="UC912"/>
      <c r="UD912"/>
      <c r="UE912"/>
      <c r="UF912"/>
      <c r="UG912"/>
      <c r="UH912"/>
      <c r="UI912"/>
      <c r="UJ912"/>
      <c r="UK912"/>
      <c r="UL912"/>
      <c r="UM912"/>
      <c r="UN912"/>
      <c r="UO912"/>
      <c r="UP912"/>
      <c r="UQ912"/>
      <c r="UR912"/>
      <c r="US912"/>
      <c r="UT912"/>
      <c r="UU912"/>
      <c r="UV912"/>
      <c r="UW912"/>
      <c r="UX912"/>
      <c r="UY912"/>
      <c r="UZ912"/>
      <c r="VA912"/>
      <c r="VB912"/>
      <c r="VC912"/>
      <c r="VD912"/>
      <c r="VE912"/>
      <c r="VF912"/>
      <c r="VG912"/>
      <c r="VH912"/>
      <c r="VI912"/>
      <c r="VJ912"/>
      <c r="VK912"/>
      <c r="VL912"/>
      <c r="VM912"/>
      <c r="VN912"/>
      <c r="VO912"/>
      <c r="VP912"/>
      <c r="VQ912"/>
      <c r="VR912"/>
      <c r="VS912"/>
      <c r="VT912"/>
      <c r="VU912"/>
      <c r="VV912"/>
      <c r="VW912"/>
      <c r="VX912"/>
      <c r="VY912"/>
      <c r="VZ912"/>
      <c r="WA912"/>
      <c r="WB912"/>
      <c r="WC912"/>
      <c r="WD912"/>
      <c r="WE912"/>
      <c r="WF912"/>
      <c r="WG912"/>
      <c r="WH912"/>
      <c r="WI912"/>
      <c r="WJ912"/>
      <c r="WK912"/>
      <c r="WL912"/>
      <c r="WM912"/>
      <c r="WN912"/>
      <c r="WO912"/>
      <c r="WP912"/>
      <c r="WQ912"/>
      <c r="WR912"/>
      <c r="WS912"/>
      <c r="WT912"/>
      <c r="WU912"/>
      <c r="WV912"/>
      <c r="WW912"/>
      <c r="WX912"/>
      <c r="WY912"/>
      <c r="WZ912"/>
      <c r="XA912"/>
      <c r="XB912"/>
      <c r="XC912"/>
      <c r="XD912"/>
      <c r="XE912"/>
      <c r="XF912"/>
      <c r="XG912"/>
      <c r="XH912"/>
      <c r="XI912"/>
      <c r="XJ912"/>
      <c r="XK912"/>
      <c r="XL912"/>
      <c r="XM912"/>
      <c r="XN912"/>
      <c r="XO912"/>
      <c r="XP912"/>
      <c r="XQ912"/>
      <c r="XR912"/>
      <c r="XS912"/>
      <c r="XT912"/>
      <c r="XU912"/>
      <c r="XV912"/>
      <c r="XW912"/>
      <c r="XX912"/>
      <c r="XY912"/>
      <c r="XZ912"/>
      <c r="YA912"/>
      <c r="YB912"/>
      <c r="YC912"/>
      <c r="YD912"/>
      <c r="YE912"/>
      <c r="YF912"/>
      <c r="YG912"/>
      <c r="YH912"/>
      <c r="YI912"/>
      <c r="YJ912"/>
      <c r="YK912"/>
      <c r="YL912"/>
      <c r="YM912"/>
      <c r="YN912"/>
      <c r="YO912"/>
      <c r="YP912"/>
      <c r="YQ912"/>
      <c r="YR912"/>
      <c r="YS912"/>
      <c r="YT912"/>
      <c r="YU912"/>
      <c r="YV912"/>
      <c r="YW912"/>
      <c r="YX912"/>
      <c r="YY912"/>
      <c r="YZ912"/>
      <c r="ZA912"/>
      <c r="ZB912"/>
      <c r="ZC912"/>
      <c r="ZD912"/>
      <c r="ZE912"/>
      <c r="ZF912"/>
      <c r="ZG912"/>
      <c r="ZH912"/>
      <c r="ZI912"/>
      <c r="ZJ912"/>
      <c r="ZK912"/>
      <c r="ZL912"/>
      <c r="ZM912"/>
      <c r="ZN912"/>
      <c r="ZO912"/>
      <c r="ZP912"/>
      <c r="ZQ912"/>
      <c r="ZR912"/>
      <c r="ZS912"/>
      <c r="ZT912"/>
      <c r="ZU912"/>
      <c r="ZV912"/>
      <c r="ZW912"/>
      <c r="ZX912"/>
      <c r="ZY912"/>
      <c r="ZZ912"/>
      <c r="AAA912"/>
      <c r="AAB912"/>
      <c r="AAC912"/>
      <c r="AAD912"/>
      <c r="AAE912"/>
      <c r="AAF912"/>
      <c r="AAG912"/>
      <c r="AAH912"/>
      <c r="AAI912"/>
      <c r="AAJ912"/>
      <c r="AAK912"/>
      <c r="AAL912"/>
      <c r="AAM912"/>
      <c r="AAN912"/>
      <c r="AAO912"/>
      <c r="AAP912"/>
      <c r="AAQ912"/>
      <c r="AAR912"/>
      <c r="AAS912"/>
      <c r="AAT912"/>
      <c r="AAU912"/>
      <c r="AAV912"/>
      <c r="AAW912"/>
      <c r="AAX912"/>
      <c r="AAY912"/>
      <c r="AAZ912"/>
      <c r="ABA912"/>
      <c r="ABB912"/>
      <c r="ABC912"/>
      <c r="ABD912"/>
      <c r="ABE912"/>
      <c r="ABF912"/>
      <c r="ABG912"/>
      <c r="ABH912"/>
      <c r="ABI912"/>
      <c r="ABJ912"/>
      <c r="ABK912"/>
      <c r="ABL912"/>
      <c r="ABM912"/>
      <c r="ABN912"/>
      <c r="ABO912"/>
      <c r="ABP912"/>
      <c r="ABQ912"/>
      <c r="ABR912"/>
      <c r="ABS912"/>
      <c r="ABT912"/>
      <c r="ABU912"/>
      <c r="ABV912"/>
      <c r="ABW912"/>
      <c r="ABX912"/>
      <c r="ABY912"/>
      <c r="ABZ912"/>
      <c r="ACA912"/>
      <c r="ACB912"/>
      <c r="ACC912"/>
      <c r="ACD912"/>
      <c r="ACE912"/>
      <c r="ACF912"/>
      <c r="ACG912"/>
      <c r="ACH912"/>
      <c r="ACI912"/>
      <c r="ACJ912"/>
      <c r="ACK912"/>
      <c r="ACL912"/>
      <c r="ACM912"/>
      <c r="ACN912"/>
      <c r="ACO912"/>
      <c r="ACP912"/>
      <c r="ACQ912"/>
      <c r="ACR912"/>
      <c r="ACS912"/>
      <c r="ACT912"/>
      <c r="ACU912"/>
      <c r="ACV912"/>
      <c r="ACW912"/>
      <c r="ACX912"/>
      <c r="ACY912"/>
      <c r="ACZ912"/>
      <c r="ADA912"/>
      <c r="ADB912"/>
      <c r="ADC912"/>
      <c r="ADD912"/>
      <c r="ADE912"/>
      <c r="ADF912"/>
      <c r="ADG912"/>
      <c r="ADH912"/>
      <c r="ADI912"/>
      <c r="ADJ912"/>
      <c r="ADK912"/>
      <c r="ADL912"/>
      <c r="ADM912"/>
      <c r="ADN912"/>
      <c r="ADO912"/>
      <c r="ADP912"/>
      <c r="ADQ912"/>
      <c r="ADR912"/>
      <c r="ADS912"/>
      <c r="ADT912"/>
      <c r="ADU912"/>
      <c r="ADV912"/>
      <c r="ADW912"/>
      <c r="ADX912"/>
      <c r="ADY912"/>
      <c r="ADZ912"/>
      <c r="AEA912"/>
      <c r="AEB912"/>
      <c r="AEC912"/>
      <c r="AED912"/>
      <c r="AEE912"/>
      <c r="AEF912"/>
      <c r="AEG912"/>
      <c r="AEH912"/>
      <c r="AEI912"/>
      <c r="AEJ912"/>
      <c r="AEK912"/>
      <c r="AEL912"/>
      <c r="AEM912"/>
      <c r="AEN912"/>
      <c r="AEO912"/>
      <c r="AEP912"/>
      <c r="AEQ912"/>
      <c r="AER912"/>
      <c r="AES912"/>
      <c r="AET912"/>
      <c r="AEU912"/>
      <c r="AEV912"/>
      <c r="AEW912"/>
      <c r="AEX912"/>
      <c r="AEY912"/>
      <c r="AEZ912"/>
      <c r="AFA912"/>
      <c r="AFB912"/>
      <c r="AFC912"/>
      <c r="AFD912"/>
      <c r="AFE912"/>
      <c r="AFF912"/>
      <c r="AFG912"/>
      <c r="AFH912"/>
      <c r="AFI912"/>
      <c r="AFJ912"/>
      <c r="AFK912"/>
      <c r="AFL912"/>
      <c r="AFM912"/>
      <c r="AFN912"/>
      <c r="AFO912"/>
      <c r="AFP912"/>
      <c r="AFQ912"/>
      <c r="AFR912"/>
      <c r="AFS912"/>
      <c r="AFT912"/>
      <c r="AFU912"/>
      <c r="AFV912"/>
      <c r="AFW912"/>
      <c r="AFX912"/>
      <c r="AFY912"/>
      <c r="AFZ912"/>
      <c r="AGA912"/>
      <c r="AGB912"/>
      <c r="AGC912"/>
      <c r="AGD912"/>
      <c r="AGE912"/>
      <c r="AGF912"/>
      <c r="AGG912"/>
      <c r="AGH912"/>
      <c r="AGI912"/>
      <c r="AGJ912"/>
      <c r="AGK912"/>
      <c r="AGL912"/>
      <c r="AGM912"/>
      <c r="AGN912"/>
      <c r="AGO912"/>
      <c r="AGP912"/>
      <c r="AGQ912"/>
      <c r="AGR912"/>
      <c r="AGS912"/>
      <c r="AGT912"/>
      <c r="AGU912"/>
      <c r="AGV912"/>
      <c r="AGW912"/>
      <c r="AGX912"/>
      <c r="AGY912"/>
      <c r="AGZ912"/>
      <c r="AHA912"/>
      <c r="AHB912"/>
      <c r="AHC912"/>
      <c r="AHD912"/>
      <c r="AHE912"/>
      <c r="AHF912"/>
      <c r="AHG912"/>
      <c r="AHH912"/>
      <c r="AHI912"/>
      <c r="AHJ912"/>
      <c r="AHK912"/>
      <c r="AHL912"/>
      <c r="AHM912"/>
      <c r="AHN912"/>
      <c r="AHO912"/>
      <c r="AHP912"/>
      <c r="AHQ912"/>
      <c r="AHR912"/>
      <c r="AHS912"/>
      <c r="AHT912"/>
      <c r="AHU912"/>
      <c r="AHV912"/>
      <c r="AHW912"/>
      <c r="AHX912"/>
      <c r="AHY912"/>
      <c r="AHZ912"/>
      <c r="AIA912"/>
      <c r="AIB912"/>
      <c r="AIC912"/>
      <c r="AID912"/>
      <c r="AIE912"/>
      <c r="AIF912"/>
      <c r="AIG912"/>
      <c r="AIH912"/>
      <c r="AII912"/>
      <c r="AIJ912"/>
      <c r="AIK912"/>
      <c r="AIL912"/>
      <c r="AIM912"/>
      <c r="AIN912"/>
      <c r="AIO912"/>
      <c r="AIP912"/>
      <c r="AIQ912"/>
      <c r="AIR912"/>
      <c r="AIS912"/>
      <c r="AIT912"/>
      <c r="AIU912"/>
      <c r="AIV912"/>
      <c r="AIW912"/>
      <c r="AIX912"/>
      <c r="AIY912"/>
      <c r="AIZ912"/>
      <c r="AJA912"/>
      <c r="AJB912"/>
      <c r="AJC912"/>
      <c r="AJD912"/>
      <c r="AJE912"/>
      <c r="AJF912"/>
      <c r="AJG912"/>
      <c r="AJH912"/>
      <c r="AJI912"/>
      <c r="AJJ912"/>
      <c r="AJK912"/>
      <c r="AJL912"/>
      <c r="AJM912"/>
      <c r="AJN912"/>
      <c r="AJO912"/>
      <c r="AJP912"/>
      <c r="AJQ912"/>
      <c r="AJR912"/>
      <c r="AJS912"/>
      <c r="AJT912"/>
      <c r="AJU912"/>
      <c r="AJV912"/>
      <c r="AJW912"/>
      <c r="AJX912"/>
      <c r="AJY912"/>
      <c r="AJZ912"/>
      <c r="AKA912"/>
      <c r="AKB912"/>
      <c r="AKC912"/>
      <c r="AKD912"/>
      <c r="AKE912"/>
      <c r="AKF912"/>
      <c r="AKG912"/>
      <c r="AKH912"/>
      <c r="AKI912"/>
      <c r="AKJ912"/>
      <c r="AKK912"/>
      <c r="AKL912"/>
      <c r="AKM912"/>
      <c r="AKN912"/>
      <c r="AKO912"/>
      <c r="AKP912"/>
      <c r="AKQ912"/>
      <c r="AKR912"/>
      <c r="AKS912"/>
      <c r="AKT912"/>
      <c r="AKU912"/>
      <c r="AKV912"/>
      <c r="AKW912"/>
      <c r="AKX912"/>
      <c r="AKY912"/>
      <c r="AKZ912"/>
      <c r="ALA912"/>
      <c r="ALB912"/>
      <c r="ALC912"/>
      <c r="ALD912"/>
      <c r="ALE912"/>
      <c r="ALF912"/>
      <c r="ALG912"/>
      <c r="ALH912"/>
      <c r="ALI912"/>
      <c r="ALJ912"/>
      <c r="ALK912"/>
      <c r="ALL912"/>
      <c r="ALM912"/>
      <c r="ALN912"/>
      <c r="ALO912"/>
      <c r="ALP912"/>
      <c r="ALQ912"/>
      <c r="ALR912"/>
      <c r="ALS912"/>
      <c r="ALT912"/>
      <c r="ALU912"/>
      <c r="ALV912"/>
      <c r="ALW912"/>
      <c r="ALX912"/>
      <c r="ALY912"/>
      <c r="ALZ912"/>
      <c r="AMA912"/>
      <c r="AMB912"/>
      <c r="AMC912"/>
      <c r="AMD912"/>
      <c r="AME912"/>
      <c r="AMF912"/>
      <c r="AMG912"/>
      <c r="AMH912"/>
      <c r="AMI912"/>
      <c r="AMJ912"/>
    </row>
    <row r="913" spans="1:1024" ht="31.5" x14ac:dyDescent="0.25">
      <c r="A913" s="252">
        <v>4</v>
      </c>
      <c r="B913" s="253" t="s">
        <v>52</v>
      </c>
      <c r="C913" s="253">
        <v>2</v>
      </c>
      <c r="D913" s="253" t="s">
        <v>52</v>
      </c>
      <c r="E913" s="253">
        <v>93</v>
      </c>
      <c r="F913" s="254" t="s">
        <v>138</v>
      </c>
      <c r="G913" s="255" t="s">
        <v>552</v>
      </c>
      <c r="H913" s="256" t="s">
        <v>140</v>
      </c>
      <c r="I913" s="257">
        <v>3</v>
      </c>
      <c r="J913" s="258">
        <v>369.36750000000001</v>
      </c>
      <c r="K913" s="258">
        <v>127.75749999999999</v>
      </c>
      <c r="L913" s="259">
        <f t="shared" si="266"/>
        <v>497.125</v>
      </c>
      <c r="M913" s="259">
        <f t="shared" si="267"/>
        <v>1491.375</v>
      </c>
      <c r="N913" s="260">
        <f t="shared" si="268"/>
        <v>0.2666</v>
      </c>
      <c r="O913" s="261">
        <f t="shared" si="269"/>
        <v>1888.9755749999999</v>
      </c>
      <c r="P913" s="262">
        <f t="shared" si="270"/>
        <v>1.0960105659208912E-3</v>
      </c>
      <c r="Q913" s="242"/>
      <c r="R913" s="243"/>
      <c r="S913" s="263">
        <f t="shared" si="271"/>
        <v>0</v>
      </c>
      <c r="T913" s="263">
        <f t="shared" si="272"/>
        <v>0</v>
      </c>
      <c r="U913" s="83"/>
      <c r="V913" s="310" t="e">
        <f t="shared" si="273"/>
        <v>#DIV/0!</v>
      </c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  <c r="ML913"/>
      <c r="MM913"/>
      <c r="MN913"/>
      <c r="MO913"/>
      <c r="MP913"/>
      <c r="MQ913"/>
      <c r="MR913"/>
      <c r="MS913"/>
      <c r="MT913"/>
      <c r="MU913"/>
      <c r="MV913"/>
      <c r="MW913"/>
      <c r="MX913"/>
      <c r="MY913"/>
      <c r="MZ913"/>
      <c r="NA913"/>
      <c r="NB913"/>
      <c r="NC913"/>
      <c r="ND913"/>
      <c r="NE913"/>
      <c r="NF913"/>
      <c r="NG913"/>
      <c r="NH913"/>
      <c r="NI913"/>
      <c r="NJ913"/>
      <c r="NK913"/>
      <c r="NL913"/>
      <c r="NM913"/>
      <c r="NN913"/>
      <c r="NO913"/>
      <c r="NP913"/>
      <c r="NQ913"/>
      <c r="NR913"/>
      <c r="NS913"/>
      <c r="NT913"/>
      <c r="NU913"/>
      <c r="NV913"/>
      <c r="NW913"/>
      <c r="NX913"/>
      <c r="NY913"/>
      <c r="NZ913"/>
      <c r="OA913"/>
      <c r="OB913"/>
      <c r="OC913"/>
      <c r="OD913"/>
      <c r="OE913"/>
      <c r="OF913"/>
      <c r="OG913"/>
      <c r="OH913"/>
      <c r="OI913"/>
      <c r="OJ913"/>
      <c r="OK913"/>
      <c r="OL913"/>
      <c r="OM913"/>
      <c r="ON913"/>
      <c r="OO913"/>
      <c r="OP913"/>
      <c r="OQ913"/>
      <c r="OR913"/>
      <c r="OS913"/>
      <c r="OT913"/>
      <c r="OU913"/>
      <c r="OV913"/>
      <c r="OW913"/>
      <c r="OX913"/>
      <c r="OY913"/>
      <c r="OZ913"/>
      <c r="PA913"/>
      <c r="PB913"/>
      <c r="PC913"/>
      <c r="PD913"/>
      <c r="PE913"/>
      <c r="PF913"/>
      <c r="PG913"/>
      <c r="PH913"/>
      <c r="PI913"/>
      <c r="PJ913"/>
      <c r="PK913"/>
      <c r="PL913"/>
      <c r="PM913"/>
      <c r="PN913"/>
      <c r="PO913"/>
      <c r="PP913"/>
      <c r="PQ913"/>
      <c r="PR913"/>
      <c r="PS913"/>
      <c r="PT913"/>
      <c r="PU913"/>
      <c r="PV913"/>
      <c r="PW913"/>
      <c r="PX913"/>
      <c r="PY913"/>
      <c r="PZ913"/>
      <c r="QA913"/>
      <c r="QB913"/>
      <c r="QC913"/>
      <c r="QD913"/>
      <c r="QE913"/>
      <c r="QF913"/>
      <c r="QG913"/>
      <c r="QH913"/>
      <c r="QI913"/>
      <c r="QJ913"/>
      <c r="QK913"/>
      <c r="QL913"/>
      <c r="QM913"/>
      <c r="QN913"/>
      <c r="QO913"/>
      <c r="QP913"/>
      <c r="QQ913"/>
      <c r="QR913"/>
      <c r="QS913"/>
      <c r="QT913"/>
      <c r="QU913"/>
      <c r="QV913"/>
      <c r="QW913"/>
      <c r="QX913"/>
      <c r="QY913"/>
      <c r="QZ913"/>
      <c r="RA913"/>
      <c r="RB913"/>
      <c r="RC913"/>
      <c r="RD913"/>
      <c r="RE913"/>
      <c r="RF913"/>
      <c r="RG913"/>
      <c r="RH913"/>
      <c r="RI913"/>
      <c r="RJ913"/>
      <c r="RK913"/>
      <c r="RL913"/>
      <c r="RM913"/>
      <c r="RN913"/>
      <c r="RO913"/>
      <c r="RP913"/>
      <c r="RQ913"/>
      <c r="RR913"/>
      <c r="RS913"/>
      <c r="RT913"/>
      <c r="RU913"/>
      <c r="RV913"/>
      <c r="RW913"/>
      <c r="RX913"/>
      <c r="RY913"/>
      <c r="RZ913"/>
      <c r="SA913"/>
      <c r="SB913"/>
      <c r="SC913"/>
      <c r="SD913"/>
      <c r="SE913"/>
      <c r="SF913"/>
      <c r="SG913"/>
      <c r="SH913"/>
      <c r="SI913"/>
      <c r="SJ913"/>
      <c r="SK913"/>
      <c r="SL913"/>
      <c r="SM913"/>
      <c r="SN913"/>
      <c r="SO913"/>
      <c r="SP913"/>
      <c r="SQ913"/>
      <c r="SR913"/>
      <c r="SS913"/>
      <c r="ST913"/>
      <c r="SU913"/>
      <c r="SV913"/>
      <c r="SW913"/>
      <c r="SX913"/>
      <c r="SY913"/>
      <c r="SZ913"/>
      <c r="TA913"/>
      <c r="TB913"/>
      <c r="TC913"/>
      <c r="TD913"/>
      <c r="TE913"/>
      <c r="TF913"/>
      <c r="TG913"/>
      <c r="TH913"/>
      <c r="TI913"/>
      <c r="TJ913"/>
      <c r="TK913"/>
      <c r="TL913"/>
      <c r="TM913"/>
      <c r="TN913"/>
      <c r="TO913"/>
      <c r="TP913"/>
      <c r="TQ913"/>
      <c r="TR913"/>
      <c r="TS913"/>
      <c r="TT913"/>
      <c r="TU913"/>
      <c r="TV913"/>
      <c r="TW913"/>
      <c r="TX913"/>
      <c r="TY913"/>
      <c r="TZ913"/>
      <c r="UA913"/>
      <c r="UB913"/>
      <c r="UC913"/>
      <c r="UD913"/>
      <c r="UE913"/>
      <c r="UF913"/>
      <c r="UG913"/>
      <c r="UH913"/>
      <c r="UI913"/>
      <c r="UJ913"/>
      <c r="UK913"/>
      <c r="UL913"/>
      <c r="UM913"/>
      <c r="UN913"/>
      <c r="UO913"/>
      <c r="UP913"/>
      <c r="UQ913"/>
      <c r="UR913"/>
      <c r="US913"/>
      <c r="UT913"/>
      <c r="UU913"/>
      <c r="UV913"/>
      <c r="UW913"/>
      <c r="UX913"/>
      <c r="UY913"/>
      <c r="UZ913"/>
      <c r="VA913"/>
      <c r="VB913"/>
      <c r="VC913"/>
      <c r="VD913"/>
      <c r="VE913"/>
      <c r="VF913"/>
      <c r="VG913"/>
      <c r="VH913"/>
      <c r="VI913"/>
      <c r="VJ913"/>
      <c r="VK913"/>
      <c r="VL913"/>
      <c r="VM913"/>
      <c r="VN913"/>
      <c r="VO913"/>
      <c r="VP913"/>
      <c r="VQ913"/>
      <c r="VR913"/>
      <c r="VS913"/>
      <c r="VT913"/>
      <c r="VU913"/>
      <c r="VV913"/>
      <c r="VW913"/>
      <c r="VX913"/>
      <c r="VY913"/>
      <c r="VZ913"/>
      <c r="WA913"/>
      <c r="WB913"/>
      <c r="WC913"/>
      <c r="WD913"/>
      <c r="WE913"/>
      <c r="WF913"/>
      <c r="WG913"/>
      <c r="WH913"/>
      <c r="WI913"/>
      <c r="WJ913"/>
      <c r="WK913"/>
      <c r="WL913"/>
      <c r="WM913"/>
      <c r="WN913"/>
      <c r="WO913"/>
      <c r="WP913"/>
      <c r="WQ913"/>
      <c r="WR913"/>
      <c r="WS913"/>
      <c r="WT913"/>
      <c r="WU913"/>
      <c r="WV913"/>
      <c r="WW913"/>
      <c r="WX913"/>
      <c r="WY913"/>
      <c r="WZ913"/>
      <c r="XA913"/>
      <c r="XB913"/>
      <c r="XC913"/>
      <c r="XD913"/>
      <c r="XE913"/>
      <c r="XF913"/>
      <c r="XG913"/>
      <c r="XH913"/>
      <c r="XI913"/>
      <c r="XJ913"/>
      <c r="XK913"/>
      <c r="XL913"/>
      <c r="XM913"/>
      <c r="XN913"/>
      <c r="XO913"/>
      <c r="XP913"/>
      <c r="XQ913"/>
      <c r="XR913"/>
      <c r="XS913"/>
      <c r="XT913"/>
      <c r="XU913"/>
      <c r="XV913"/>
      <c r="XW913"/>
      <c r="XX913"/>
      <c r="XY913"/>
      <c r="XZ913"/>
      <c r="YA913"/>
      <c r="YB913"/>
      <c r="YC913"/>
      <c r="YD913"/>
      <c r="YE913"/>
      <c r="YF913"/>
      <c r="YG913"/>
      <c r="YH913"/>
      <c r="YI913"/>
      <c r="YJ913"/>
      <c r="YK913"/>
      <c r="YL913"/>
      <c r="YM913"/>
      <c r="YN913"/>
      <c r="YO913"/>
      <c r="YP913"/>
      <c r="YQ913"/>
      <c r="YR913"/>
      <c r="YS913"/>
      <c r="YT913"/>
      <c r="YU913"/>
      <c r="YV913"/>
      <c r="YW913"/>
      <c r="YX913"/>
      <c r="YY913"/>
      <c r="YZ913"/>
      <c r="ZA913"/>
      <c r="ZB913"/>
      <c r="ZC913"/>
      <c r="ZD913"/>
      <c r="ZE913"/>
      <c r="ZF913"/>
      <c r="ZG913"/>
      <c r="ZH913"/>
      <c r="ZI913"/>
      <c r="ZJ913"/>
      <c r="ZK913"/>
      <c r="ZL913"/>
      <c r="ZM913"/>
      <c r="ZN913"/>
      <c r="ZO913"/>
      <c r="ZP913"/>
      <c r="ZQ913"/>
      <c r="ZR913"/>
      <c r="ZS913"/>
      <c r="ZT913"/>
      <c r="ZU913"/>
      <c r="ZV913"/>
      <c r="ZW913"/>
      <c r="ZX913"/>
      <c r="ZY913"/>
      <c r="ZZ913"/>
      <c r="AAA913"/>
      <c r="AAB913"/>
      <c r="AAC913"/>
      <c r="AAD913"/>
      <c r="AAE913"/>
      <c r="AAF913"/>
      <c r="AAG913"/>
      <c r="AAH913"/>
      <c r="AAI913"/>
      <c r="AAJ913"/>
      <c r="AAK913"/>
      <c r="AAL913"/>
      <c r="AAM913"/>
      <c r="AAN913"/>
      <c r="AAO913"/>
      <c r="AAP913"/>
      <c r="AAQ913"/>
      <c r="AAR913"/>
      <c r="AAS913"/>
      <c r="AAT913"/>
      <c r="AAU913"/>
      <c r="AAV913"/>
      <c r="AAW913"/>
      <c r="AAX913"/>
      <c r="AAY913"/>
      <c r="AAZ913"/>
      <c r="ABA913"/>
      <c r="ABB913"/>
      <c r="ABC913"/>
      <c r="ABD913"/>
      <c r="ABE913"/>
      <c r="ABF913"/>
      <c r="ABG913"/>
      <c r="ABH913"/>
      <c r="ABI913"/>
      <c r="ABJ913"/>
      <c r="ABK913"/>
      <c r="ABL913"/>
      <c r="ABM913"/>
      <c r="ABN913"/>
      <c r="ABO913"/>
      <c r="ABP913"/>
      <c r="ABQ913"/>
      <c r="ABR913"/>
      <c r="ABS913"/>
      <c r="ABT913"/>
      <c r="ABU913"/>
      <c r="ABV913"/>
      <c r="ABW913"/>
      <c r="ABX913"/>
      <c r="ABY913"/>
      <c r="ABZ913"/>
      <c r="ACA913"/>
      <c r="ACB913"/>
      <c r="ACC913"/>
      <c r="ACD913"/>
      <c r="ACE913"/>
      <c r="ACF913"/>
      <c r="ACG913"/>
      <c r="ACH913"/>
      <c r="ACI913"/>
      <c r="ACJ913"/>
      <c r="ACK913"/>
      <c r="ACL913"/>
      <c r="ACM913"/>
      <c r="ACN913"/>
      <c r="ACO913"/>
      <c r="ACP913"/>
      <c r="ACQ913"/>
      <c r="ACR913"/>
      <c r="ACS913"/>
      <c r="ACT913"/>
      <c r="ACU913"/>
      <c r="ACV913"/>
      <c r="ACW913"/>
      <c r="ACX913"/>
      <c r="ACY913"/>
      <c r="ACZ913"/>
      <c r="ADA913"/>
      <c r="ADB913"/>
      <c r="ADC913"/>
      <c r="ADD913"/>
      <c r="ADE913"/>
      <c r="ADF913"/>
      <c r="ADG913"/>
      <c r="ADH913"/>
      <c r="ADI913"/>
      <c r="ADJ913"/>
      <c r="ADK913"/>
      <c r="ADL913"/>
      <c r="ADM913"/>
      <c r="ADN913"/>
      <c r="ADO913"/>
      <c r="ADP913"/>
      <c r="ADQ913"/>
      <c r="ADR913"/>
      <c r="ADS913"/>
      <c r="ADT913"/>
      <c r="ADU913"/>
      <c r="ADV913"/>
      <c r="ADW913"/>
      <c r="ADX913"/>
      <c r="ADY913"/>
      <c r="ADZ913"/>
      <c r="AEA913"/>
      <c r="AEB913"/>
      <c r="AEC913"/>
      <c r="AED913"/>
      <c r="AEE913"/>
      <c r="AEF913"/>
      <c r="AEG913"/>
      <c r="AEH913"/>
      <c r="AEI913"/>
      <c r="AEJ913"/>
      <c r="AEK913"/>
      <c r="AEL913"/>
      <c r="AEM913"/>
      <c r="AEN913"/>
      <c r="AEO913"/>
      <c r="AEP913"/>
      <c r="AEQ913"/>
      <c r="AER913"/>
      <c r="AES913"/>
      <c r="AET913"/>
      <c r="AEU913"/>
      <c r="AEV913"/>
      <c r="AEW913"/>
      <c r="AEX913"/>
      <c r="AEY913"/>
      <c r="AEZ913"/>
      <c r="AFA913"/>
      <c r="AFB913"/>
      <c r="AFC913"/>
      <c r="AFD913"/>
      <c r="AFE913"/>
      <c r="AFF913"/>
      <c r="AFG913"/>
      <c r="AFH913"/>
      <c r="AFI913"/>
      <c r="AFJ913"/>
      <c r="AFK913"/>
      <c r="AFL913"/>
      <c r="AFM913"/>
      <c r="AFN913"/>
      <c r="AFO913"/>
      <c r="AFP913"/>
      <c r="AFQ913"/>
      <c r="AFR913"/>
      <c r="AFS913"/>
      <c r="AFT913"/>
      <c r="AFU913"/>
      <c r="AFV913"/>
      <c r="AFW913"/>
      <c r="AFX913"/>
      <c r="AFY913"/>
      <c r="AFZ913"/>
      <c r="AGA913"/>
      <c r="AGB913"/>
      <c r="AGC913"/>
      <c r="AGD913"/>
      <c r="AGE913"/>
      <c r="AGF913"/>
      <c r="AGG913"/>
      <c r="AGH913"/>
      <c r="AGI913"/>
      <c r="AGJ913"/>
      <c r="AGK913"/>
      <c r="AGL913"/>
      <c r="AGM913"/>
      <c r="AGN913"/>
      <c r="AGO913"/>
      <c r="AGP913"/>
      <c r="AGQ913"/>
      <c r="AGR913"/>
      <c r="AGS913"/>
      <c r="AGT913"/>
      <c r="AGU913"/>
      <c r="AGV913"/>
      <c r="AGW913"/>
      <c r="AGX913"/>
      <c r="AGY913"/>
      <c r="AGZ913"/>
      <c r="AHA913"/>
      <c r="AHB913"/>
      <c r="AHC913"/>
      <c r="AHD913"/>
      <c r="AHE913"/>
      <c r="AHF913"/>
      <c r="AHG913"/>
      <c r="AHH913"/>
      <c r="AHI913"/>
      <c r="AHJ913"/>
      <c r="AHK913"/>
      <c r="AHL913"/>
      <c r="AHM913"/>
      <c r="AHN913"/>
      <c r="AHO913"/>
      <c r="AHP913"/>
      <c r="AHQ913"/>
      <c r="AHR913"/>
      <c r="AHS913"/>
      <c r="AHT913"/>
      <c r="AHU913"/>
      <c r="AHV913"/>
      <c r="AHW913"/>
      <c r="AHX913"/>
      <c r="AHY913"/>
      <c r="AHZ913"/>
      <c r="AIA913"/>
      <c r="AIB913"/>
      <c r="AIC913"/>
      <c r="AID913"/>
      <c r="AIE913"/>
      <c r="AIF913"/>
      <c r="AIG913"/>
      <c r="AIH913"/>
      <c r="AII913"/>
      <c r="AIJ913"/>
      <c r="AIK913"/>
      <c r="AIL913"/>
      <c r="AIM913"/>
      <c r="AIN913"/>
      <c r="AIO913"/>
      <c r="AIP913"/>
      <c r="AIQ913"/>
      <c r="AIR913"/>
      <c r="AIS913"/>
      <c r="AIT913"/>
      <c r="AIU913"/>
      <c r="AIV913"/>
      <c r="AIW913"/>
      <c r="AIX913"/>
      <c r="AIY913"/>
      <c r="AIZ913"/>
      <c r="AJA913"/>
      <c r="AJB913"/>
      <c r="AJC913"/>
      <c r="AJD913"/>
      <c r="AJE913"/>
      <c r="AJF913"/>
      <c r="AJG913"/>
      <c r="AJH913"/>
      <c r="AJI913"/>
      <c r="AJJ913"/>
      <c r="AJK913"/>
      <c r="AJL913"/>
      <c r="AJM913"/>
      <c r="AJN913"/>
      <c r="AJO913"/>
      <c r="AJP913"/>
      <c r="AJQ913"/>
      <c r="AJR913"/>
      <c r="AJS913"/>
      <c r="AJT913"/>
      <c r="AJU913"/>
      <c r="AJV913"/>
      <c r="AJW913"/>
      <c r="AJX913"/>
      <c r="AJY913"/>
      <c r="AJZ913"/>
      <c r="AKA913"/>
      <c r="AKB913"/>
      <c r="AKC913"/>
      <c r="AKD913"/>
      <c r="AKE913"/>
      <c r="AKF913"/>
      <c r="AKG913"/>
      <c r="AKH913"/>
      <c r="AKI913"/>
      <c r="AKJ913"/>
      <c r="AKK913"/>
      <c r="AKL913"/>
      <c r="AKM913"/>
      <c r="AKN913"/>
      <c r="AKO913"/>
      <c r="AKP913"/>
      <c r="AKQ913"/>
      <c r="AKR913"/>
      <c r="AKS913"/>
      <c r="AKT913"/>
      <c r="AKU913"/>
      <c r="AKV913"/>
      <c r="AKW913"/>
      <c r="AKX913"/>
      <c r="AKY913"/>
      <c r="AKZ913"/>
      <c r="ALA913"/>
      <c r="ALB913"/>
      <c r="ALC913"/>
      <c r="ALD913"/>
      <c r="ALE913"/>
      <c r="ALF913"/>
      <c r="ALG913"/>
      <c r="ALH913"/>
      <c r="ALI913"/>
      <c r="ALJ913"/>
      <c r="ALK913"/>
      <c r="ALL913"/>
      <c r="ALM913"/>
      <c r="ALN913"/>
      <c r="ALO913"/>
      <c r="ALP913"/>
      <c r="ALQ913"/>
      <c r="ALR913"/>
      <c r="ALS913"/>
      <c r="ALT913"/>
      <c r="ALU913"/>
      <c r="ALV913"/>
      <c r="ALW913"/>
      <c r="ALX913"/>
      <c r="ALY913"/>
      <c r="ALZ913"/>
      <c r="AMA913"/>
      <c r="AMB913"/>
      <c r="AMC913"/>
      <c r="AMD913"/>
      <c r="AME913"/>
      <c r="AMF913"/>
      <c r="AMG913"/>
      <c r="AMH913"/>
      <c r="AMI913"/>
      <c r="AMJ913"/>
    </row>
    <row r="914" spans="1:1024" ht="31.5" x14ac:dyDescent="0.25">
      <c r="A914" s="252">
        <v>4</v>
      </c>
      <c r="B914" s="253" t="s">
        <v>52</v>
      </c>
      <c r="C914" s="253">
        <v>2</v>
      </c>
      <c r="D914" s="253" t="s">
        <v>52</v>
      </c>
      <c r="E914" s="253">
        <v>94</v>
      </c>
      <c r="F914" s="254" t="s">
        <v>138</v>
      </c>
      <c r="G914" s="255" t="s">
        <v>310</v>
      </c>
      <c r="H914" s="256" t="s">
        <v>140</v>
      </c>
      <c r="I914" s="257">
        <v>2</v>
      </c>
      <c r="J914" s="258">
        <v>2.27</v>
      </c>
      <c r="K914" s="258">
        <v>0.89500000000000002</v>
      </c>
      <c r="L914" s="259">
        <f t="shared" si="266"/>
        <v>3.165</v>
      </c>
      <c r="M914" s="259">
        <f t="shared" si="267"/>
        <v>6.33</v>
      </c>
      <c r="N914" s="260">
        <f t="shared" si="268"/>
        <v>0.2666</v>
      </c>
      <c r="O914" s="261">
        <f t="shared" si="269"/>
        <v>8.0175780000000003</v>
      </c>
      <c r="P914" s="262">
        <f t="shared" si="270"/>
        <v>4.6519130884447181E-6</v>
      </c>
      <c r="Q914" s="242"/>
      <c r="R914" s="243"/>
      <c r="S914" s="263">
        <f t="shared" si="271"/>
        <v>0</v>
      </c>
      <c r="T914" s="263">
        <f t="shared" si="272"/>
        <v>0</v>
      </c>
      <c r="U914" s="83"/>
      <c r="V914" s="310" t="e">
        <f t="shared" si="273"/>
        <v>#DIV/0!</v>
      </c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  <c r="ML914"/>
      <c r="MM914"/>
      <c r="MN914"/>
      <c r="MO914"/>
      <c r="MP914"/>
      <c r="MQ914"/>
      <c r="MR914"/>
      <c r="MS914"/>
      <c r="MT914"/>
      <c r="MU914"/>
      <c r="MV914"/>
      <c r="MW914"/>
      <c r="MX914"/>
      <c r="MY914"/>
      <c r="MZ914"/>
      <c r="NA914"/>
      <c r="NB914"/>
      <c r="NC914"/>
      <c r="ND914"/>
      <c r="NE914"/>
      <c r="NF914"/>
      <c r="NG914"/>
      <c r="NH914"/>
      <c r="NI914"/>
      <c r="NJ914"/>
      <c r="NK914"/>
      <c r="NL914"/>
      <c r="NM914"/>
      <c r="NN914"/>
      <c r="NO914"/>
      <c r="NP914"/>
      <c r="NQ914"/>
      <c r="NR914"/>
      <c r="NS914"/>
      <c r="NT914"/>
      <c r="NU914"/>
      <c r="NV914"/>
      <c r="NW914"/>
      <c r="NX914"/>
      <c r="NY914"/>
      <c r="NZ914"/>
      <c r="OA914"/>
      <c r="OB914"/>
      <c r="OC914"/>
      <c r="OD914"/>
      <c r="OE914"/>
      <c r="OF914"/>
      <c r="OG914"/>
      <c r="OH914"/>
      <c r="OI914"/>
      <c r="OJ914"/>
      <c r="OK914"/>
      <c r="OL914"/>
      <c r="OM914"/>
      <c r="ON914"/>
      <c r="OO914"/>
      <c r="OP914"/>
      <c r="OQ914"/>
      <c r="OR914"/>
      <c r="OS914"/>
      <c r="OT914"/>
      <c r="OU914"/>
      <c r="OV914"/>
      <c r="OW914"/>
      <c r="OX914"/>
      <c r="OY914"/>
      <c r="OZ914"/>
      <c r="PA914"/>
      <c r="PB914"/>
      <c r="PC914"/>
      <c r="PD914"/>
      <c r="PE914"/>
      <c r="PF914"/>
      <c r="PG914"/>
      <c r="PH914"/>
      <c r="PI914"/>
      <c r="PJ914"/>
      <c r="PK914"/>
      <c r="PL914"/>
      <c r="PM914"/>
      <c r="PN914"/>
      <c r="PO914"/>
      <c r="PP914"/>
      <c r="PQ914"/>
      <c r="PR914"/>
      <c r="PS914"/>
      <c r="PT914"/>
      <c r="PU914"/>
      <c r="PV914"/>
      <c r="PW914"/>
      <c r="PX914"/>
      <c r="PY914"/>
      <c r="PZ914"/>
      <c r="QA914"/>
      <c r="QB914"/>
      <c r="QC914"/>
      <c r="QD914"/>
      <c r="QE914"/>
      <c r="QF914"/>
      <c r="QG914"/>
      <c r="QH914"/>
      <c r="QI914"/>
      <c r="QJ914"/>
      <c r="QK914"/>
      <c r="QL914"/>
      <c r="QM914"/>
      <c r="QN914"/>
      <c r="QO914"/>
      <c r="QP914"/>
      <c r="QQ914"/>
      <c r="QR914"/>
      <c r="QS914"/>
      <c r="QT914"/>
      <c r="QU914"/>
      <c r="QV914"/>
      <c r="QW914"/>
      <c r="QX914"/>
      <c r="QY914"/>
      <c r="QZ914"/>
      <c r="RA914"/>
      <c r="RB914"/>
      <c r="RC914"/>
      <c r="RD914"/>
      <c r="RE914"/>
      <c r="RF914"/>
      <c r="RG914"/>
      <c r="RH914"/>
      <c r="RI914"/>
      <c r="RJ914"/>
      <c r="RK914"/>
      <c r="RL914"/>
      <c r="RM914"/>
      <c r="RN914"/>
      <c r="RO914"/>
      <c r="RP914"/>
      <c r="RQ914"/>
      <c r="RR914"/>
      <c r="RS914"/>
      <c r="RT914"/>
      <c r="RU914"/>
      <c r="RV914"/>
      <c r="RW914"/>
      <c r="RX914"/>
      <c r="RY914"/>
      <c r="RZ914"/>
      <c r="SA914"/>
      <c r="SB914"/>
      <c r="SC914"/>
      <c r="SD914"/>
      <c r="SE914"/>
      <c r="SF914"/>
      <c r="SG914"/>
      <c r="SH914"/>
      <c r="SI914"/>
      <c r="SJ914"/>
      <c r="SK914"/>
      <c r="SL914"/>
      <c r="SM914"/>
      <c r="SN914"/>
      <c r="SO914"/>
      <c r="SP914"/>
      <c r="SQ914"/>
      <c r="SR914"/>
      <c r="SS914"/>
      <c r="ST914"/>
      <c r="SU914"/>
      <c r="SV914"/>
      <c r="SW914"/>
      <c r="SX914"/>
      <c r="SY914"/>
      <c r="SZ914"/>
      <c r="TA914"/>
      <c r="TB914"/>
      <c r="TC914"/>
      <c r="TD914"/>
      <c r="TE914"/>
      <c r="TF914"/>
      <c r="TG914"/>
      <c r="TH914"/>
      <c r="TI914"/>
      <c r="TJ914"/>
      <c r="TK914"/>
      <c r="TL914"/>
      <c r="TM914"/>
      <c r="TN914"/>
      <c r="TO914"/>
      <c r="TP914"/>
      <c r="TQ914"/>
      <c r="TR914"/>
      <c r="TS914"/>
      <c r="TT914"/>
      <c r="TU914"/>
      <c r="TV914"/>
      <c r="TW914"/>
      <c r="TX914"/>
      <c r="TY914"/>
      <c r="TZ914"/>
      <c r="UA914"/>
      <c r="UB914"/>
      <c r="UC914"/>
      <c r="UD914"/>
      <c r="UE914"/>
      <c r="UF914"/>
      <c r="UG914"/>
      <c r="UH914"/>
      <c r="UI914"/>
      <c r="UJ914"/>
      <c r="UK914"/>
      <c r="UL914"/>
      <c r="UM914"/>
      <c r="UN914"/>
      <c r="UO914"/>
      <c r="UP914"/>
      <c r="UQ914"/>
      <c r="UR914"/>
      <c r="US914"/>
      <c r="UT914"/>
      <c r="UU914"/>
      <c r="UV914"/>
      <c r="UW914"/>
      <c r="UX914"/>
      <c r="UY914"/>
      <c r="UZ914"/>
      <c r="VA914"/>
      <c r="VB914"/>
      <c r="VC914"/>
      <c r="VD914"/>
      <c r="VE914"/>
      <c r="VF914"/>
      <c r="VG914"/>
      <c r="VH914"/>
      <c r="VI914"/>
      <c r="VJ914"/>
      <c r="VK914"/>
      <c r="VL914"/>
      <c r="VM914"/>
      <c r="VN914"/>
      <c r="VO914"/>
      <c r="VP914"/>
      <c r="VQ914"/>
      <c r="VR914"/>
      <c r="VS914"/>
      <c r="VT914"/>
      <c r="VU914"/>
      <c r="VV914"/>
      <c r="VW914"/>
      <c r="VX914"/>
      <c r="VY914"/>
      <c r="VZ914"/>
      <c r="WA914"/>
      <c r="WB914"/>
      <c r="WC914"/>
      <c r="WD914"/>
      <c r="WE914"/>
      <c r="WF914"/>
      <c r="WG914"/>
      <c r="WH914"/>
      <c r="WI914"/>
      <c r="WJ914"/>
      <c r="WK914"/>
      <c r="WL914"/>
      <c r="WM914"/>
      <c r="WN914"/>
      <c r="WO914"/>
      <c r="WP914"/>
      <c r="WQ914"/>
      <c r="WR914"/>
      <c r="WS914"/>
      <c r="WT914"/>
      <c r="WU914"/>
      <c r="WV914"/>
      <c r="WW914"/>
      <c r="WX914"/>
      <c r="WY914"/>
      <c r="WZ914"/>
      <c r="XA914"/>
      <c r="XB914"/>
      <c r="XC914"/>
      <c r="XD914"/>
      <c r="XE914"/>
      <c r="XF914"/>
      <c r="XG914"/>
      <c r="XH914"/>
      <c r="XI914"/>
      <c r="XJ914"/>
      <c r="XK914"/>
      <c r="XL914"/>
      <c r="XM914"/>
      <c r="XN914"/>
      <c r="XO914"/>
      <c r="XP914"/>
      <c r="XQ914"/>
      <c r="XR914"/>
      <c r="XS914"/>
      <c r="XT914"/>
      <c r="XU914"/>
      <c r="XV914"/>
      <c r="XW914"/>
      <c r="XX914"/>
      <c r="XY914"/>
      <c r="XZ914"/>
      <c r="YA914"/>
      <c r="YB914"/>
      <c r="YC914"/>
      <c r="YD914"/>
      <c r="YE914"/>
      <c r="YF914"/>
      <c r="YG914"/>
      <c r="YH914"/>
      <c r="YI914"/>
      <c r="YJ914"/>
      <c r="YK914"/>
      <c r="YL914"/>
      <c r="YM914"/>
      <c r="YN914"/>
      <c r="YO914"/>
      <c r="YP914"/>
      <c r="YQ914"/>
      <c r="YR914"/>
      <c r="YS914"/>
      <c r="YT914"/>
      <c r="YU914"/>
      <c r="YV914"/>
      <c r="YW914"/>
      <c r="YX914"/>
      <c r="YY914"/>
      <c r="YZ914"/>
      <c r="ZA914"/>
      <c r="ZB914"/>
      <c r="ZC914"/>
      <c r="ZD914"/>
      <c r="ZE914"/>
      <c r="ZF914"/>
      <c r="ZG914"/>
      <c r="ZH914"/>
      <c r="ZI914"/>
      <c r="ZJ914"/>
      <c r="ZK914"/>
      <c r="ZL914"/>
      <c r="ZM914"/>
      <c r="ZN914"/>
      <c r="ZO914"/>
      <c r="ZP914"/>
      <c r="ZQ914"/>
      <c r="ZR914"/>
      <c r="ZS914"/>
      <c r="ZT914"/>
      <c r="ZU914"/>
      <c r="ZV914"/>
      <c r="ZW914"/>
      <c r="ZX914"/>
      <c r="ZY914"/>
      <c r="ZZ914"/>
      <c r="AAA914"/>
      <c r="AAB914"/>
      <c r="AAC914"/>
      <c r="AAD914"/>
      <c r="AAE914"/>
      <c r="AAF914"/>
      <c r="AAG914"/>
      <c r="AAH914"/>
      <c r="AAI914"/>
      <c r="AAJ914"/>
      <c r="AAK914"/>
      <c r="AAL914"/>
      <c r="AAM914"/>
      <c r="AAN914"/>
      <c r="AAO914"/>
      <c r="AAP914"/>
      <c r="AAQ914"/>
      <c r="AAR914"/>
      <c r="AAS914"/>
      <c r="AAT914"/>
      <c r="AAU914"/>
      <c r="AAV914"/>
      <c r="AAW914"/>
      <c r="AAX914"/>
      <c r="AAY914"/>
      <c r="AAZ914"/>
      <c r="ABA914"/>
      <c r="ABB914"/>
      <c r="ABC914"/>
      <c r="ABD914"/>
      <c r="ABE914"/>
      <c r="ABF914"/>
      <c r="ABG914"/>
      <c r="ABH914"/>
      <c r="ABI914"/>
      <c r="ABJ914"/>
      <c r="ABK914"/>
      <c r="ABL914"/>
      <c r="ABM914"/>
      <c r="ABN914"/>
      <c r="ABO914"/>
      <c r="ABP914"/>
      <c r="ABQ914"/>
      <c r="ABR914"/>
      <c r="ABS914"/>
      <c r="ABT914"/>
      <c r="ABU914"/>
      <c r="ABV914"/>
      <c r="ABW914"/>
      <c r="ABX914"/>
      <c r="ABY914"/>
      <c r="ABZ914"/>
      <c r="ACA914"/>
      <c r="ACB914"/>
      <c r="ACC914"/>
      <c r="ACD914"/>
      <c r="ACE914"/>
      <c r="ACF914"/>
      <c r="ACG914"/>
      <c r="ACH914"/>
      <c r="ACI914"/>
      <c r="ACJ914"/>
      <c r="ACK914"/>
      <c r="ACL914"/>
      <c r="ACM914"/>
      <c r="ACN914"/>
      <c r="ACO914"/>
      <c r="ACP914"/>
      <c r="ACQ914"/>
      <c r="ACR914"/>
      <c r="ACS914"/>
      <c r="ACT914"/>
      <c r="ACU914"/>
      <c r="ACV914"/>
      <c r="ACW914"/>
      <c r="ACX914"/>
      <c r="ACY914"/>
      <c r="ACZ914"/>
      <c r="ADA914"/>
      <c r="ADB914"/>
      <c r="ADC914"/>
      <c r="ADD914"/>
      <c r="ADE914"/>
      <c r="ADF914"/>
      <c r="ADG914"/>
      <c r="ADH914"/>
      <c r="ADI914"/>
      <c r="ADJ914"/>
      <c r="ADK914"/>
      <c r="ADL914"/>
      <c r="ADM914"/>
      <c r="ADN914"/>
      <c r="ADO914"/>
      <c r="ADP914"/>
      <c r="ADQ914"/>
      <c r="ADR914"/>
      <c r="ADS914"/>
      <c r="ADT914"/>
      <c r="ADU914"/>
      <c r="ADV914"/>
      <c r="ADW914"/>
      <c r="ADX914"/>
      <c r="ADY914"/>
      <c r="ADZ914"/>
      <c r="AEA914"/>
      <c r="AEB914"/>
      <c r="AEC914"/>
      <c r="AED914"/>
      <c r="AEE914"/>
      <c r="AEF914"/>
      <c r="AEG914"/>
      <c r="AEH914"/>
      <c r="AEI914"/>
      <c r="AEJ914"/>
      <c r="AEK914"/>
      <c r="AEL914"/>
      <c r="AEM914"/>
      <c r="AEN914"/>
      <c r="AEO914"/>
      <c r="AEP914"/>
      <c r="AEQ914"/>
      <c r="AER914"/>
      <c r="AES914"/>
      <c r="AET914"/>
      <c r="AEU914"/>
      <c r="AEV914"/>
      <c r="AEW914"/>
      <c r="AEX914"/>
      <c r="AEY914"/>
      <c r="AEZ914"/>
      <c r="AFA914"/>
      <c r="AFB914"/>
      <c r="AFC914"/>
      <c r="AFD914"/>
      <c r="AFE914"/>
      <c r="AFF914"/>
      <c r="AFG914"/>
      <c r="AFH914"/>
      <c r="AFI914"/>
      <c r="AFJ914"/>
      <c r="AFK914"/>
      <c r="AFL914"/>
      <c r="AFM914"/>
      <c r="AFN914"/>
      <c r="AFO914"/>
      <c r="AFP914"/>
      <c r="AFQ914"/>
      <c r="AFR914"/>
      <c r="AFS914"/>
      <c r="AFT914"/>
      <c r="AFU914"/>
      <c r="AFV914"/>
      <c r="AFW914"/>
      <c r="AFX914"/>
      <c r="AFY914"/>
      <c r="AFZ914"/>
      <c r="AGA914"/>
      <c r="AGB914"/>
      <c r="AGC914"/>
      <c r="AGD914"/>
      <c r="AGE914"/>
      <c r="AGF914"/>
      <c r="AGG914"/>
      <c r="AGH914"/>
      <c r="AGI914"/>
      <c r="AGJ914"/>
      <c r="AGK914"/>
      <c r="AGL914"/>
      <c r="AGM914"/>
      <c r="AGN914"/>
      <c r="AGO914"/>
      <c r="AGP914"/>
      <c r="AGQ914"/>
      <c r="AGR914"/>
      <c r="AGS914"/>
      <c r="AGT914"/>
      <c r="AGU914"/>
      <c r="AGV914"/>
      <c r="AGW914"/>
      <c r="AGX914"/>
      <c r="AGY914"/>
      <c r="AGZ914"/>
      <c r="AHA914"/>
      <c r="AHB914"/>
      <c r="AHC914"/>
      <c r="AHD914"/>
      <c r="AHE914"/>
      <c r="AHF914"/>
      <c r="AHG914"/>
      <c r="AHH914"/>
      <c r="AHI914"/>
      <c r="AHJ914"/>
      <c r="AHK914"/>
      <c r="AHL914"/>
      <c r="AHM914"/>
      <c r="AHN914"/>
      <c r="AHO914"/>
      <c r="AHP914"/>
      <c r="AHQ914"/>
      <c r="AHR914"/>
      <c r="AHS914"/>
      <c r="AHT914"/>
      <c r="AHU914"/>
      <c r="AHV914"/>
      <c r="AHW914"/>
      <c r="AHX914"/>
      <c r="AHY914"/>
      <c r="AHZ914"/>
      <c r="AIA914"/>
      <c r="AIB914"/>
      <c r="AIC914"/>
      <c r="AID914"/>
      <c r="AIE914"/>
      <c r="AIF914"/>
      <c r="AIG914"/>
      <c r="AIH914"/>
      <c r="AII914"/>
      <c r="AIJ914"/>
      <c r="AIK914"/>
      <c r="AIL914"/>
      <c r="AIM914"/>
      <c r="AIN914"/>
      <c r="AIO914"/>
      <c r="AIP914"/>
      <c r="AIQ914"/>
      <c r="AIR914"/>
      <c r="AIS914"/>
      <c r="AIT914"/>
      <c r="AIU914"/>
      <c r="AIV914"/>
      <c r="AIW914"/>
      <c r="AIX914"/>
      <c r="AIY914"/>
      <c r="AIZ914"/>
      <c r="AJA914"/>
      <c r="AJB914"/>
      <c r="AJC914"/>
      <c r="AJD914"/>
      <c r="AJE914"/>
      <c r="AJF914"/>
      <c r="AJG914"/>
      <c r="AJH914"/>
      <c r="AJI914"/>
      <c r="AJJ914"/>
      <c r="AJK914"/>
      <c r="AJL914"/>
      <c r="AJM914"/>
      <c r="AJN914"/>
      <c r="AJO914"/>
      <c r="AJP914"/>
      <c r="AJQ914"/>
      <c r="AJR914"/>
      <c r="AJS914"/>
      <c r="AJT914"/>
      <c r="AJU914"/>
      <c r="AJV914"/>
      <c r="AJW914"/>
      <c r="AJX914"/>
      <c r="AJY914"/>
      <c r="AJZ914"/>
      <c r="AKA914"/>
      <c r="AKB914"/>
      <c r="AKC914"/>
      <c r="AKD914"/>
      <c r="AKE914"/>
      <c r="AKF914"/>
      <c r="AKG914"/>
      <c r="AKH914"/>
      <c r="AKI914"/>
      <c r="AKJ914"/>
      <c r="AKK914"/>
      <c r="AKL914"/>
      <c r="AKM914"/>
      <c r="AKN914"/>
      <c r="AKO914"/>
      <c r="AKP914"/>
      <c r="AKQ914"/>
      <c r="AKR914"/>
      <c r="AKS914"/>
      <c r="AKT914"/>
      <c r="AKU914"/>
      <c r="AKV914"/>
      <c r="AKW914"/>
      <c r="AKX914"/>
      <c r="AKY914"/>
      <c r="AKZ914"/>
      <c r="ALA914"/>
      <c r="ALB914"/>
      <c r="ALC914"/>
      <c r="ALD914"/>
      <c r="ALE914"/>
      <c r="ALF914"/>
      <c r="ALG914"/>
      <c r="ALH914"/>
      <c r="ALI914"/>
      <c r="ALJ914"/>
      <c r="ALK914"/>
      <c r="ALL914"/>
      <c r="ALM914"/>
      <c r="ALN914"/>
      <c r="ALO914"/>
      <c r="ALP914"/>
      <c r="ALQ914"/>
      <c r="ALR914"/>
      <c r="ALS914"/>
      <c r="ALT914"/>
      <c r="ALU914"/>
      <c r="ALV914"/>
      <c r="ALW914"/>
      <c r="ALX914"/>
      <c r="ALY914"/>
      <c r="ALZ914"/>
      <c r="AMA914"/>
      <c r="AMB914"/>
      <c r="AMC914"/>
      <c r="AMD914"/>
      <c r="AME914"/>
      <c r="AMF914"/>
      <c r="AMG914"/>
      <c r="AMH914"/>
      <c r="AMI914"/>
      <c r="AMJ914"/>
    </row>
    <row r="915" spans="1:1024" ht="31.5" x14ac:dyDescent="0.25">
      <c r="A915" s="252">
        <v>4</v>
      </c>
      <c r="B915" s="253" t="s">
        <v>52</v>
      </c>
      <c r="C915" s="253">
        <v>2</v>
      </c>
      <c r="D915" s="253" t="s">
        <v>52</v>
      </c>
      <c r="E915" s="253">
        <v>95</v>
      </c>
      <c r="F915" s="254" t="s">
        <v>138</v>
      </c>
      <c r="G915" s="255" t="s">
        <v>317</v>
      </c>
      <c r="H915" s="256" t="s">
        <v>140</v>
      </c>
      <c r="I915" s="257">
        <v>8</v>
      </c>
      <c r="J915" s="258">
        <v>98.487499999999997</v>
      </c>
      <c r="K915" s="258">
        <v>34.064999999999998</v>
      </c>
      <c r="L915" s="259">
        <f t="shared" si="266"/>
        <v>132.55250000000001</v>
      </c>
      <c r="M915" s="259">
        <f t="shared" si="267"/>
        <v>1060.42</v>
      </c>
      <c r="N915" s="260">
        <f t="shared" si="268"/>
        <v>0.2666</v>
      </c>
      <c r="O915" s="261">
        <f t="shared" si="269"/>
        <v>1343.127972</v>
      </c>
      <c r="P915" s="262">
        <f t="shared" si="270"/>
        <v>7.7930200272488905E-4</v>
      </c>
      <c r="Q915" s="242"/>
      <c r="R915" s="243"/>
      <c r="S915" s="263">
        <f t="shared" si="271"/>
        <v>0</v>
      </c>
      <c r="T915" s="263">
        <f t="shared" si="272"/>
        <v>0</v>
      </c>
      <c r="U915" s="83"/>
      <c r="V915" s="310" t="e">
        <f t="shared" si="273"/>
        <v>#DIV/0!</v>
      </c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  <c r="ML915"/>
      <c r="MM915"/>
      <c r="MN915"/>
      <c r="MO915"/>
      <c r="MP915"/>
      <c r="MQ915"/>
      <c r="MR915"/>
      <c r="MS915"/>
      <c r="MT915"/>
      <c r="MU915"/>
      <c r="MV915"/>
      <c r="MW915"/>
      <c r="MX915"/>
      <c r="MY915"/>
      <c r="MZ915"/>
      <c r="NA915"/>
      <c r="NB915"/>
      <c r="NC915"/>
      <c r="ND915"/>
      <c r="NE915"/>
      <c r="NF915"/>
      <c r="NG915"/>
      <c r="NH915"/>
      <c r="NI915"/>
      <c r="NJ915"/>
      <c r="NK915"/>
      <c r="NL915"/>
      <c r="NM915"/>
      <c r="NN915"/>
      <c r="NO915"/>
      <c r="NP915"/>
      <c r="NQ915"/>
      <c r="NR915"/>
      <c r="NS915"/>
      <c r="NT915"/>
      <c r="NU915"/>
      <c r="NV915"/>
      <c r="NW915"/>
      <c r="NX915"/>
      <c r="NY915"/>
      <c r="NZ915"/>
      <c r="OA915"/>
      <c r="OB915"/>
      <c r="OC915"/>
      <c r="OD915"/>
      <c r="OE915"/>
      <c r="OF915"/>
      <c r="OG915"/>
      <c r="OH915"/>
      <c r="OI915"/>
      <c r="OJ915"/>
      <c r="OK915"/>
      <c r="OL915"/>
      <c r="OM915"/>
      <c r="ON915"/>
      <c r="OO915"/>
      <c r="OP915"/>
      <c r="OQ915"/>
      <c r="OR915"/>
      <c r="OS915"/>
      <c r="OT915"/>
      <c r="OU915"/>
      <c r="OV915"/>
      <c r="OW915"/>
      <c r="OX915"/>
      <c r="OY915"/>
      <c r="OZ915"/>
      <c r="PA915"/>
      <c r="PB915"/>
      <c r="PC915"/>
      <c r="PD915"/>
      <c r="PE915"/>
      <c r="PF915"/>
      <c r="PG915"/>
      <c r="PH915"/>
      <c r="PI915"/>
      <c r="PJ915"/>
      <c r="PK915"/>
      <c r="PL915"/>
      <c r="PM915"/>
      <c r="PN915"/>
      <c r="PO915"/>
      <c r="PP915"/>
      <c r="PQ915"/>
      <c r="PR915"/>
      <c r="PS915"/>
      <c r="PT915"/>
      <c r="PU915"/>
      <c r="PV915"/>
      <c r="PW915"/>
      <c r="PX915"/>
      <c r="PY915"/>
      <c r="PZ915"/>
      <c r="QA915"/>
      <c r="QB915"/>
      <c r="QC915"/>
      <c r="QD915"/>
      <c r="QE915"/>
      <c r="QF915"/>
      <c r="QG915"/>
      <c r="QH915"/>
      <c r="QI915"/>
      <c r="QJ915"/>
      <c r="QK915"/>
      <c r="QL915"/>
      <c r="QM915"/>
      <c r="QN915"/>
      <c r="QO915"/>
      <c r="QP915"/>
      <c r="QQ915"/>
      <c r="QR915"/>
      <c r="QS915"/>
      <c r="QT915"/>
      <c r="QU915"/>
      <c r="QV915"/>
      <c r="QW915"/>
      <c r="QX915"/>
      <c r="QY915"/>
      <c r="QZ915"/>
      <c r="RA915"/>
      <c r="RB915"/>
      <c r="RC915"/>
      <c r="RD915"/>
      <c r="RE915"/>
      <c r="RF915"/>
      <c r="RG915"/>
      <c r="RH915"/>
      <c r="RI915"/>
      <c r="RJ915"/>
      <c r="RK915"/>
      <c r="RL915"/>
      <c r="RM915"/>
      <c r="RN915"/>
      <c r="RO915"/>
      <c r="RP915"/>
      <c r="RQ915"/>
      <c r="RR915"/>
      <c r="RS915"/>
      <c r="RT915"/>
      <c r="RU915"/>
      <c r="RV915"/>
      <c r="RW915"/>
      <c r="RX915"/>
      <c r="RY915"/>
      <c r="RZ915"/>
      <c r="SA915"/>
      <c r="SB915"/>
      <c r="SC915"/>
      <c r="SD915"/>
      <c r="SE915"/>
      <c r="SF915"/>
      <c r="SG915"/>
      <c r="SH915"/>
      <c r="SI915"/>
      <c r="SJ915"/>
      <c r="SK915"/>
      <c r="SL915"/>
      <c r="SM915"/>
      <c r="SN915"/>
      <c r="SO915"/>
      <c r="SP915"/>
      <c r="SQ915"/>
      <c r="SR915"/>
      <c r="SS915"/>
      <c r="ST915"/>
      <c r="SU915"/>
      <c r="SV915"/>
      <c r="SW915"/>
      <c r="SX915"/>
      <c r="SY915"/>
      <c r="SZ915"/>
      <c r="TA915"/>
      <c r="TB915"/>
      <c r="TC915"/>
      <c r="TD915"/>
      <c r="TE915"/>
      <c r="TF915"/>
      <c r="TG915"/>
      <c r="TH915"/>
      <c r="TI915"/>
      <c r="TJ915"/>
      <c r="TK915"/>
      <c r="TL915"/>
      <c r="TM915"/>
      <c r="TN915"/>
      <c r="TO915"/>
      <c r="TP915"/>
      <c r="TQ915"/>
      <c r="TR915"/>
      <c r="TS915"/>
      <c r="TT915"/>
      <c r="TU915"/>
      <c r="TV915"/>
      <c r="TW915"/>
      <c r="TX915"/>
      <c r="TY915"/>
      <c r="TZ915"/>
      <c r="UA915"/>
      <c r="UB915"/>
      <c r="UC915"/>
      <c r="UD915"/>
      <c r="UE915"/>
      <c r="UF915"/>
      <c r="UG915"/>
      <c r="UH915"/>
      <c r="UI915"/>
      <c r="UJ915"/>
      <c r="UK915"/>
      <c r="UL915"/>
      <c r="UM915"/>
      <c r="UN915"/>
      <c r="UO915"/>
      <c r="UP915"/>
      <c r="UQ915"/>
      <c r="UR915"/>
      <c r="US915"/>
      <c r="UT915"/>
      <c r="UU915"/>
      <c r="UV915"/>
      <c r="UW915"/>
      <c r="UX915"/>
      <c r="UY915"/>
      <c r="UZ915"/>
      <c r="VA915"/>
      <c r="VB915"/>
      <c r="VC915"/>
      <c r="VD915"/>
      <c r="VE915"/>
      <c r="VF915"/>
      <c r="VG915"/>
      <c r="VH915"/>
      <c r="VI915"/>
      <c r="VJ915"/>
      <c r="VK915"/>
      <c r="VL915"/>
      <c r="VM915"/>
      <c r="VN915"/>
      <c r="VO915"/>
      <c r="VP915"/>
      <c r="VQ915"/>
      <c r="VR915"/>
      <c r="VS915"/>
      <c r="VT915"/>
      <c r="VU915"/>
      <c r="VV915"/>
      <c r="VW915"/>
      <c r="VX915"/>
      <c r="VY915"/>
      <c r="VZ915"/>
      <c r="WA915"/>
      <c r="WB915"/>
      <c r="WC915"/>
      <c r="WD915"/>
      <c r="WE915"/>
      <c r="WF915"/>
      <c r="WG915"/>
      <c r="WH915"/>
      <c r="WI915"/>
      <c r="WJ915"/>
      <c r="WK915"/>
      <c r="WL915"/>
      <c r="WM915"/>
      <c r="WN915"/>
      <c r="WO915"/>
      <c r="WP915"/>
      <c r="WQ915"/>
      <c r="WR915"/>
      <c r="WS915"/>
      <c r="WT915"/>
      <c r="WU915"/>
      <c r="WV915"/>
      <c r="WW915"/>
      <c r="WX915"/>
      <c r="WY915"/>
      <c r="WZ915"/>
      <c r="XA915"/>
      <c r="XB915"/>
      <c r="XC915"/>
      <c r="XD915"/>
      <c r="XE915"/>
      <c r="XF915"/>
      <c r="XG915"/>
      <c r="XH915"/>
      <c r="XI915"/>
      <c r="XJ915"/>
      <c r="XK915"/>
      <c r="XL915"/>
      <c r="XM915"/>
      <c r="XN915"/>
      <c r="XO915"/>
      <c r="XP915"/>
      <c r="XQ915"/>
      <c r="XR915"/>
      <c r="XS915"/>
      <c r="XT915"/>
      <c r="XU915"/>
      <c r="XV915"/>
      <c r="XW915"/>
      <c r="XX915"/>
      <c r="XY915"/>
      <c r="XZ915"/>
      <c r="YA915"/>
      <c r="YB915"/>
      <c r="YC915"/>
      <c r="YD915"/>
      <c r="YE915"/>
      <c r="YF915"/>
      <c r="YG915"/>
      <c r="YH915"/>
      <c r="YI915"/>
      <c r="YJ915"/>
      <c r="YK915"/>
      <c r="YL915"/>
      <c r="YM915"/>
      <c r="YN915"/>
      <c r="YO915"/>
      <c r="YP915"/>
      <c r="YQ915"/>
      <c r="YR915"/>
      <c r="YS915"/>
      <c r="YT915"/>
      <c r="YU915"/>
      <c r="YV915"/>
      <c r="YW915"/>
      <c r="YX915"/>
      <c r="YY915"/>
      <c r="YZ915"/>
      <c r="ZA915"/>
      <c r="ZB915"/>
      <c r="ZC915"/>
      <c r="ZD915"/>
      <c r="ZE915"/>
      <c r="ZF915"/>
      <c r="ZG915"/>
      <c r="ZH915"/>
      <c r="ZI915"/>
      <c r="ZJ915"/>
      <c r="ZK915"/>
      <c r="ZL915"/>
      <c r="ZM915"/>
      <c r="ZN915"/>
      <c r="ZO915"/>
      <c r="ZP915"/>
      <c r="ZQ915"/>
      <c r="ZR915"/>
      <c r="ZS915"/>
      <c r="ZT915"/>
      <c r="ZU915"/>
      <c r="ZV915"/>
      <c r="ZW915"/>
      <c r="ZX915"/>
      <c r="ZY915"/>
      <c r="ZZ915"/>
      <c r="AAA915"/>
      <c r="AAB915"/>
      <c r="AAC915"/>
      <c r="AAD915"/>
      <c r="AAE915"/>
      <c r="AAF915"/>
      <c r="AAG915"/>
      <c r="AAH915"/>
      <c r="AAI915"/>
      <c r="AAJ915"/>
      <c r="AAK915"/>
      <c r="AAL915"/>
      <c r="AAM915"/>
      <c r="AAN915"/>
      <c r="AAO915"/>
      <c r="AAP915"/>
      <c r="AAQ915"/>
      <c r="AAR915"/>
      <c r="AAS915"/>
      <c r="AAT915"/>
      <c r="AAU915"/>
      <c r="AAV915"/>
      <c r="AAW915"/>
      <c r="AAX915"/>
      <c r="AAY915"/>
      <c r="AAZ915"/>
      <c r="ABA915"/>
      <c r="ABB915"/>
      <c r="ABC915"/>
      <c r="ABD915"/>
      <c r="ABE915"/>
      <c r="ABF915"/>
      <c r="ABG915"/>
      <c r="ABH915"/>
      <c r="ABI915"/>
      <c r="ABJ915"/>
      <c r="ABK915"/>
      <c r="ABL915"/>
      <c r="ABM915"/>
      <c r="ABN915"/>
      <c r="ABO915"/>
      <c r="ABP915"/>
      <c r="ABQ915"/>
      <c r="ABR915"/>
      <c r="ABS915"/>
      <c r="ABT915"/>
      <c r="ABU915"/>
      <c r="ABV915"/>
      <c r="ABW915"/>
      <c r="ABX915"/>
      <c r="ABY915"/>
      <c r="ABZ915"/>
      <c r="ACA915"/>
      <c r="ACB915"/>
      <c r="ACC915"/>
      <c r="ACD915"/>
      <c r="ACE915"/>
      <c r="ACF915"/>
      <c r="ACG915"/>
      <c r="ACH915"/>
      <c r="ACI915"/>
      <c r="ACJ915"/>
      <c r="ACK915"/>
      <c r="ACL915"/>
      <c r="ACM915"/>
      <c r="ACN915"/>
      <c r="ACO915"/>
      <c r="ACP915"/>
      <c r="ACQ915"/>
      <c r="ACR915"/>
      <c r="ACS915"/>
      <c r="ACT915"/>
      <c r="ACU915"/>
      <c r="ACV915"/>
      <c r="ACW915"/>
      <c r="ACX915"/>
      <c r="ACY915"/>
      <c r="ACZ915"/>
      <c r="ADA915"/>
      <c r="ADB915"/>
      <c r="ADC915"/>
      <c r="ADD915"/>
      <c r="ADE915"/>
      <c r="ADF915"/>
      <c r="ADG915"/>
      <c r="ADH915"/>
      <c r="ADI915"/>
      <c r="ADJ915"/>
      <c r="ADK915"/>
      <c r="ADL915"/>
      <c r="ADM915"/>
      <c r="ADN915"/>
      <c r="ADO915"/>
      <c r="ADP915"/>
      <c r="ADQ915"/>
      <c r="ADR915"/>
      <c r="ADS915"/>
      <c r="ADT915"/>
      <c r="ADU915"/>
      <c r="ADV915"/>
      <c r="ADW915"/>
      <c r="ADX915"/>
      <c r="ADY915"/>
      <c r="ADZ915"/>
      <c r="AEA915"/>
      <c r="AEB915"/>
      <c r="AEC915"/>
      <c r="AED915"/>
      <c r="AEE915"/>
      <c r="AEF915"/>
      <c r="AEG915"/>
      <c r="AEH915"/>
      <c r="AEI915"/>
      <c r="AEJ915"/>
      <c r="AEK915"/>
      <c r="AEL915"/>
      <c r="AEM915"/>
      <c r="AEN915"/>
      <c r="AEO915"/>
      <c r="AEP915"/>
      <c r="AEQ915"/>
      <c r="AER915"/>
      <c r="AES915"/>
      <c r="AET915"/>
      <c r="AEU915"/>
      <c r="AEV915"/>
      <c r="AEW915"/>
      <c r="AEX915"/>
      <c r="AEY915"/>
      <c r="AEZ915"/>
      <c r="AFA915"/>
      <c r="AFB915"/>
      <c r="AFC915"/>
      <c r="AFD915"/>
      <c r="AFE915"/>
      <c r="AFF915"/>
      <c r="AFG915"/>
      <c r="AFH915"/>
      <c r="AFI915"/>
      <c r="AFJ915"/>
      <c r="AFK915"/>
      <c r="AFL915"/>
      <c r="AFM915"/>
      <c r="AFN915"/>
      <c r="AFO915"/>
      <c r="AFP915"/>
      <c r="AFQ915"/>
      <c r="AFR915"/>
      <c r="AFS915"/>
      <c r="AFT915"/>
      <c r="AFU915"/>
      <c r="AFV915"/>
      <c r="AFW915"/>
      <c r="AFX915"/>
      <c r="AFY915"/>
      <c r="AFZ915"/>
      <c r="AGA915"/>
      <c r="AGB915"/>
      <c r="AGC915"/>
      <c r="AGD915"/>
      <c r="AGE915"/>
      <c r="AGF915"/>
      <c r="AGG915"/>
      <c r="AGH915"/>
      <c r="AGI915"/>
      <c r="AGJ915"/>
      <c r="AGK915"/>
      <c r="AGL915"/>
      <c r="AGM915"/>
      <c r="AGN915"/>
      <c r="AGO915"/>
      <c r="AGP915"/>
      <c r="AGQ915"/>
      <c r="AGR915"/>
      <c r="AGS915"/>
      <c r="AGT915"/>
      <c r="AGU915"/>
      <c r="AGV915"/>
      <c r="AGW915"/>
      <c r="AGX915"/>
      <c r="AGY915"/>
      <c r="AGZ915"/>
      <c r="AHA915"/>
      <c r="AHB915"/>
      <c r="AHC915"/>
      <c r="AHD915"/>
      <c r="AHE915"/>
      <c r="AHF915"/>
      <c r="AHG915"/>
      <c r="AHH915"/>
      <c r="AHI915"/>
      <c r="AHJ915"/>
      <c r="AHK915"/>
      <c r="AHL915"/>
      <c r="AHM915"/>
      <c r="AHN915"/>
      <c r="AHO915"/>
      <c r="AHP915"/>
      <c r="AHQ915"/>
      <c r="AHR915"/>
      <c r="AHS915"/>
      <c r="AHT915"/>
      <c r="AHU915"/>
      <c r="AHV915"/>
      <c r="AHW915"/>
      <c r="AHX915"/>
      <c r="AHY915"/>
      <c r="AHZ915"/>
      <c r="AIA915"/>
      <c r="AIB915"/>
      <c r="AIC915"/>
      <c r="AID915"/>
      <c r="AIE915"/>
      <c r="AIF915"/>
      <c r="AIG915"/>
      <c r="AIH915"/>
      <c r="AII915"/>
      <c r="AIJ915"/>
      <c r="AIK915"/>
      <c r="AIL915"/>
      <c r="AIM915"/>
      <c r="AIN915"/>
      <c r="AIO915"/>
      <c r="AIP915"/>
      <c r="AIQ915"/>
      <c r="AIR915"/>
      <c r="AIS915"/>
      <c r="AIT915"/>
      <c r="AIU915"/>
      <c r="AIV915"/>
      <c r="AIW915"/>
      <c r="AIX915"/>
      <c r="AIY915"/>
      <c r="AIZ915"/>
      <c r="AJA915"/>
      <c r="AJB915"/>
      <c r="AJC915"/>
      <c r="AJD915"/>
      <c r="AJE915"/>
      <c r="AJF915"/>
      <c r="AJG915"/>
      <c r="AJH915"/>
      <c r="AJI915"/>
      <c r="AJJ915"/>
      <c r="AJK915"/>
      <c r="AJL915"/>
      <c r="AJM915"/>
      <c r="AJN915"/>
      <c r="AJO915"/>
      <c r="AJP915"/>
      <c r="AJQ915"/>
      <c r="AJR915"/>
      <c r="AJS915"/>
      <c r="AJT915"/>
      <c r="AJU915"/>
      <c r="AJV915"/>
      <c r="AJW915"/>
      <c r="AJX915"/>
      <c r="AJY915"/>
      <c r="AJZ915"/>
      <c r="AKA915"/>
      <c r="AKB915"/>
      <c r="AKC915"/>
      <c r="AKD915"/>
      <c r="AKE915"/>
      <c r="AKF915"/>
      <c r="AKG915"/>
      <c r="AKH915"/>
      <c r="AKI915"/>
      <c r="AKJ915"/>
      <c r="AKK915"/>
      <c r="AKL915"/>
      <c r="AKM915"/>
      <c r="AKN915"/>
      <c r="AKO915"/>
      <c r="AKP915"/>
      <c r="AKQ915"/>
      <c r="AKR915"/>
      <c r="AKS915"/>
      <c r="AKT915"/>
      <c r="AKU915"/>
      <c r="AKV915"/>
      <c r="AKW915"/>
      <c r="AKX915"/>
      <c r="AKY915"/>
      <c r="AKZ915"/>
      <c r="ALA915"/>
      <c r="ALB915"/>
      <c r="ALC915"/>
      <c r="ALD915"/>
      <c r="ALE915"/>
      <c r="ALF915"/>
      <c r="ALG915"/>
      <c r="ALH915"/>
      <c r="ALI915"/>
      <c r="ALJ915"/>
      <c r="ALK915"/>
      <c r="ALL915"/>
      <c r="ALM915"/>
      <c r="ALN915"/>
      <c r="ALO915"/>
      <c r="ALP915"/>
      <c r="ALQ915"/>
      <c r="ALR915"/>
      <c r="ALS915"/>
      <c r="ALT915"/>
      <c r="ALU915"/>
      <c r="ALV915"/>
      <c r="ALW915"/>
      <c r="ALX915"/>
      <c r="ALY915"/>
      <c r="ALZ915"/>
      <c r="AMA915"/>
      <c r="AMB915"/>
      <c r="AMC915"/>
      <c r="AMD915"/>
      <c r="AME915"/>
      <c r="AMF915"/>
      <c r="AMG915"/>
      <c r="AMH915"/>
      <c r="AMI915"/>
      <c r="AMJ915"/>
    </row>
    <row r="916" spans="1:1024" ht="31.5" x14ac:dyDescent="0.25">
      <c r="A916" s="252">
        <v>4</v>
      </c>
      <c r="B916" s="253" t="s">
        <v>52</v>
      </c>
      <c r="C916" s="253">
        <v>2</v>
      </c>
      <c r="D916" s="253" t="s">
        <v>52</v>
      </c>
      <c r="E916" s="253">
        <v>96</v>
      </c>
      <c r="F916" s="254" t="s">
        <v>138</v>
      </c>
      <c r="G916" s="255" t="s">
        <v>398</v>
      </c>
      <c r="H916" s="256" t="s">
        <v>140</v>
      </c>
      <c r="I916" s="257">
        <v>4</v>
      </c>
      <c r="J916" s="258">
        <v>3.335</v>
      </c>
      <c r="K916" s="258">
        <v>1.1325000000000001</v>
      </c>
      <c r="L916" s="259">
        <f t="shared" si="266"/>
        <v>4.4675000000000002</v>
      </c>
      <c r="M916" s="259">
        <f t="shared" si="267"/>
        <v>17.87</v>
      </c>
      <c r="N916" s="260">
        <f t="shared" si="268"/>
        <v>0.2666</v>
      </c>
      <c r="O916" s="261">
        <f t="shared" si="269"/>
        <v>22.634142000000001</v>
      </c>
      <c r="P916" s="262">
        <f t="shared" si="270"/>
        <v>1.3132651957426085E-5</v>
      </c>
      <c r="Q916" s="242"/>
      <c r="R916" s="243"/>
      <c r="S916" s="263">
        <f t="shared" si="271"/>
        <v>0</v>
      </c>
      <c r="T916" s="263">
        <f t="shared" si="272"/>
        <v>0</v>
      </c>
      <c r="U916" s="83"/>
      <c r="V916" s="310" t="e">
        <f t="shared" si="273"/>
        <v>#DIV/0!</v>
      </c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  <c r="ML916"/>
      <c r="MM916"/>
      <c r="MN916"/>
      <c r="MO916"/>
      <c r="MP916"/>
      <c r="MQ916"/>
      <c r="MR916"/>
      <c r="MS916"/>
      <c r="MT916"/>
      <c r="MU916"/>
      <c r="MV916"/>
      <c r="MW916"/>
      <c r="MX916"/>
      <c r="MY916"/>
      <c r="MZ916"/>
      <c r="NA916"/>
      <c r="NB916"/>
      <c r="NC916"/>
      <c r="ND916"/>
      <c r="NE916"/>
      <c r="NF916"/>
      <c r="NG916"/>
      <c r="NH916"/>
      <c r="NI916"/>
      <c r="NJ916"/>
      <c r="NK916"/>
      <c r="NL916"/>
      <c r="NM916"/>
      <c r="NN916"/>
      <c r="NO916"/>
      <c r="NP916"/>
      <c r="NQ916"/>
      <c r="NR916"/>
      <c r="NS916"/>
      <c r="NT916"/>
      <c r="NU916"/>
      <c r="NV916"/>
      <c r="NW916"/>
      <c r="NX916"/>
      <c r="NY916"/>
      <c r="NZ916"/>
      <c r="OA916"/>
      <c r="OB916"/>
      <c r="OC916"/>
      <c r="OD916"/>
      <c r="OE916"/>
      <c r="OF916"/>
      <c r="OG916"/>
      <c r="OH916"/>
      <c r="OI916"/>
      <c r="OJ916"/>
      <c r="OK916"/>
      <c r="OL916"/>
      <c r="OM916"/>
      <c r="ON916"/>
      <c r="OO916"/>
      <c r="OP916"/>
      <c r="OQ916"/>
      <c r="OR916"/>
      <c r="OS916"/>
      <c r="OT916"/>
      <c r="OU916"/>
      <c r="OV916"/>
      <c r="OW916"/>
      <c r="OX916"/>
      <c r="OY916"/>
      <c r="OZ916"/>
      <c r="PA916"/>
      <c r="PB916"/>
      <c r="PC916"/>
      <c r="PD916"/>
      <c r="PE916"/>
      <c r="PF916"/>
      <c r="PG916"/>
      <c r="PH916"/>
      <c r="PI916"/>
      <c r="PJ916"/>
      <c r="PK916"/>
      <c r="PL916"/>
      <c r="PM916"/>
      <c r="PN916"/>
      <c r="PO916"/>
      <c r="PP916"/>
      <c r="PQ916"/>
      <c r="PR916"/>
      <c r="PS916"/>
      <c r="PT916"/>
      <c r="PU916"/>
      <c r="PV916"/>
      <c r="PW916"/>
      <c r="PX916"/>
      <c r="PY916"/>
      <c r="PZ916"/>
      <c r="QA916"/>
      <c r="QB916"/>
      <c r="QC916"/>
      <c r="QD916"/>
      <c r="QE916"/>
      <c r="QF916"/>
      <c r="QG916"/>
      <c r="QH916"/>
      <c r="QI916"/>
      <c r="QJ916"/>
      <c r="QK916"/>
      <c r="QL916"/>
      <c r="QM916"/>
      <c r="QN916"/>
      <c r="QO916"/>
      <c r="QP916"/>
      <c r="QQ916"/>
      <c r="QR916"/>
      <c r="QS916"/>
      <c r="QT916"/>
      <c r="QU916"/>
      <c r="QV916"/>
      <c r="QW916"/>
      <c r="QX916"/>
      <c r="QY916"/>
      <c r="QZ916"/>
      <c r="RA916"/>
      <c r="RB916"/>
      <c r="RC916"/>
      <c r="RD916"/>
      <c r="RE916"/>
      <c r="RF916"/>
      <c r="RG916"/>
      <c r="RH916"/>
      <c r="RI916"/>
      <c r="RJ916"/>
      <c r="RK916"/>
      <c r="RL916"/>
      <c r="RM916"/>
      <c r="RN916"/>
      <c r="RO916"/>
      <c r="RP916"/>
      <c r="RQ916"/>
      <c r="RR916"/>
      <c r="RS916"/>
      <c r="RT916"/>
      <c r="RU916"/>
      <c r="RV916"/>
      <c r="RW916"/>
      <c r="RX916"/>
      <c r="RY916"/>
      <c r="RZ916"/>
      <c r="SA916"/>
      <c r="SB916"/>
      <c r="SC916"/>
      <c r="SD916"/>
      <c r="SE916"/>
      <c r="SF916"/>
      <c r="SG916"/>
      <c r="SH916"/>
      <c r="SI916"/>
      <c r="SJ916"/>
      <c r="SK916"/>
      <c r="SL916"/>
      <c r="SM916"/>
      <c r="SN916"/>
      <c r="SO916"/>
      <c r="SP916"/>
      <c r="SQ916"/>
      <c r="SR916"/>
      <c r="SS916"/>
      <c r="ST916"/>
      <c r="SU916"/>
      <c r="SV916"/>
      <c r="SW916"/>
      <c r="SX916"/>
      <c r="SY916"/>
      <c r="SZ916"/>
      <c r="TA916"/>
      <c r="TB916"/>
      <c r="TC916"/>
      <c r="TD916"/>
      <c r="TE916"/>
      <c r="TF916"/>
      <c r="TG916"/>
      <c r="TH916"/>
      <c r="TI916"/>
      <c r="TJ916"/>
      <c r="TK916"/>
      <c r="TL916"/>
      <c r="TM916"/>
      <c r="TN916"/>
      <c r="TO916"/>
      <c r="TP916"/>
      <c r="TQ916"/>
      <c r="TR916"/>
      <c r="TS916"/>
      <c r="TT916"/>
      <c r="TU916"/>
      <c r="TV916"/>
      <c r="TW916"/>
      <c r="TX916"/>
      <c r="TY916"/>
      <c r="TZ916"/>
      <c r="UA916"/>
      <c r="UB916"/>
      <c r="UC916"/>
      <c r="UD916"/>
      <c r="UE916"/>
      <c r="UF916"/>
      <c r="UG916"/>
      <c r="UH916"/>
      <c r="UI916"/>
      <c r="UJ916"/>
      <c r="UK916"/>
      <c r="UL916"/>
      <c r="UM916"/>
      <c r="UN916"/>
      <c r="UO916"/>
      <c r="UP916"/>
      <c r="UQ916"/>
      <c r="UR916"/>
      <c r="US916"/>
      <c r="UT916"/>
      <c r="UU916"/>
      <c r="UV916"/>
      <c r="UW916"/>
      <c r="UX916"/>
      <c r="UY916"/>
      <c r="UZ916"/>
      <c r="VA916"/>
      <c r="VB916"/>
      <c r="VC916"/>
      <c r="VD916"/>
      <c r="VE916"/>
      <c r="VF916"/>
      <c r="VG916"/>
      <c r="VH916"/>
      <c r="VI916"/>
      <c r="VJ916"/>
      <c r="VK916"/>
      <c r="VL916"/>
      <c r="VM916"/>
      <c r="VN916"/>
      <c r="VO916"/>
      <c r="VP916"/>
      <c r="VQ916"/>
      <c r="VR916"/>
      <c r="VS916"/>
      <c r="VT916"/>
      <c r="VU916"/>
      <c r="VV916"/>
      <c r="VW916"/>
      <c r="VX916"/>
      <c r="VY916"/>
      <c r="VZ916"/>
      <c r="WA916"/>
      <c r="WB916"/>
      <c r="WC916"/>
      <c r="WD916"/>
      <c r="WE916"/>
      <c r="WF916"/>
      <c r="WG916"/>
      <c r="WH916"/>
      <c r="WI916"/>
      <c r="WJ916"/>
      <c r="WK916"/>
      <c r="WL916"/>
      <c r="WM916"/>
      <c r="WN916"/>
      <c r="WO916"/>
      <c r="WP916"/>
      <c r="WQ916"/>
      <c r="WR916"/>
      <c r="WS916"/>
      <c r="WT916"/>
      <c r="WU916"/>
      <c r="WV916"/>
      <c r="WW916"/>
      <c r="WX916"/>
      <c r="WY916"/>
      <c r="WZ916"/>
      <c r="XA916"/>
      <c r="XB916"/>
      <c r="XC916"/>
      <c r="XD916"/>
      <c r="XE916"/>
      <c r="XF916"/>
      <c r="XG916"/>
      <c r="XH916"/>
      <c r="XI916"/>
      <c r="XJ916"/>
      <c r="XK916"/>
      <c r="XL916"/>
      <c r="XM916"/>
      <c r="XN916"/>
      <c r="XO916"/>
      <c r="XP916"/>
      <c r="XQ916"/>
      <c r="XR916"/>
      <c r="XS916"/>
      <c r="XT916"/>
      <c r="XU916"/>
      <c r="XV916"/>
      <c r="XW916"/>
      <c r="XX916"/>
      <c r="XY916"/>
      <c r="XZ916"/>
      <c r="YA916"/>
      <c r="YB916"/>
      <c r="YC916"/>
      <c r="YD916"/>
      <c r="YE916"/>
      <c r="YF916"/>
      <c r="YG916"/>
      <c r="YH916"/>
      <c r="YI916"/>
      <c r="YJ916"/>
      <c r="YK916"/>
      <c r="YL916"/>
      <c r="YM916"/>
      <c r="YN916"/>
      <c r="YO916"/>
      <c r="YP916"/>
      <c r="YQ916"/>
      <c r="YR916"/>
      <c r="YS916"/>
      <c r="YT916"/>
      <c r="YU916"/>
      <c r="YV916"/>
      <c r="YW916"/>
      <c r="YX916"/>
      <c r="YY916"/>
      <c r="YZ916"/>
      <c r="ZA916"/>
      <c r="ZB916"/>
      <c r="ZC916"/>
      <c r="ZD916"/>
      <c r="ZE916"/>
      <c r="ZF916"/>
      <c r="ZG916"/>
      <c r="ZH916"/>
      <c r="ZI916"/>
      <c r="ZJ916"/>
      <c r="ZK916"/>
      <c r="ZL916"/>
      <c r="ZM916"/>
      <c r="ZN916"/>
      <c r="ZO916"/>
      <c r="ZP916"/>
      <c r="ZQ916"/>
      <c r="ZR916"/>
      <c r="ZS916"/>
      <c r="ZT916"/>
      <c r="ZU916"/>
      <c r="ZV916"/>
      <c r="ZW916"/>
      <c r="ZX916"/>
      <c r="ZY916"/>
      <c r="ZZ916"/>
      <c r="AAA916"/>
      <c r="AAB916"/>
      <c r="AAC916"/>
      <c r="AAD916"/>
      <c r="AAE916"/>
      <c r="AAF916"/>
      <c r="AAG916"/>
      <c r="AAH916"/>
      <c r="AAI916"/>
      <c r="AAJ916"/>
      <c r="AAK916"/>
      <c r="AAL916"/>
      <c r="AAM916"/>
      <c r="AAN916"/>
      <c r="AAO916"/>
      <c r="AAP916"/>
      <c r="AAQ916"/>
      <c r="AAR916"/>
      <c r="AAS916"/>
      <c r="AAT916"/>
      <c r="AAU916"/>
      <c r="AAV916"/>
      <c r="AAW916"/>
      <c r="AAX916"/>
      <c r="AAY916"/>
      <c r="AAZ916"/>
      <c r="ABA916"/>
      <c r="ABB916"/>
      <c r="ABC916"/>
      <c r="ABD916"/>
      <c r="ABE916"/>
      <c r="ABF916"/>
      <c r="ABG916"/>
      <c r="ABH916"/>
      <c r="ABI916"/>
      <c r="ABJ916"/>
      <c r="ABK916"/>
      <c r="ABL916"/>
      <c r="ABM916"/>
      <c r="ABN916"/>
      <c r="ABO916"/>
      <c r="ABP916"/>
      <c r="ABQ916"/>
      <c r="ABR916"/>
      <c r="ABS916"/>
      <c r="ABT916"/>
      <c r="ABU916"/>
      <c r="ABV916"/>
      <c r="ABW916"/>
      <c r="ABX916"/>
      <c r="ABY916"/>
      <c r="ABZ916"/>
      <c r="ACA916"/>
      <c r="ACB916"/>
      <c r="ACC916"/>
      <c r="ACD916"/>
      <c r="ACE916"/>
      <c r="ACF916"/>
      <c r="ACG916"/>
      <c r="ACH916"/>
      <c r="ACI916"/>
      <c r="ACJ916"/>
      <c r="ACK916"/>
      <c r="ACL916"/>
      <c r="ACM916"/>
      <c r="ACN916"/>
      <c r="ACO916"/>
      <c r="ACP916"/>
      <c r="ACQ916"/>
      <c r="ACR916"/>
      <c r="ACS916"/>
      <c r="ACT916"/>
      <c r="ACU916"/>
      <c r="ACV916"/>
      <c r="ACW916"/>
      <c r="ACX916"/>
      <c r="ACY916"/>
      <c r="ACZ916"/>
      <c r="ADA916"/>
      <c r="ADB916"/>
      <c r="ADC916"/>
      <c r="ADD916"/>
      <c r="ADE916"/>
      <c r="ADF916"/>
      <c r="ADG916"/>
      <c r="ADH916"/>
      <c r="ADI916"/>
      <c r="ADJ916"/>
      <c r="ADK916"/>
      <c r="ADL916"/>
      <c r="ADM916"/>
      <c r="ADN916"/>
      <c r="ADO916"/>
      <c r="ADP916"/>
      <c r="ADQ916"/>
      <c r="ADR916"/>
      <c r="ADS916"/>
      <c r="ADT916"/>
      <c r="ADU916"/>
      <c r="ADV916"/>
      <c r="ADW916"/>
      <c r="ADX916"/>
      <c r="ADY916"/>
      <c r="ADZ916"/>
      <c r="AEA916"/>
      <c r="AEB916"/>
      <c r="AEC916"/>
      <c r="AED916"/>
      <c r="AEE916"/>
      <c r="AEF916"/>
      <c r="AEG916"/>
      <c r="AEH916"/>
      <c r="AEI916"/>
      <c r="AEJ916"/>
      <c r="AEK916"/>
      <c r="AEL916"/>
      <c r="AEM916"/>
      <c r="AEN916"/>
      <c r="AEO916"/>
      <c r="AEP916"/>
      <c r="AEQ916"/>
      <c r="AER916"/>
      <c r="AES916"/>
      <c r="AET916"/>
      <c r="AEU916"/>
      <c r="AEV916"/>
      <c r="AEW916"/>
      <c r="AEX916"/>
      <c r="AEY916"/>
      <c r="AEZ916"/>
      <c r="AFA916"/>
      <c r="AFB916"/>
      <c r="AFC916"/>
      <c r="AFD916"/>
      <c r="AFE916"/>
      <c r="AFF916"/>
      <c r="AFG916"/>
      <c r="AFH916"/>
      <c r="AFI916"/>
      <c r="AFJ916"/>
      <c r="AFK916"/>
      <c r="AFL916"/>
      <c r="AFM916"/>
      <c r="AFN916"/>
      <c r="AFO916"/>
      <c r="AFP916"/>
      <c r="AFQ916"/>
      <c r="AFR916"/>
      <c r="AFS916"/>
      <c r="AFT916"/>
      <c r="AFU916"/>
      <c r="AFV916"/>
      <c r="AFW916"/>
      <c r="AFX916"/>
      <c r="AFY916"/>
      <c r="AFZ916"/>
      <c r="AGA916"/>
      <c r="AGB916"/>
      <c r="AGC916"/>
      <c r="AGD916"/>
      <c r="AGE916"/>
      <c r="AGF916"/>
      <c r="AGG916"/>
      <c r="AGH916"/>
      <c r="AGI916"/>
      <c r="AGJ916"/>
      <c r="AGK916"/>
      <c r="AGL916"/>
      <c r="AGM916"/>
      <c r="AGN916"/>
      <c r="AGO916"/>
      <c r="AGP916"/>
      <c r="AGQ916"/>
      <c r="AGR916"/>
      <c r="AGS916"/>
      <c r="AGT916"/>
      <c r="AGU916"/>
      <c r="AGV916"/>
      <c r="AGW916"/>
      <c r="AGX916"/>
      <c r="AGY916"/>
      <c r="AGZ916"/>
      <c r="AHA916"/>
      <c r="AHB916"/>
      <c r="AHC916"/>
      <c r="AHD916"/>
      <c r="AHE916"/>
      <c r="AHF916"/>
      <c r="AHG916"/>
      <c r="AHH916"/>
      <c r="AHI916"/>
      <c r="AHJ916"/>
      <c r="AHK916"/>
      <c r="AHL916"/>
      <c r="AHM916"/>
      <c r="AHN916"/>
      <c r="AHO916"/>
      <c r="AHP916"/>
      <c r="AHQ916"/>
      <c r="AHR916"/>
      <c r="AHS916"/>
      <c r="AHT916"/>
      <c r="AHU916"/>
      <c r="AHV916"/>
      <c r="AHW916"/>
      <c r="AHX916"/>
      <c r="AHY916"/>
      <c r="AHZ916"/>
      <c r="AIA916"/>
      <c r="AIB916"/>
      <c r="AIC916"/>
      <c r="AID916"/>
      <c r="AIE916"/>
      <c r="AIF916"/>
      <c r="AIG916"/>
      <c r="AIH916"/>
      <c r="AII916"/>
      <c r="AIJ916"/>
      <c r="AIK916"/>
      <c r="AIL916"/>
      <c r="AIM916"/>
      <c r="AIN916"/>
      <c r="AIO916"/>
      <c r="AIP916"/>
      <c r="AIQ916"/>
      <c r="AIR916"/>
      <c r="AIS916"/>
      <c r="AIT916"/>
      <c r="AIU916"/>
      <c r="AIV916"/>
      <c r="AIW916"/>
      <c r="AIX916"/>
      <c r="AIY916"/>
      <c r="AIZ916"/>
      <c r="AJA916"/>
      <c r="AJB916"/>
      <c r="AJC916"/>
      <c r="AJD916"/>
      <c r="AJE916"/>
      <c r="AJF916"/>
      <c r="AJG916"/>
      <c r="AJH916"/>
      <c r="AJI916"/>
      <c r="AJJ916"/>
      <c r="AJK916"/>
      <c r="AJL916"/>
      <c r="AJM916"/>
      <c r="AJN916"/>
      <c r="AJO916"/>
      <c r="AJP916"/>
      <c r="AJQ916"/>
      <c r="AJR916"/>
      <c r="AJS916"/>
      <c r="AJT916"/>
      <c r="AJU916"/>
      <c r="AJV916"/>
      <c r="AJW916"/>
      <c r="AJX916"/>
      <c r="AJY916"/>
      <c r="AJZ916"/>
      <c r="AKA916"/>
      <c r="AKB916"/>
      <c r="AKC916"/>
      <c r="AKD916"/>
      <c r="AKE916"/>
      <c r="AKF916"/>
      <c r="AKG916"/>
      <c r="AKH916"/>
      <c r="AKI916"/>
      <c r="AKJ916"/>
      <c r="AKK916"/>
      <c r="AKL916"/>
      <c r="AKM916"/>
      <c r="AKN916"/>
      <c r="AKO916"/>
      <c r="AKP916"/>
      <c r="AKQ916"/>
      <c r="AKR916"/>
      <c r="AKS916"/>
      <c r="AKT916"/>
      <c r="AKU916"/>
      <c r="AKV916"/>
      <c r="AKW916"/>
      <c r="AKX916"/>
      <c r="AKY916"/>
      <c r="AKZ916"/>
      <c r="ALA916"/>
      <c r="ALB916"/>
      <c r="ALC916"/>
      <c r="ALD916"/>
      <c r="ALE916"/>
      <c r="ALF916"/>
      <c r="ALG916"/>
      <c r="ALH916"/>
      <c r="ALI916"/>
      <c r="ALJ916"/>
      <c r="ALK916"/>
      <c r="ALL916"/>
      <c r="ALM916"/>
      <c r="ALN916"/>
      <c r="ALO916"/>
      <c r="ALP916"/>
      <c r="ALQ916"/>
      <c r="ALR916"/>
      <c r="ALS916"/>
      <c r="ALT916"/>
      <c r="ALU916"/>
      <c r="ALV916"/>
      <c r="ALW916"/>
      <c r="ALX916"/>
      <c r="ALY916"/>
      <c r="ALZ916"/>
      <c r="AMA916"/>
      <c r="AMB916"/>
      <c r="AMC916"/>
      <c r="AMD916"/>
      <c r="AME916"/>
      <c r="AMF916"/>
      <c r="AMG916"/>
      <c r="AMH916"/>
      <c r="AMI916"/>
      <c r="AMJ916"/>
    </row>
    <row r="917" spans="1:1024" ht="31.5" x14ac:dyDescent="0.25">
      <c r="A917" s="252">
        <v>4</v>
      </c>
      <c r="B917" s="253" t="s">
        <v>52</v>
      </c>
      <c r="C917" s="253">
        <v>2</v>
      </c>
      <c r="D917" s="253" t="s">
        <v>52</v>
      </c>
      <c r="E917" s="253">
        <v>97</v>
      </c>
      <c r="F917" s="254" t="s">
        <v>138</v>
      </c>
      <c r="G917" s="255" t="s">
        <v>399</v>
      </c>
      <c r="H917" s="256" t="s">
        <v>140</v>
      </c>
      <c r="I917" s="257">
        <v>6</v>
      </c>
      <c r="J917" s="258">
        <v>2.25</v>
      </c>
      <c r="K917" s="258">
        <v>0.76500000000000001</v>
      </c>
      <c r="L917" s="259">
        <f t="shared" ref="L917:L927" si="274">SUM(J917:K917)</f>
        <v>3.0150000000000001</v>
      </c>
      <c r="M917" s="259">
        <f t="shared" ref="M917:M927" si="275">L917*I917</f>
        <v>18.09</v>
      </c>
      <c r="N917" s="260">
        <f t="shared" ref="N917:N927" si="276">$P$7</f>
        <v>0.2666</v>
      </c>
      <c r="O917" s="261">
        <f t="shared" ref="O917:O927" si="277">M917*(1+N917)</f>
        <v>22.912793999999998</v>
      </c>
      <c r="P917" s="262">
        <f t="shared" ref="P917:P928" si="278">O917/$O$1113</f>
        <v>1.3294329821479454E-5</v>
      </c>
      <c r="Q917" s="242"/>
      <c r="R917" s="243"/>
      <c r="S917" s="263">
        <f t="shared" ref="S917:S927" si="279">IF($V$7=0,0,L917*(1+$V$7)*(1-$V$6))</f>
        <v>0</v>
      </c>
      <c r="T917" s="263">
        <f t="shared" ref="T917:T927" si="280">S917*I917</f>
        <v>0</v>
      </c>
      <c r="U917" s="83"/>
      <c r="V917" s="310" t="e">
        <f t="shared" ref="V917:V928" si="281">T917/$T$1113</f>
        <v>#DIV/0!</v>
      </c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  <c r="AMG917"/>
      <c r="AMH917"/>
      <c r="AMI917"/>
      <c r="AMJ917"/>
    </row>
    <row r="918" spans="1:1024" ht="31.5" x14ac:dyDescent="0.25">
      <c r="A918" s="252">
        <v>4</v>
      </c>
      <c r="B918" s="253" t="s">
        <v>52</v>
      </c>
      <c r="C918" s="253">
        <v>2</v>
      </c>
      <c r="D918" s="253" t="s">
        <v>52</v>
      </c>
      <c r="E918" s="253">
        <v>98</v>
      </c>
      <c r="F918" s="254" t="s">
        <v>138</v>
      </c>
      <c r="G918" s="255" t="s">
        <v>318</v>
      </c>
      <c r="H918" s="256" t="s">
        <v>140</v>
      </c>
      <c r="I918" s="257">
        <v>1</v>
      </c>
      <c r="J918" s="258">
        <v>2.6</v>
      </c>
      <c r="K918" s="258">
        <v>1.01</v>
      </c>
      <c r="L918" s="259">
        <f t="shared" si="274"/>
        <v>3.6100000000000003</v>
      </c>
      <c r="M918" s="259">
        <f t="shared" si="275"/>
        <v>3.6100000000000003</v>
      </c>
      <c r="N918" s="260">
        <f t="shared" si="276"/>
        <v>0.2666</v>
      </c>
      <c r="O918" s="261">
        <f t="shared" si="277"/>
        <v>4.5724260000000001</v>
      </c>
      <c r="P918" s="262">
        <f t="shared" si="278"/>
        <v>2.652986769239405E-6</v>
      </c>
      <c r="Q918" s="242"/>
      <c r="R918" s="243"/>
      <c r="S918" s="263">
        <f t="shared" si="279"/>
        <v>0</v>
      </c>
      <c r="T918" s="263">
        <f t="shared" si="280"/>
        <v>0</v>
      </c>
      <c r="U918" s="83"/>
      <c r="V918" s="310" t="e">
        <f t="shared" si="281"/>
        <v>#DIV/0!</v>
      </c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  <c r="LQ918"/>
      <c r="LR918"/>
      <c r="LS918"/>
      <c r="LT918"/>
      <c r="LU918"/>
      <c r="LV918"/>
      <c r="LW918"/>
      <c r="LX918"/>
      <c r="LY918"/>
      <c r="LZ918"/>
      <c r="MA918"/>
      <c r="MB918"/>
      <c r="MC918"/>
      <c r="MD918"/>
      <c r="ME918"/>
      <c r="MF918"/>
      <c r="MG918"/>
      <c r="MH918"/>
      <c r="MI918"/>
      <c r="MJ918"/>
      <c r="MK918"/>
      <c r="ML918"/>
      <c r="MM918"/>
      <c r="MN918"/>
      <c r="MO918"/>
      <c r="MP918"/>
      <c r="MQ918"/>
      <c r="MR918"/>
      <c r="MS918"/>
      <c r="MT918"/>
      <c r="MU918"/>
      <c r="MV918"/>
      <c r="MW918"/>
      <c r="MX918"/>
      <c r="MY918"/>
      <c r="MZ918"/>
      <c r="NA918"/>
      <c r="NB918"/>
      <c r="NC918"/>
      <c r="ND918"/>
      <c r="NE918"/>
      <c r="NF918"/>
      <c r="NG918"/>
      <c r="NH918"/>
      <c r="NI918"/>
      <c r="NJ918"/>
      <c r="NK918"/>
      <c r="NL918"/>
      <c r="NM918"/>
      <c r="NN918"/>
      <c r="NO918"/>
      <c r="NP918"/>
      <c r="NQ918"/>
      <c r="NR918"/>
      <c r="NS918"/>
      <c r="NT918"/>
      <c r="NU918"/>
      <c r="NV918"/>
      <c r="NW918"/>
      <c r="NX918"/>
      <c r="NY918"/>
      <c r="NZ918"/>
      <c r="OA918"/>
      <c r="OB918"/>
      <c r="OC918"/>
      <c r="OD918"/>
      <c r="OE918"/>
      <c r="OF918"/>
      <c r="OG918"/>
      <c r="OH918"/>
      <c r="OI918"/>
      <c r="OJ918"/>
      <c r="OK918"/>
      <c r="OL918"/>
      <c r="OM918"/>
      <c r="ON918"/>
      <c r="OO918"/>
      <c r="OP918"/>
      <c r="OQ918"/>
      <c r="OR918"/>
      <c r="OS918"/>
      <c r="OT918"/>
      <c r="OU918"/>
      <c r="OV918"/>
      <c r="OW918"/>
      <c r="OX918"/>
      <c r="OY918"/>
      <c r="OZ918"/>
      <c r="PA918"/>
      <c r="PB918"/>
      <c r="PC918"/>
      <c r="PD918"/>
      <c r="PE918"/>
      <c r="PF918"/>
      <c r="PG918"/>
      <c r="PH918"/>
      <c r="PI918"/>
      <c r="PJ918"/>
      <c r="PK918"/>
      <c r="PL918"/>
      <c r="PM918"/>
      <c r="PN918"/>
      <c r="PO918"/>
      <c r="PP918"/>
      <c r="PQ918"/>
      <c r="PR918"/>
      <c r="PS918"/>
      <c r="PT918"/>
      <c r="PU918"/>
      <c r="PV918"/>
      <c r="PW918"/>
      <c r="PX918"/>
      <c r="PY918"/>
      <c r="PZ918"/>
      <c r="QA918"/>
      <c r="QB918"/>
      <c r="QC918"/>
      <c r="QD918"/>
      <c r="QE918"/>
      <c r="QF918"/>
      <c r="QG918"/>
      <c r="QH918"/>
      <c r="QI918"/>
      <c r="QJ918"/>
      <c r="QK918"/>
      <c r="QL918"/>
      <c r="QM918"/>
      <c r="QN918"/>
      <c r="QO918"/>
      <c r="QP918"/>
      <c r="QQ918"/>
      <c r="QR918"/>
      <c r="QS918"/>
      <c r="QT918"/>
      <c r="QU918"/>
      <c r="QV918"/>
      <c r="QW918"/>
      <c r="QX918"/>
      <c r="QY918"/>
      <c r="QZ918"/>
      <c r="RA918"/>
      <c r="RB918"/>
      <c r="RC918"/>
      <c r="RD918"/>
      <c r="RE918"/>
      <c r="RF918"/>
      <c r="RG918"/>
      <c r="RH918"/>
      <c r="RI918"/>
      <c r="RJ918"/>
      <c r="RK918"/>
      <c r="RL918"/>
      <c r="RM918"/>
      <c r="RN918"/>
      <c r="RO918"/>
      <c r="RP918"/>
      <c r="RQ918"/>
      <c r="RR918"/>
      <c r="RS918"/>
      <c r="RT918"/>
      <c r="RU918"/>
      <c r="RV918"/>
      <c r="RW918"/>
      <c r="RX918"/>
      <c r="RY918"/>
      <c r="RZ918"/>
      <c r="SA918"/>
      <c r="SB918"/>
      <c r="SC918"/>
      <c r="SD918"/>
      <c r="SE918"/>
      <c r="SF918"/>
      <c r="SG918"/>
      <c r="SH918"/>
      <c r="SI918"/>
      <c r="SJ918"/>
      <c r="SK918"/>
      <c r="SL918"/>
      <c r="SM918"/>
      <c r="SN918"/>
      <c r="SO918"/>
      <c r="SP918"/>
      <c r="SQ918"/>
      <c r="SR918"/>
      <c r="SS918"/>
      <c r="ST918"/>
      <c r="SU918"/>
      <c r="SV918"/>
      <c r="SW918"/>
      <c r="SX918"/>
      <c r="SY918"/>
      <c r="SZ918"/>
      <c r="TA918"/>
      <c r="TB918"/>
      <c r="TC918"/>
      <c r="TD918"/>
      <c r="TE918"/>
      <c r="TF918"/>
      <c r="TG918"/>
      <c r="TH918"/>
      <c r="TI918"/>
      <c r="TJ918"/>
      <c r="TK918"/>
      <c r="TL918"/>
      <c r="TM918"/>
      <c r="TN918"/>
      <c r="TO918"/>
      <c r="TP918"/>
      <c r="TQ918"/>
      <c r="TR918"/>
      <c r="TS918"/>
      <c r="TT918"/>
      <c r="TU918"/>
      <c r="TV918"/>
      <c r="TW918"/>
      <c r="TX918"/>
      <c r="TY918"/>
      <c r="TZ918"/>
      <c r="UA918"/>
      <c r="UB918"/>
      <c r="UC918"/>
      <c r="UD918"/>
      <c r="UE918"/>
      <c r="UF918"/>
      <c r="UG918"/>
      <c r="UH918"/>
      <c r="UI918"/>
      <c r="UJ918"/>
      <c r="UK918"/>
      <c r="UL918"/>
      <c r="UM918"/>
      <c r="UN918"/>
      <c r="UO918"/>
      <c r="UP918"/>
      <c r="UQ918"/>
      <c r="UR918"/>
      <c r="US918"/>
      <c r="UT918"/>
      <c r="UU918"/>
      <c r="UV918"/>
      <c r="UW918"/>
      <c r="UX918"/>
      <c r="UY918"/>
      <c r="UZ918"/>
      <c r="VA918"/>
      <c r="VB918"/>
      <c r="VC918"/>
      <c r="VD918"/>
      <c r="VE918"/>
      <c r="VF918"/>
      <c r="VG918"/>
      <c r="VH918"/>
      <c r="VI918"/>
      <c r="VJ918"/>
      <c r="VK918"/>
      <c r="VL918"/>
      <c r="VM918"/>
      <c r="VN918"/>
      <c r="VO918"/>
      <c r="VP918"/>
      <c r="VQ918"/>
      <c r="VR918"/>
      <c r="VS918"/>
      <c r="VT918"/>
      <c r="VU918"/>
      <c r="VV918"/>
      <c r="VW918"/>
      <c r="VX918"/>
      <c r="VY918"/>
      <c r="VZ918"/>
      <c r="WA918"/>
      <c r="WB918"/>
      <c r="WC918"/>
      <c r="WD918"/>
      <c r="WE918"/>
      <c r="WF918"/>
      <c r="WG918"/>
      <c r="WH918"/>
      <c r="WI918"/>
      <c r="WJ918"/>
      <c r="WK918"/>
      <c r="WL918"/>
      <c r="WM918"/>
      <c r="WN918"/>
      <c r="WO918"/>
      <c r="WP918"/>
      <c r="WQ918"/>
      <c r="WR918"/>
      <c r="WS918"/>
      <c r="WT918"/>
      <c r="WU918"/>
      <c r="WV918"/>
      <c r="WW918"/>
      <c r="WX918"/>
      <c r="WY918"/>
      <c r="WZ918"/>
      <c r="XA918"/>
      <c r="XB918"/>
      <c r="XC918"/>
      <c r="XD918"/>
      <c r="XE918"/>
      <c r="XF918"/>
      <c r="XG918"/>
      <c r="XH918"/>
      <c r="XI918"/>
      <c r="XJ918"/>
      <c r="XK918"/>
      <c r="XL918"/>
      <c r="XM918"/>
      <c r="XN918"/>
      <c r="XO918"/>
      <c r="XP918"/>
      <c r="XQ918"/>
      <c r="XR918"/>
      <c r="XS918"/>
      <c r="XT918"/>
      <c r="XU918"/>
      <c r="XV918"/>
      <c r="XW918"/>
      <c r="XX918"/>
      <c r="XY918"/>
      <c r="XZ918"/>
      <c r="YA918"/>
      <c r="YB918"/>
      <c r="YC918"/>
      <c r="YD918"/>
      <c r="YE918"/>
      <c r="YF918"/>
      <c r="YG918"/>
      <c r="YH918"/>
      <c r="YI918"/>
      <c r="YJ918"/>
      <c r="YK918"/>
      <c r="YL918"/>
      <c r="YM918"/>
      <c r="YN918"/>
      <c r="YO918"/>
      <c r="YP918"/>
      <c r="YQ918"/>
      <c r="YR918"/>
      <c r="YS918"/>
      <c r="YT918"/>
      <c r="YU918"/>
      <c r="YV918"/>
      <c r="YW918"/>
      <c r="YX918"/>
      <c r="YY918"/>
      <c r="YZ918"/>
      <c r="ZA918"/>
      <c r="ZB918"/>
      <c r="ZC918"/>
      <c r="ZD918"/>
      <c r="ZE918"/>
      <c r="ZF918"/>
      <c r="ZG918"/>
      <c r="ZH918"/>
      <c r="ZI918"/>
      <c r="ZJ918"/>
      <c r="ZK918"/>
      <c r="ZL918"/>
      <c r="ZM918"/>
      <c r="ZN918"/>
      <c r="ZO918"/>
      <c r="ZP918"/>
      <c r="ZQ918"/>
      <c r="ZR918"/>
      <c r="ZS918"/>
      <c r="ZT918"/>
      <c r="ZU918"/>
      <c r="ZV918"/>
      <c r="ZW918"/>
      <c r="ZX918"/>
      <c r="ZY918"/>
      <c r="ZZ918"/>
      <c r="AAA918"/>
      <c r="AAB918"/>
      <c r="AAC918"/>
      <c r="AAD918"/>
      <c r="AAE918"/>
      <c r="AAF918"/>
      <c r="AAG918"/>
      <c r="AAH918"/>
      <c r="AAI918"/>
      <c r="AAJ918"/>
      <c r="AAK918"/>
      <c r="AAL918"/>
      <c r="AAM918"/>
      <c r="AAN918"/>
      <c r="AAO918"/>
      <c r="AAP918"/>
      <c r="AAQ918"/>
      <c r="AAR918"/>
      <c r="AAS918"/>
      <c r="AAT918"/>
      <c r="AAU918"/>
      <c r="AAV918"/>
      <c r="AAW918"/>
      <c r="AAX918"/>
      <c r="AAY918"/>
      <c r="AAZ918"/>
      <c r="ABA918"/>
      <c r="ABB918"/>
      <c r="ABC918"/>
      <c r="ABD918"/>
      <c r="ABE918"/>
      <c r="ABF918"/>
      <c r="ABG918"/>
      <c r="ABH918"/>
      <c r="ABI918"/>
      <c r="ABJ918"/>
      <c r="ABK918"/>
      <c r="ABL918"/>
      <c r="ABM918"/>
      <c r="ABN918"/>
      <c r="ABO918"/>
      <c r="ABP918"/>
      <c r="ABQ918"/>
      <c r="ABR918"/>
      <c r="ABS918"/>
      <c r="ABT918"/>
      <c r="ABU918"/>
      <c r="ABV918"/>
      <c r="ABW918"/>
      <c r="ABX918"/>
      <c r="ABY918"/>
      <c r="ABZ918"/>
      <c r="ACA918"/>
      <c r="ACB918"/>
      <c r="ACC918"/>
      <c r="ACD918"/>
      <c r="ACE918"/>
      <c r="ACF918"/>
      <c r="ACG918"/>
      <c r="ACH918"/>
      <c r="ACI918"/>
      <c r="ACJ918"/>
      <c r="ACK918"/>
      <c r="ACL918"/>
      <c r="ACM918"/>
      <c r="ACN918"/>
      <c r="ACO918"/>
      <c r="ACP918"/>
      <c r="ACQ918"/>
      <c r="ACR918"/>
      <c r="ACS918"/>
      <c r="ACT918"/>
      <c r="ACU918"/>
      <c r="ACV918"/>
      <c r="ACW918"/>
      <c r="ACX918"/>
      <c r="ACY918"/>
      <c r="ACZ918"/>
      <c r="ADA918"/>
      <c r="ADB918"/>
      <c r="ADC918"/>
      <c r="ADD918"/>
      <c r="ADE918"/>
      <c r="ADF918"/>
      <c r="ADG918"/>
      <c r="ADH918"/>
      <c r="ADI918"/>
      <c r="ADJ918"/>
      <c r="ADK918"/>
      <c r="ADL918"/>
      <c r="ADM918"/>
      <c r="ADN918"/>
      <c r="ADO918"/>
      <c r="ADP918"/>
      <c r="ADQ918"/>
      <c r="ADR918"/>
      <c r="ADS918"/>
      <c r="ADT918"/>
      <c r="ADU918"/>
      <c r="ADV918"/>
      <c r="ADW918"/>
      <c r="ADX918"/>
      <c r="ADY918"/>
      <c r="ADZ918"/>
      <c r="AEA918"/>
      <c r="AEB918"/>
      <c r="AEC918"/>
      <c r="AED918"/>
      <c r="AEE918"/>
      <c r="AEF918"/>
      <c r="AEG918"/>
      <c r="AEH918"/>
      <c r="AEI918"/>
      <c r="AEJ918"/>
      <c r="AEK918"/>
      <c r="AEL918"/>
      <c r="AEM918"/>
      <c r="AEN918"/>
      <c r="AEO918"/>
      <c r="AEP918"/>
      <c r="AEQ918"/>
      <c r="AER918"/>
      <c r="AES918"/>
      <c r="AET918"/>
      <c r="AEU918"/>
      <c r="AEV918"/>
      <c r="AEW918"/>
      <c r="AEX918"/>
      <c r="AEY918"/>
      <c r="AEZ918"/>
      <c r="AFA918"/>
      <c r="AFB918"/>
      <c r="AFC918"/>
      <c r="AFD918"/>
      <c r="AFE918"/>
      <c r="AFF918"/>
      <c r="AFG918"/>
      <c r="AFH918"/>
      <c r="AFI918"/>
      <c r="AFJ918"/>
      <c r="AFK918"/>
      <c r="AFL918"/>
      <c r="AFM918"/>
      <c r="AFN918"/>
      <c r="AFO918"/>
      <c r="AFP918"/>
      <c r="AFQ918"/>
      <c r="AFR918"/>
      <c r="AFS918"/>
      <c r="AFT918"/>
      <c r="AFU918"/>
      <c r="AFV918"/>
      <c r="AFW918"/>
      <c r="AFX918"/>
      <c r="AFY918"/>
      <c r="AFZ918"/>
      <c r="AGA918"/>
      <c r="AGB918"/>
      <c r="AGC918"/>
      <c r="AGD918"/>
      <c r="AGE918"/>
      <c r="AGF918"/>
      <c r="AGG918"/>
      <c r="AGH918"/>
      <c r="AGI918"/>
      <c r="AGJ918"/>
      <c r="AGK918"/>
      <c r="AGL918"/>
      <c r="AGM918"/>
      <c r="AGN918"/>
      <c r="AGO918"/>
      <c r="AGP918"/>
      <c r="AGQ918"/>
      <c r="AGR918"/>
      <c r="AGS918"/>
      <c r="AGT918"/>
      <c r="AGU918"/>
      <c r="AGV918"/>
      <c r="AGW918"/>
      <c r="AGX918"/>
      <c r="AGY918"/>
      <c r="AGZ918"/>
      <c r="AHA918"/>
      <c r="AHB918"/>
      <c r="AHC918"/>
      <c r="AHD918"/>
      <c r="AHE918"/>
      <c r="AHF918"/>
      <c r="AHG918"/>
      <c r="AHH918"/>
      <c r="AHI918"/>
      <c r="AHJ918"/>
      <c r="AHK918"/>
      <c r="AHL918"/>
      <c r="AHM918"/>
      <c r="AHN918"/>
      <c r="AHO918"/>
      <c r="AHP918"/>
      <c r="AHQ918"/>
      <c r="AHR918"/>
      <c r="AHS918"/>
      <c r="AHT918"/>
      <c r="AHU918"/>
      <c r="AHV918"/>
      <c r="AHW918"/>
      <c r="AHX918"/>
      <c r="AHY918"/>
      <c r="AHZ918"/>
      <c r="AIA918"/>
      <c r="AIB918"/>
      <c r="AIC918"/>
      <c r="AID918"/>
      <c r="AIE918"/>
      <c r="AIF918"/>
      <c r="AIG918"/>
      <c r="AIH918"/>
      <c r="AII918"/>
      <c r="AIJ918"/>
      <c r="AIK918"/>
      <c r="AIL918"/>
      <c r="AIM918"/>
      <c r="AIN918"/>
      <c r="AIO918"/>
      <c r="AIP918"/>
      <c r="AIQ918"/>
      <c r="AIR918"/>
      <c r="AIS918"/>
      <c r="AIT918"/>
      <c r="AIU918"/>
      <c r="AIV918"/>
      <c r="AIW918"/>
      <c r="AIX918"/>
      <c r="AIY918"/>
      <c r="AIZ918"/>
      <c r="AJA918"/>
      <c r="AJB918"/>
      <c r="AJC918"/>
      <c r="AJD918"/>
      <c r="AJE918"/>
      <c r="AJF918"/>
      <c r="AJG918"/>
      <c r="AJH918"/>
      <c r="AJI918"/>
      <c r="AJJ918"/>
      <c r="AJK918"/>
      <c r="AJL918"/>
      <c r="AJM918"/>
      <c r="AJN918"/>
      <c r="AJO918"/>
      <c r="AJP918"/>
      <c r="AJQ918"/>
      <c r="AJR918"/>
      <c r="AJS918"/>
      <c r="AJT918"/>
      <c r="AJU918"/>
      <c r="AJV918"/>
      <c r="AJW918"/>
      <c r="AJX918"/>
      <c r="AJY918"/>
      <c r="AJZ918"/>
      <c r="AKA918"/>
      <c r="AKB918"/>
      <c r="AKC918"/>
      <c r="AKD918"/>
      <c r="AKE918"/>
      <c r="AKF918"/>
      <c r="AKG918"/>
      <c r="AKH918"/>
      <c r="AKI918"/>
      <c r="AKJ918"/>
      <c r="AKK918"/>
      <c r="AKL918"/>
      <c r="AKM918"/>
      <c r="AKN918"/>
      <c r="AKO918"/>
      <c r="AKP918"/>
      <c r="AKQ918"/>
      <c r="AKR918"/>
      <c r="AKS918"/>
      <c r="AKT918"/>
      <c r="AKU918"/>
      <c r="AKV918"/>
      <c r="AKW918"/>
      <c r="AKX918"/>
      <c r="AKY918"/>
      <c r="AKZ918"/>
      <c r="ALA918"/>
      <c r="ALB918"/>
      <c r="ALC918"/>
      <c r="ALD918"/>
      <c r="ALE918"/>
      <c r="ALF918"/>
      <c r="ALG918"/>
      <c r="ALH918"/>
      <c r="ALI918"/>
      <c r="ALJ918"/>
      <c r="ALK918"/>
      <c r="ALL918"/>
      <c r="ALM918"/>
      <c r="ALN918"/>
      <c r="ALO918"/>
      <c r="ALP918"/>
      <c r="ALQ918"/>
      <c r="ALR918"/>
      <c r="ALS918"/>
      <c r="ALT918"/>
      <c r="ALU918"/>
      <c r="ALV918"/>
      <c r="ALW918"/>
      <c r="ALX918"/>
      <c r="ALY918"/>
      <c r="ALZ918"/>
      <c r="AMA918"/>
      <c r="AMB918"/>
      <c r="AMC918"/>
      <c r="AMD918"/>
      <c r="AME918"/>
      <c r="AMF918"/>
      <c r="AMG918"/>
      <c r="AMH918"/>
      <c r="AMI918"/>
      <c r="AMJ918"/>
    </row>
    <row r="919" spans="1:1024" ht="31.5" x14ac:dyDescent="0.25">
      <c r="A919" s="252">
        <v>4</v>
      </c>
      <c r="B919" s="253" t="s">
        <v>52</v>
      </c>
      <c r="C919" s="253">
        <v>2</v>
      </c>
      <c r="D919" s="253" t="s">
        <v>52</v>
      </c>
      <c r="E919" s="253">
        <v>99</v>
      </c>
      <c r="F919" s="254" t="s">
        <v>138</v>
      </c>
      <c r="G919" s="255" t="s">
        <v>319</v>
      </c>
      <c r="H919" s="256" t="s">
        <v>140</v>
      </c>
      <c r="I919" s="257">
        <v>5</v>
      </c>
      <c r="J919" s="258">
        <v>2.6040000000000001</v>
      </c>
      <c r="K919" s="258">
        <v>1.008</v>
      </c>
      <c r="L919" s="259">
        <f t="shared" si="274"/>
        <v>3.6120000000000001</v>
      </c>
      <c r="M919" s="259">
        <f t="shared" si="275"/>
        <v>18.060000000000002</v>
      </c>
      <c r="N919" s="260">
        <f t="shared" si="276"/>
        <v>0.2666</v>
      </c>
      <c r="O919" s="261">
        <f t="shared" si="277"/>
        <v>22.874796000000003</v>
      </c>
      <c r="P919" s="262">
        <f t="shared" si="278"/>
        <v>1.3272282840017633E-5</v>
      </c>
      <c r="Q919" s="242"/>
      <c r="R919" s="243"/>
      <c r="S919" s="263">
        <f t="shared" si="279"/>
        <v>0</v>
      </c>
      <c r="T919" s="263">
        <f t="shared" si="280"/>
        <v>0</v>
      </c>
      <c r="U919" s="83"/>
      <c r="V919" s="310" t="e">
        <f t="shared" si="281"/>
        <v>#DIV/0!</v>
      </c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  <c r="JD919"/>
      <c r="JE919"/>
      <c r="JF919"/>
      <c r="JG919"/>
      <c r="JH919"/>
      <c r="JI919"/>
      <c r="JJ919"/>
      <c r="JK919"/>
      <c r="JL919"/>
      <c r="JM919"/>
      <c r="JN919"/>
      <c r="JO919"/>
      <c r="JP919"/>
      <c r="JQ919"/>
      <c r="JR919"/>
      <c r="JS919"/>
      <c r="JT919"/>
      <c r="JU919"/>
      <c r="JV919"/>
      <c r="JW919"/>
      <c r="JX919"/>
      <c r="JY919"/>
      <c r="JZ919"/>
      <c r="KA919"/>
      <c r="KB919"/>
      <c r="KC919"/>
      <c r="KD919"/>
      <c r="KE919"/>
      <c r="KF919"/>
      <c r="KG919"/>
      <c r="KH919"/>
      <c r="KI919"/>
      <c r="KJ919"/>
      <c r="KK919"/>
      <c r="KL919"/>
      <c r="KM919"/>
      <c r="KN919"/>
      <c r="KO919"/>
      <c r="KP919"/>
      <c r="KQ919"/>
      <c r="KR919"/>
      <c r="KS919"/>
      <c r="KT919"/>
      <c r="KU919"/>
      <c r="KV919"/>
      <c r="KW919"/>
      <c r="KX919"/>
      <c r="KY919"/>
      <c r="KZ919"/>
      <c r="LA919"/>
      <c r="LB919"/>
      <c r="LC919"/>
      <c r="LD919"/>
      <c r="LE919"/>
      <c r="LF919"/>
      <c r="LG919"/>
      <c r="LH919"/>
      <c r="LI919"/>
      <c r="LJ919"/>
      <c r="LK919"/>
      <c r="LL919"/>
      <c r="LM919"/>
      <c r="LN919"/>
      <c r="LO919"/>
      <c r="LP919"/>
      <c r="LQ919"/>
      <c r="LR919"/>
      <c r="LS919"/>
      <c r="LT919"/>
      <c r="LU919"/>
      <c r="LV919"/>
      <c r="LW919"/>
      <c r="LX919"/>
      <c r="LY919"/>
      <c r="LZ919"/>
      <c r="MA919"/>
      <c r="MB919"/>
      <c r="MC919"/>
      <c r="MD919"/>
      <c r="ME919"/>
      <c r="MF919"/>
      <c r="MG919"/>
      <c r="MH919"/>
      <c r="MI919"/>
      <c r="MJ919"/>
      <c r="MK919"/>
      <c r="ML919"/>
      <c r="MM919"/>
      <c r="MN919"/>
      <c r="MO919"/>
      <c r="MP919"/>
      <c r="MQ919"/>
      <c r="MR919"/>
      <c r="MS919"/>
      <c r="MT919"/>
      <c r="MU919"/>
      <c r="MV919"/>
      <c r="MW919"/>
      <c r="MX919"/>
      <c r="MY919"/>
      <c r="MZ919"/>
      <c r="NA919"/>
      <c r="NB919"/>
      <c r="NC919"/>
      <c r="ND919"/>
      <c r="NE919"/>
      <c r="NF919"/>
      <c r="NG919"/>
      <c r="NH919"/>
      <c r="NI919"/>
      <c r="NJ919"/>
      <c r="NK919"/>
      <c r="NL919"/>
      <c r="NM919"/>
      <c r="NN919"/>
      <c r="NO919"/>
      <c r="NP919"/>
      <c r="NQ919"/>
      <c r="NR919"/>
      <c r="NS919"/>
      <c r="NT919"/>
      <c r="NU919"/>
      <c r="NV919"/>
      <c r="NW919"/>
      <c r="NX919"/>
      <c r="NY919"/>
      <c r="NZ919"/>
      <c r="OA919"/>
      <c r="OB919"/>
      <c r="OC919"/>
      <c r="OD919"/>
      <c r="OE919"/>
      <c r="OF919"/>
      <c r="OG919"/>
      <c r="OH919"/>
      <c r="OI919"/>
      <c r="OJ919"/>
      <c r="OK919"/>
      <c r="OL919"/>
      <c r="OM919"/>
      <c r="ON919"/>
      <c r="OO919"/>
      <c r="OP919"/>
      <c r="OQ919"/>
      <c r="OR919"/>
      <c r="OS919"/>
      <c r="OT919"/>
      <c r="OU919"/>
      <c r="OV919"/>
      <c r="OW919"/>
      <c r="OX919"/>
      <c r="OY919"/>
      <c r="OZ919"/>
      <c r="PA919"/>
      <c r="PB919"/>
      <c r="PC919"/>
      <c r="PD919"/>
      <c r="PE919"/>
      <c r="PF919"/>
      <c r="PG919"/>
      <c r="PH919"/>
      <c r="PI919"/>
      <c r="PJ919"/>
      <c r="PK919"/>
      <c r="PL919"/>
      <c r="PM919"/>
      <c r="PN919"/>
      <c r="PO919"/>
      <c r="PP919"/>
      <c r="PQ919"/>
      <c r="PR919"/>
      <c r="PS919"/>
      <c r="PT919"/>
      <c r="PU919"/>
      <c r="PV919"/>
      <c r="PW919"/>
      <c r="PX919"/>
      <c r="PY919"/>
      <c r="PZ919"/>
      <c r="QA919"/>
      <c r="QB919"/>
      <c r="QC919"/>
      <c r="QD919"/>
      <c r="QE919"/>
      <c r="QF919"/>
      <c r="QG919"/>
      <c r="QH919"/>
      <c r="QI919"/>
      <c r="QJ919"/>
      <c r="QK919"/>
      <c r="QL919"/>
      <c r="QM919"/>
      <c r="QN919"/>
      <c r="QO919"/>
      <c r="QP919"/>
      <c r="QQ919"/>
      <c r="QR919"/>
      <c r="QS919"/>
      <c r="QT919"/>
      <c r="QU919"/>
      <c r="QV919"/>
      <c r="QW919"/>
      <c r="QX919"/>
      <c r="QY919"/>
      <c r="QZ919"/>
      <c r="RA919"/>
      <c r="RB919"/>
      <c r="RC919"/>
      <c r="RD919"/>
      <c r="RE919"/>
      <c r="RF919"/>
      <c r="RG919"/>
      <c r="RH919"/>
      <c r="RI919"/>
      <c r="RJ919"/>
      <c r="RK919"/>
      <c r="RL919"/>
      <c r="RM919"/>
      <c r="RN919"/>
      <c r="RO919"/>
      <c r="RP919"/>
      <c r="RQ919"/>
      <c r="RR919"/>
      <c r="RS919"/>
      <c r="RT919"/>
      <c r="RU919"/>
      <c r="RV919"/>
      <c r="RW919"/>
      <c r="RX919"/>
      <c r="RY919"/>
      <c r="RZ919"/>
      <c r="SA919"/>
      <c r="SB919"/>
      <c r="SC919"/>
      <c r="SD919"/>
      <c r="SE919"/>
      <c r="SF919"/>
      <c r="SG919"/>
      <c r="SH919"/>
      <c r="SI919"/>
      <c r="SJ919"/>
      <c r="SK919"/>
      <c r="SL919"/>
      <c r="SM919"/>
      <c r="SN919"/>
      <c r="SO919"/>
      <c r="SP919"/>
      <c r="SQ919"/>
      <c r="SR919"/>
      <c r="SS919"/>
      <c r="ST919"/>
      <c r="SU919"/>
      <c r="SV919"/>
      <c r="SW919"/>
      <c r="SX919"/>
      <c r="SY919"/>
      <c r="SZ919"/>
      <c r="TA919"/>
      <c r="TB919"/>
      <c r="TC919"/>
      <c r="TD919"/>
      <c r="TE919"/>
      <c r="TF919"/>
      <c r="TG919"/>
      <c r="TH919"/>
      <c r="TI919"/>
      <c r="TJ919"/>
      <c r="TK919"/>
      <c r="TL919"/>
      <c r="TM919"/>
      <c r="TN919"/>
      <c r="TO919"/>
      <c r="TP919"/>
      <c r="TQ919"/>
      <c r="TR919"/>
      <c r="TS919"/>
      <c r="TT919"/>
      <c r="TU919"/>
      <c r="TV919"/>
      <c r="TW919"/>
      <c r="TX919"/>
      <c r="TY919"/>
      <c r="TZ919"/>
      <c r="UA919"/>
      <c r="UB919"/>
      <c r="UC919"/>
      <c r="UD919"/>
      <c r="UE919"/>
      <c r="UF919"/>
      <c r="UG919"/>
      <c r="UH919"/>
      <c r="UI919"/>
      <c r="UJ919"/>
      <c r="UK919"/>
      <c r="UL919"/>
      <c r="UM919"/>
      <c r="UN919"/>
      <c r="UO919"/>
      <c r="UP919"/>
      <c r="UQ919"/>
      <c r="UR919"/>
      <c r="US919"/>
      <c r="UT919"/>
      <c r="UU919"/>
      <c r="UV919"/>
      <c r="UW919"/>
      <c r="UX919"/>
      <c r="UY919"/>
      <c r="UZ919"/>
      <c r="VA919"/>
      <c r="VB919"/>
      <c r="VC919"/>
      <c r="VD919"/>
      <c r="VE919"/>
      <c r="VF919"/>
      <c r="VG919"/>
      <c r="VH919"/>
      <c r="VI919"/>
      <c r="VJ919"/>
      <c r="VK919"/>
      <c r="VL919"/>
      <c r="VM919"/>
      <c r="VN919"/>
      <c r="VO919"/>
      <c r="VP919"/>
      <c r="VQ919"/>
      <c r="VR919"/>
      <c r="VS919"/>
      <c r="VT919"/>
      <c r="VU919"/>
      <c r="VV919"/>
      <c r="VW919"/>
      <c r="VX919"/>
      <c r="VY919"/>
      <c r="VZ919"/>
      <c r="WA919"/>
      <c r="WB919"/>
      <c r="WC919"/>
      <c r="WD919"/>
      <c r="WE919"/>
      <c r="WF919"/>
      <c r="WG919"/>
      <c r="WH919"/>
      <c r="WI919"/>
      <c r="WJ919"/>
      <c r="WK919"/>
      <c r="WL919"/>
      <c r="WM919"/>
      <c r="WN919"/>
      <c r="WO919"/>
      <c r="WP919"/>
      <c r="WQ919"/>
      <c r="WR919"/>
      <c r="WS919"/>
      <c r="WT919"/>
      <c r="WU919"/>
      <c r="WV919"/>
      <c r="WW919"/>
      <c r="WX919"/>
      <c r="WY919"/>
      <c r="WZ919"/>
      <c r="XA919"/>
      <c r="XB919"/>
      <c r="XC919"/>
      <c r="XD919"/>
      <c r="XE919"/>
      <c r="XF919"/>
      <c r="XG919"/>
      <c r="XH919"/>
      <c r="XI919"/>
      <c r="XJ919"/>
      <c r="XK919"/>
      <c r="XL919"/>
      <c r="XM919"/>
      <c r="XN919"/>
      <c r="XO919"/>
      <c r="XP919"/>
      <c r="XQ919"/>
      <c r="XR919"/>
      <c r="XS919"/>
      <c r="XT919"/>
      <c r="XU919"/>
      <c r="XV919"/>
      <c r="XW919"/>
      <c r="XX919"/>
      <c r="XY919"/>
      <c r="XZ919"/>
      <c r="YA919"/>
      <c r="YB919"/>
      <c r="YC919"/>
      <c r="YD919"/>
      <c r="YE919"/>
      <c r="YF919"/>
      <c r="YG919"/>
      <c r="YH919"/>
      <c r="YI919"/>
      <c r="YJ919"/>
      <c r="YK919"/>
      <c r="YL919"/>
      <c r="YM919"/>
      <c r="YN919"/>
      <c r="YO919"/>
      <c r="YP919"/>
      <c r="YQ919"/>
      <c r="YR919"/>
      <c r="YS919"/>
      <c r="YT919"/>
      <c r="YU919"/>
      <c r="YV919"/>
      <c r="YW919"/>
      <c r="YX919"/>
      <c r="YY919"/>
      <c r="YZ919"/>
      <c r="ZA919"/>
      <c r="ZB919"/>
      <c r="ZC919"/>
      <c r="ZD919"/>
      <c r="ZE919"/>
      <c r="ZF919"/>
      <c r="ZG919"/>
      <c r="ZH919"/>
      <c r="ZI919"/>
      <c r="ZJ919"/>
      <c r="ZK919"/>
      <c r="ZL919"/>
      <c r="ZM919"/>
      <c r="ZN919"/>
      <c r="ZO919"/>
      <c r="ZP919"/>
      <c r="ZQ919"/>
      <c r="ZR919"/>
      <c r="ZS919"/>
      <c r="ZT919"/>
      <c r="ZU919"/>
      <c r="ZV919"/>
      <c r="ZW919"/>
      <c r="ZX919"/>
      <c r="ZY919"/>
      <c r="ZZ919"/>
      <c r="AAA919"/>
      <c r="AAB919"/>
      <c r="AAC919"/>
      <c r="AAD919"/>
      <c r="AAE919"/>
      <c r="AAF919"/>
      <c r="AAG919"/>
      <c r="AAH919"/>
      <c r="AAI919"/>
      <c r="AAJ919"/>
      <c r="AAK919"/>
      <c r="AAL919"/>
      <c r="AAM919"/>
      <c r="AAN919"/>
      <c r="AAO919"/>
      <c r="AAP919"/>
      <c r="AAQ919"/>
      <c r="AAR919"/>
      <c r="AAS919"/>
      <c r="AAT919"/>
      <c r="AAU919"/>
      <c r="AAV919"/>
      <c r="AAW919"/>
      <c r="AAX919"/>
      <c r="AAY919"/>
      <c r="AAZ919"/>
      <c r="ABA919"/>
      <c r="ABB919"/>
      <c r="ABC919"/>
      <c r="ABD919"/>
      <c r="ABE919"/>
      <c r="ABF919"/>
      <c r="ABG919"/>
      <c r="ABH919"/>
      <c r="ABI919"/>
      <c r="ABJ919"/>
      <c r="ABK919"/>
      <c r="ABL919"/>
      <c r="ABM919"/>
      <c r="ABN919"/>
      <c r="ABO919"/>
      <c r="ABP919"/>
      <c r="ABQ919"/>
      <c r="ABR919"/>
      <c r="ABS919"/>
      <c r="ABT919"/>
      <c r="ABU919"/>
      <c r="ABV919"/>
      <c r="ABW919"/>
      <c r="ABX919"/>
      <c r="ABY919"/>
      <c r="ABZ919"/>
      <c r="ACA919"/>
      <c r="ACB919"/>
      <c r="ACC919"/>
      <c r="ACD919"/>
      <c r="ACE919"/>
      <c r="ACF919"/>
      <c r="ACG919"/>
      <c r="ACH919"/>
      <c r="ACI919"/>
      <c r="ACJ919"/>
      <c r="ACK919"/>
      <c r="ACL919"/>
      <c r="ACM919"/>
      <c r="ACN919"/>
      <c r="ACO919"/>
      <c r="ACP919"/>
      <c r="ACQ919"/>
      <c r="ACR919"/>
      <c r="ACS919"/>
      <c r="ACT919"/>
      <c r="ACU919"/>
      <c r="ACV919"/>
      <c r="ACW919"/>
      <c r="ACX919"/>
      <c r="ACY919"/>
      <c r="ACZ919"/>
      <c r="ADA919"/>
      <c r="ADB919"/>
      <c r="ADC919"/>
      <c r="ADD919"/>
      <c r="ADE919"/>
      <c r="ADF919"/>
      <c r="ADG919"/>
      <c r="ADH919"/>
      <c r="ADI919"/>
      <c r="ADJ919"/>
      <c r="ADK919"/>
      <c r="ADL919"/>
      <c r="ADM919"/>
      <c r="ADN919"/>
      <c r="ADO919"/>
      <c r="ADP919"/>
      <c r="ADQ919"/>
      <c r="ADR919"/>
      <c r="ADS919"/>
      <c r="ADT919"/>
      <c r="ADU919"/>
      <c r="ADV919"/>
      <c r="ADW919"/>
      <c r="ADX919"/>
      <c r="ADY919"/>
      <c r="ADZ919"/>
      <c r="AEA919"/>
      <c r="AEB919"/>
      <c r="AEC919"/>
      <c r="AED919"/>
      <c r="AEE919"/>
      <c r="AEF919"/>
      <c r="AEG919"/>
      <c r="AEH919"/>
      <c r="AEI919"/>
      <c r="AEJ919"/>
      <c r="AEK919"/>
      <c r="AEL919"/>
      <c r="AEM919"/>
      <c r="AEN919"/>
      <c r="AEO919"/>
      <c r="AEP919"/>
      <c r="AEQ919"/>
      <c r="AER919"/>
      <c r="AES919"/>
      <c r="AET919"/>
      <c r="AEU919"/>
      <c r="AEV919"/>
      <c r="AEW919"/>
      <c r="AEX919"/>
      <c r="AEY919"/>
      <c r="AEZ919"/>
      <c r="AFA919"/>
      <c r="AFB919"/>
      <c r="AFC919"/>
      <c r="AFD919"/>
      <c r="AFE919"/>
      <c r="AFF919"/>
      <c r="AFG919"/>
      <c r="AFH919"/>
      <c r="AFI919"/>
      <c r="AFJ919"/>
      <c r="AFK919"/>
      <c r="AFL919"/>
      <c r="AFM919"/>
      <c r="AFN919"/>
      <c r="AFO919"/>
      <c r="AFP919"/>
      <c r="AFQ919"/>
      <c r="AFR919"/>
      <c r="AFS919"/>
      <c r="AFT919"/>
      <c r="AFU919"/>
      <c r="AFV919"/>
      <c r="AFW919"/>
      <c r="AFX919"/>
      <c r="AFY919"/>
      <c r="AFZ919"/>
      <c r="AGA919"/>
      <c r="AGB919"/>
      <c r="AGC919"/>
      <c r="AGD919"/>
      <c r="AGE919"/>
      <c r="AGF919"/>
      <c r="AGG919"/>
      <c r="AGH919"/>
      <c r="AGI919"/>
      <c r="AGJ919"/>
      <c r="AGK919"/>
      <c r="AGL919"/>
      <c r="AGM919"/>
      <c r="AGN919"/>
      <c r="AGO919"/>
      <c r="AGP919"/>
      <c r="AGQ919"/>
      <c r="AGR919"/>
      <c r="AGS919"/>
      <c r="AGT919"/>
      <c r="AGU919"/>
      <c r="AGV919"/>
      <c r="AGW919"/>
      <c r="AGX919"/>
      <c r="AGY919"/>
      <c r="AGZ919"/>
      <c r="AHA919"/>
      <c r="AHB919"/>
      <c r="AHC919"/>
      <c r="AHD919"/>
      <c r="AHE919"/>
      <c r="AHF919"/>
      <c r="AHG919"/>
      <c r="AHH919"/>
      <c r="AHI919"/>
      <c r="AHJ919"/>
      <c r="AHK919"/>
      <c r="AHL919"/>
      <c r="AHM919"/>
      <c r="AHN919"/>
      <c r="AHO919"/>
      <c r="AHP919"/>
      <c r="AHQ919"/>
      <c r="AHR919"/>
      <c r="AHS919"/>
      <c r="AHT919"/>
      <c r="AHU919"/>
      <c r="AHV919"/>
      <c r="AHW919"/>
      <c r="AHX919"/>
      <c r="AHY919"/>
      <c r="AHZ919"/>
      <c r="AIA919"/>
      <c r="AIB919"/>
      <c r="AIC919"/>
      <c r="AID919"/>
      <c r="AIE919"/>
      <c r="AIF919"/>
      <c r="AIG919"/>
      <c r="AIH919"/>
      <c r="AII919"/>
      <c r="AIJ919"/>
      <c r="AIK919"/>
      <c r="AIL919"/>
      <c r="AIM919"/>
      <c r="AIN919"/>
      <c r="AIO919"/>
      <c r="AIP919"/>
      <c r="AIQ919"/>
      <c r="AIR919"/>
      <c r="AIS919"/>
      <c r="AIT919"/>
      <c r="AIU919"/>
      <c r="AIV919"/>
      <c r="AIW919"/>
      <c r="AIX919"/>
      <c r="AIY919"/>
      <c r="AIZ919"/>
      <c r="AJA919"/>
      <c r="AJB919"/>
      <c r="AJC919"/>
      <c r="AJD919"/>
      <c r="AJE919"/>
      <c r="AJF919"/>
      <c r="AJG919"/>
      <c r="AJH919"/>
      <c r="AJI919"/>
      <c r="AJJ919"/>
      <c r="AJK919"/>
      <c r="AJL919"/>
      <c r="AJM919"/>
      <c r="AJN919"/>
      <c r="AJO919"/>
      <c r="AJP919"/>
      <c r="AJQ919"/>
      <c r="AJR919"/>
      <c r="AJS919"/>
      <c r="AJT919"/>
      <c r="AJU919"/>
      <c r="AJV919"/>
      <c r="AJW919"/>
      <c r="AJX919"/>
      <c r="AJY919"/>
      <c r="AJZ919"/>
      <c r="AKA919"/>
      <c r="AKB919"/>
      <c r="AKC919"/>
      <c r="AKD919"/>
      <c r="AKE919"/>
      <c r="AKF919"/>
      <c r="AKG919"/>
      <c r="AKH919"/>
      <c r="AKI919"/>
      <c r="AKJ919"/>
      <c r="AKK919"/>
      <c r="AKL919"/>
      <c r="AKM919"/>
      <c r="AKN919"/>
      <c r="AKO919"/>
      <c r="AKP919"/>
      <c r="AKQ919"/>
      <c r="AKR919"/>
      <c r="AKS919"/>
      <c r="AKT919"/>
      <c r="AKU919"/>
      <c r="AKV919"/>
      <c r="AKW919"/>
      <c r="AKX919"/>
      <c r="AKY919"/>
      <c r="AKZ919"/>
      <c r="ALA919"/>
      <c r="ALB919"/>
      <c r="ALC919"/>
      <c r="ALD919"/>
      <c r="ALE919"/>
      <c r="ALF919"/>
      <c r="ALG919"/>
      <c r="ALH919"/>
      <c r="ALI919"/>
      <c r="ALJ919"/>
      <c r="ALK919"/>
      <c r="ALL919"/>
      <c r="ALM919"/>
      <c r="ALN919"/>
      <c r="ALO919"/>
      <c r="ALP919"/>
      <c r="ALQ919"/>
      <c r="ALR919"/>
      <c r="ALS919"/>
      <c r="ALT919"/>
      <c r="ALU919"/>
      <c r="ALV919"/>
      <c r="ALW919"/>
      <c r="ALX919"/>
      <c r="ALY919"/>
      <c r="ALZ919"/>
      <c r="AMA919"/>
      <c r="AMB919"/>
      <c r="AMC919"/>
      <c r="AMD919"/>
      <c r="AME919"/>
      <c r="AMF919"/>
      <c r="AMG919"/>
      <c r="AMH919"/>
      <c r="AMI919"/>
      <c r="AMJ919"/>
    </row>
    <row r="920" spans="1:1024" ht="31.5" x14ac:dyDescent="0.25">
      <c r="A920" s="252">
        <v>4</v>
      </c>
      <c r="B920" s="253" t="s">
        <v>52</v>
      </c>
      <c r="C920" s="253">
        <v>2</v>
      </c>
      <c r="D920" s="253" t="s">
        <v>52</v>
      </c>
      <c r="E920" s="253">
        <v>100</v>
      </c>
      <c r="F920" s="254" t="s">
        <v>138</v>
      </c>
      <c r="G920" s="255" t="s">
        <v>203</v>
      </c>
      <c r="H920" s="256" t="s">
        <v>140</v>
      </c>
      <c r="I920" s="257">
        <v>4</v>
      </c>
      <c r="J920" s="258">
        <v>0.58250000000000002</v>
      </c>
      <c r="K920" s="258">
        <v>0.20250000000000001</v>
      </c>
      <c r="L920" s="259">
        <f t="shared" si="274"/>
        <v>0.78500000000000003</v>
      </c>
      <c r="M920" s="259">
        <f t="shared" si="275"/>
        <v>3.14</v>
      </c>
      <c r="N920" s="260">
        <f t="shared" si="276"/>
        <v>0.2666</v>
      </c>
      <c r="O920" s="261">
        <f t="shared" si="277"/>
        <v>3.9771239999999999</v>
      </c>
      <c r="P920" s="262">
        <f t="shared" si="278"/>
        <v>2.3075840596708395E-6</v>
      </c>
      <c r="Q920" s="242"/>
      <c r="R920" s="243"/>
      <c r="S920" s="263">
        <f t="shared" si="279"/>
        <v>0</v>
      </c>
      <c r="T920" s="263">
        <f t="shared" si="280"/>
        <v>0</v>
      </c>
      <c r="U920" s="83"/>
      <c r="V920" s="310" t="e">
        <f t="shared" si="281"/>
        <v>#DIV/0!</v>
      </c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  <c r="ML920"/>
      <c r="MM920"/>
      <c r="MN920"/>
      <c r="MO920"/>
      <c r="MP920"/>
      <c r="MQ920"/>
      <c r="MR920"/>
      <c r="MS920"/>
      <c r="MT920"/>
      <c r="MU920"/>
      <c r="MV920"/>
      <c r="MW920"/>
      <c r="MX920"/>
      <c r="MY920"/>
      <c r="MZ920"/>
      <c r="NA920"/>
      <c r="NB920"/>
      <c r="NC920"/>
      <c r="ND920"/>
      <c r="NE920"/>
      <c r="NF920"/>
      <c r="NG920"/>
      <c r="NH920"/>
      <c r="NI920"/>
      <c r="NJ920"/>
      <c r="NK920"/>
      <c r="NL920"/>
      <c r="NM920"/>
      <c r="NN920"/>
      <c r="NO920"/>
      <c r="NP920"/>
      <c r="NQ920"/>
      <c r="NR920"/>
      <c r="NS920"/>
      <c r="NT920"/>
      <c r="NU920"/>
      <c r="NV920"/>
      <c r="NW920"/>
      <c r="NX920"/>
      <c r="NY920"/>
      <c r="NZ920"/>
      <c r="OA920"/>
      <c r="OB920"/>
      <c r="OC920"/>
      <c r="OD920"/>
      <c r="OE920"/>
      <c r="OF920"/>
      <c r="OG920"/>
      <c r="OH920"/>
      <c r="OI920"/>
      <c r="OJ920"/>
      <c r="OK920"/>
      <c r="OL920"/>
      <c r="OM920"/>
      <c r="ON920"/>
      <c r="OO920"/>
      <c r="OP920"/>
      <c r="OQ920"/>
      <c r="OR920"/>
      <c r="OS920"/>
      <c r="OT920"/>
      <c r="OU920"/>
      <c r="OV920"/>
      <c r="OW920"/>
      <c r="OX920"/>
      <c r="OY920"/>
      <c r="OZ920"/>
      <c r="PA920"/>
      <c r="PB920"/>
      <c r="PC920"/>
      <c r="PD920"/>
      <c r="PE920"/>
      <c r="PF920"/>
      <c r="PG920"/>
      <c r="PH920"/>
      <c r="PI920"/>
      <c r="PJ920"/>
      <c r="PK920"/>
      <c r="PL920"/>
      <c r="PM920"/>
      <c r="PN920"/>
      <c r="PO920"/>
      <c r="PP920"/>
      <c r="PQ920"/>
      <c r="PR920"/>
      <c r="PS920"/>
      <c r="PT920"/>
      <c r="PU920"/>
      <c r="PV920"/>
      <c r="PW920"/>
      <c r="PX920"/>
      <c r="PY920"/>
      <c r="PZ920"/>
      <c r="QA920"/>
      <c r="QB920"/>
      <c r="QC920"/>
      <c r="QD920"/>
      <c r="QE920"/>
      <c r="QF920"/>
      <c r="QG920"/>
      <c r="QH920"/>
      <c r="QI920"/>
      <c r="QJ920"/>
      <c r="QK920"/>
      <c r="QL920"/>
      <c r="QM920"/>
      <c r="QN920"/>
      <c r="QO920"/>
      <c r="QP920"/>
      <c r="QQ920"/>
      <c r="QR920"/>
      <c r="QS920"/>
      <c r="QT920"/>
      <c r="QU920"/>
      <c r="QV920"/>
      <c r="QW920"/>
      <c r="QX920"/>
      <c r="QY920"/>
      <c r="QZ920"/>
      <c r="RA920"/>
      <c r="RB920"/>
      <c r="RC920"/>
      <c r="RD920"/>
      <c r="RE920"/>
      <c r="RF920"/>
      <c r="RG920"/>
      <c r="RH920"/>
      <c r="RI920"/>
      <c r="RJ920"/>
      <c r="RK920"/>
      <c r="RL920"/>
      <c r="RM920"/>
      <c r="RN920"/>
      <c r="RO920"/>
      <c r="RP920"/>
      <c r="RQ920"/>
      <c r="RR920"/>
      <c r="RS920"/>
      <c r="RT920"/>
      <c r="RU920"/>
      <c r="RV920"/>
      <c r="RW920"/>
      <c r="RX920"/>
      <c r="RY920"/>
      <c r="RZ920"/>
      <c r="SA920"/>
      <c r="SB920"/>
      <c r="SC920"/>
      <c r="SD920"/>
      <c r="SE920"/>
      <c r="SF920"/>
      <c r="SG920"/>
      <c r="SH920"/>
      <c r="SI920"/>
      <c r="SJ920"/>
      <c r="SK920"/>
      <c r="SL920"/>
      <c r="SM920"/>
      <c r="SN920"/>
      <c r="SO920"/>
      <c r="SP920"/>
      <c r="SQ920"/>
      <c r="SR920"/>
      <c r="SS920"/>
      <c r="ST920"/>
      <c r="SU920"/>
      <c r="SV920"/>
      <c r="SW920"/>
      <c r="SX920"/>
      <c r="SY920"/>
      <c r="SZ920"/>
      <c r="TA920"/>
      <c r="TB920"/>
      <c r="TC920"/>
      <c r="TD920"/>
      <c r="TE920"/>
      <c r="TF920"/>
      <c r="TG920"/>
      <c r="TH920"/>
      <c r="TI920"/>
      <c r="TJ920"/>
      <c r="TK920"/>
      <c r="TL920"/>
      <c r="TM920"/>
      <c r="TN920"/>
      <c r="TO920"/>
      <c r="TP920"/>
      <c r="TQ920"/>
      <c r="TR920"/>
      <c r="TS920"/>
      <c r="TT920"/>
      <c r="TU920"/>
      <c r="TV920"/>
      <c r="TW920"/>
      <c r="TX920"/>
      <c r="TY920"/>
      <c r="TZ920"/>
      <c r="UA920"/>
      <c r="UB920"/>
      <c r="UC920"/>
      <c r="UD920"/>
      <c r="UE920"/>
      <c r="UF920"/>
      <c r="UG920"/>
      <c r="UH920"/>
      <c r="UI920"/>
      <c r="UJ920"/>
      <c r="UK920"/>
      <c r="UL920"/>
      <c r="UM920"/>
      <c r="UN920"/>
      <c r="UO920"/>
      <c r="UP920"/>
      <c r="UQ920"/>
      <c r="UR920"/>
      <c r="US920"/>
      <c r="UT920"/>
      <c r="UU920"/>
      <c r="UV920"/>
      <c r="UW920"/>
      <c r="UX920"/>
      <c r="UY920"/>
      <c r="UZ920"/>
      <c r="VA920"/>
      <c r="VB920"/>
      <c r="VC920"/>
      <c r="VD920"/>
      <c r="VE920"/>
      <c r="VF920"/>
      <c r="VG920"/>
      <c r="VH920"/>
      <c r="VI920"/>
      <c r="VJ920"/>
      <c r="VK920"/>
      <c r="VL920"/>
      <c r="VM920"/>
      <c r="VN920"/>
      <c r="VO920"/>
      <c r="VP920"/>
      <c r="VQ920"/>
      <c r="VR920"/>
      <c r="VS920"/>
      <c r="VT920"/>
      <c r="VU920"/>
      <c r="VV920"/>
      <c r="VW920"/>
      <c r="VX920"/>
      <c r="VY920"/>
      <c r="VZ920"/>
      <c r="WA920"/>
      <c r="WB920"/>
      <c r="WC920"/>
      <c r="WD920"/>
      <c r="WE920"/>
      <c r="WF920"/>
      <c r="WG920"/>
      <c r="WH920"/>
      <c r="WI920"/>
      <c r="WJ920"/>
      <c r="WK920"/>
      <c r="WL920"/>
      <c r="WM920"/>
      <c r="WN920"/>
      <c r="WO920"/>
      <c r="WP920"/>
      <c r="WQ920"/>
      <c r="WR920"/>
      <c r="WS920"/>
      <c r="WT920"/>
      <c r="WU920"/>
      <c r="WV920"/>
      <c r="WW920"/>
      <c r="WX920"/>
      <c r="WY920"/>
      <c r="WZ920"/>
      <c r="XA920"/>
      <c r="XB920"/>
      <c r="XC920"/>
      <c r="XD920"/>
      <c r="XE920"/>
      <c r="XF920"/>
      <c r="XG920"/>
      <c r="XH920"/>
      <c r="XI920"/>
      <c r="XJ920"/>
      <c r="XK920"/>
      <c r="XL920"/>
      <c r="XM920"/>
      <c r="XN920"/>
      <c r="XO920"/>
      <c r="XP920"/>
      <c r="XQ920"/>
      <c r="XR920"/>
      <c r="XS920"/>
      <c r="XT920"/>
      <c r="XU920"/>
      <c r="XV920"/>
      <c r="XW920"/>
      <c r="XX920"/>
      <c r="XY920"/>
      <c r="XZ920"/>
      <c r="YA920"/>
      <c r="YB920"/>
      <c r="YC920"/>
      <c r="YD920"/>
      <c r="YE920"/>
      <c r="YF920"/>
      <c r="YG920"/>
      <c r="YH920"/>
      <c r="YI920"/>
      <c r="YJ920"/>
      <c r="YK920"/>
      <c r="YL920"/>
      <c r="YM920"/>
      <c r="YN920"/>
      <c r="YO920"/>
      <c r="YP920"/>
      <c r="YQ920"/>
      <c r="YR920"/>
      <c r="YS920"/>
      <c r="YT920"/>
      <c r="YU920"/>
      <c r="YV920"/>
      <c r="YW920"/>
      <c r="YX920"/>
      <c r="YY920"/>
      <c r="YZ920"/>
      <c r="ZA920"/>
      <c r="ZB920"/>
      <c r="ZC920"/>
      <c r="ZD920"/>
      <c r="ZE920"/>
      <c r="ZF920"/>
      <c r="ZG920"/>
      <c r="ZH920"/>
      <c r="ZI920"/>
      <c r="ZJ920"/>
      <c r="ZK920"/>
      <c r="ZL920"/>
      <c r="ZM920"/>
      <c r="ZN920"/>
      <c r="ZO920"/>
      <c r="ZP920"/>
      <c r="ZQ920"/>
      <c r="ZR920"/>
      <c r="ZS920"/>
      <c r="ZT920"/>
      <c r="ZU920"/>
      <c r="ZV920"/>
      <c r="ZW920"/>
      <c r="ZX920"/>
      <c r="ZY920"/>
      <c r="ZZ920"/>
      <c r="AAA920"/>
      <c r="AAB920"/>
      <c r="AAC920"/>
      <c r="AAD920"/>
      <c r="AAE920"/>
      <c r="AAF920"/>
      <c r="AAG920"/>
      <c r="AAH920"/>
      <c r="AAI920"/>
      <c r="AAJ920"/>
      <c r="AAK920"/>
      <c r="AAL920"/>
      <c r="AAM920"/>
      <c r="AAN920"/>
      <c r="AAO920"/>
      <c r="AAP920"/>
      <c r="AAQ920"/>
      <c r="AAR920"/>
      <c r="AAS920"/>
      <c r="AAT920"/>
      <c r="AAU920"/>
      <c r="AAV920"/>
      <c r="AAW920"/>
      <c r="AAX920"/>
      <c r="AAY920"/>
      <c r="AAZ920"/>
      <c r="ABA920"/>
      <c r="ABB920"/>
      <c r="ABC920"/>
      <c r="ABD920"/>
      <c r="ABE920"/>
      <c r="ABF920"/>
      <c r="ABG920"/>
      <c r="ABH920"/>
      <c r="ABI920"/>
      <c r="ABJ920"/>
      <c r="ABK920"/>
      <c r="ABL920"/>
      <c r="ABM920"/>
      <c r="ABN920"/>
      <c r="ABO920"/>
      <c r="ABP920"/>
      <c r="ABQ920"/>
      <c r="ABR920"/>
      <c r="ABS920"/>
      <c r="ABT920"/>
      <c r="ABU920"/>
      <c r="ABV920"/>
      <c r="ABW920"/>
      <c r="ABX920"/>
      <c r="ABY920"/>
      <c r="ABZ920"/>
      <c r="ACA920"/>
      <c r="ACB920"/>
      <c r="ACC920"/>
      <c r="ACD920"/>
      <c r="ACE920"/>
      <c r="ACF920"/>
      <c r="ACG920"/>
      <c r="ACH920"/>
      <c r="ACI920"/>
      <c r="ACJ920"/>
      <c r="ACK920"/>
      <c r="ACL920"/>
      <c r="ACM920"/>
      <c r="ACN920"/>
      <c r="ACO920"/>
      <c r="ACP920"/>
      <c r="ACQ920"/>
      <c r="ACR920"/>
      <c r="ACS920"/>
      <c r="ACT920"/>
      <c r="ACU920"/>
      <c r="ACV920"/>
      <c r="ACW920"/>
      <c r="ACX920"/>
      <c r="ACY920"/>
      <c r="ACZ920"/>
      <c r="ADA920"/>
      <c r="ADB920"/>
      <c r="ADC920"/>
      <c r="ADD920"/>
      <c r="ADE920"/>
      <c r="ADF920"/>
      <c r="ADG920"/>
      <c r="ADH920"/>
      <c r="ADI920"/>
      <c r="ADJ920"/>
      <c r="ADK920"/>
      <c r="ADL920"/>
      <c r="ADM920"/>
      <c r="ADN920"/>
      <c r="ADO920"/>
      <c r="ADP920"/>
      <c r="ADQ920"/>
      <c r="ADR920"/>
      <c r="ADS920"/>
      <c r="ADT920"/>
      <c r="ADU920"/>
      <c r="ADV920"/>
      <c r="ADW920"/>
      <c r="ADX920"/>
      <c r="ADY920"/>
      <c r="ADZ920"/>
      <c r="AEA920"/>
      <c r="AEB920"/>
      <c r="AEC920"/>
      <c r="AED920"/>
      <c r="AEE920"/>
      <c r="AEF920"/>
      <c r="AEG920"/>
      <c r="AEH920"/>
      <c r="AEI920"/>
      <c r="AEJ920"/>
      <c r="AEK920"/>
      <c r="AEL920"/>
      <c r="AEM920"/>
      <c r="AEN920"/>
      <c r="AEO920"/>
      <c r="AEP920"/>
      <c r="AEQ920"/>
      <c r="AER920"/>
      <c r="AES920"/>
      <c r="AET920"/>
      <c r="AEU920"/>
      <c r="AEV920"/>
      <c r="AEW920"/>
      <c r="AEX920"/>
      <c r="AEY920"/>
      <c r="AEZ920"/>
      <c r="AFA920"/>
      <c r="AFB920"/>
      <c r="AFC920"/>
      <c r="AFD920"/>
      <c r="AFE920"/>
      <c r="AFF920"/>
      <c r="AFG920"/>
      <c r="AFH920"/>
      <c r="AFI920"/>
      <c r="AFJ920"/>
      <c r="AFK920"/>
      <c r="AFL920"/>
      <c r="AFM920"/>
      <c r="AFN920"/>
      <c r="AFO920"/>
      <c r="AFP920"/>
      <c r="AFQ920"/>
      <c r="AFR920"/>
      <c r="AFS920"/>
      <c r="AFT920"/>
      <c r="AFU920"/>
      <c r="AFV920"/>
      <c r="AFW920"/>
      <c r="AFX920"/>
      <c r="AFY920"/>
      <c r="AFZ920"/>
      <c r="AGA920"/>
      <c r="AGB920"/>
      <c r="AGC920"/>
      <c r="AGD920"/>
      <c r="AGE920"/>
      <c r="AGF920"/>
      <c r="AGG920"/>
      <c r="AGH920"/>
      <c r="AGI920"/>
      <c r="AGJ920"/>
      <c r="AGK920"/>
      <c r="AGL920"/>
      <c r="AGM920"/>
      <c r="AGN920"/>
      <c r="AGO920"/>
      <c r="AGP920"/>
      <c r="AGQ920"/>
      <c r="AGR920"/>
      <c r="AGS920"/>
      <c r="AGT920"/>
      <c r="AGU920"/>
      <c r="AGV920"/>
      <c r="AGW920"/>
      <c r="AGX920"/>
      <c r="AGY920"/>
      <c r="AGZ920"/>
      <c r="AHA920"/>
      <c r="AHB920"/>
      <c r="AHC920"/>
      <c r="AHD920"/>
      <c r="AHE920"/>
      <c r="AHF920"/>
      <c r="AHG920"/>
      <c r="AHH920"/>
      <c r="AHI920"/>
      <c r="AHJ920"/>
      <c r="AHK920"/>
      <c r="AHL920"/>
      <c r="AHM920"/>
      <c r="AHN920"/>
      <c r="AHO920"/>
      <c r="AHP920"/>
      <c r="AHQ920"/>
      <c r="AHR920"/>
      <c r="AHS920"/>
      <c r="AHT920"/>
      <c r="AHU920"/>
      <c r="AHV920"/>
      <c r="AHW920"/>
      <c r="AHX920"/>
      <c r="AHY920"/>
      <c r="AHZ920"/>
      <c r="AIA920"/>
      <c r="AIB920"/>
      <c r="AIC920"/>
      <c r="AID920"/>
      <c r="AIE920"/>
      <c r="AIF920"/>
      <c r="AIG920"/>
      <c r="AIH920"/>
      <c r="AII920"/>
      <c r="AIJ920"/>
      <c r="AIK920"/>
      <c r="AIL920"/>
      <c r="AIM920"/>
      <c r="AIN920"/>
      <c r="AIO920"/>
      <c r="AIP920"/>
      <c r="AIQ920"/>
      <c r="AIR920"/>
      <c r="AIS920"/>
      <c r="AIT920"/>
      <c r="AIU920"/>
      <c r="AIV920"/>
      <c r="AIW920"/>
      <c r="AIX920"/>
      <c r="AIY920"/>
      <c r="AIZ920"/>
      <c r="AJA920"/>
      <c r="AJB920"/>
      <c r="AJC920"/>
      <c r="AJD920"/>
      <c r="AJE920"/>
      <c r="AJF920"/>
      <c r="AJG920"/>
      <c r="AJH920"/>
      <c r="AJI920"/>
      <c r="AJJ920"/>
      <c r="AJK920"/>
      <c r="AJL920"/>
      <c r="AJM920"/>
      <c r="AJN920"/>
      <c r="AJO920"/>
      <c r="AJP920"/>
      <c r="AJQ920"/>
      <c r="AJR920"/>
      <c r="AJS920"/>
      <c r="AJT920"/>
      <c r="AJU920"/>
      <c r="AJV920"/>
      <c r="AJW920"/>
      <c r="AJX920"/>
      <c r="AJY920"/>
      <c r="AJZ920"/>
      <c r="AKA920"/>
      <c r="AKB920"/>
      <c r="AKC920"/>
      <c r="AKD920"/>
      <c r="AKE920"/>
      <c r="AKF920"/>
      <c r="AKG920"/>
      <c r="AKH920"/>
      <c r="AKI920"/>
      <c r="AKJ920"/>
      <c r="AKK920"/>
      <c r="AKL920"/>
      <c r="AKM920"/>
      <c r="AKN920"/>
      <c r="AKO920"/>
      <c r="AKP920"/>
      <c r="AKQ920"/>
      <c r="AKR920"/>
      <c r="AKS920"/>
      <c r="AKT920"/>
      <c r="AKU920"/>
      <c r="AKV920"/>
      <c r="AKW920"/>
      <c r="AKX920"/>
      <c r="AKY920"/>
      <c r="AKZ920"/>
      <c r="ALA920"/>
      <c r="ALB920"/>
      <c r="ALC920"/>
      <c r="ALD920"/>
      <c r="ALE920"/>
      <c r="ALF920"/>
      <c r="ALG920"/>
      <c r="ALH920"/>
      <c r="ALI920"/>
      <c r="ALJ920"/>
      <c r="ALK920"/>
      <c r="ALL920"/>
      <c r="ALM920"/>
      <c r="ALN920"/>
      <c r="ALO920"/>
      <c r="ALP920"/>
      <c r="ALQ920"/>
      <c r="ALR920"/>
      <c r="ALS920"/>
      <c r="ALT920"/>
      <c r="ALU920"/>
      <c r="ALV920"/>
      <c r="ALW920"/>
      <c r="ALX920"/>
      <c r="ALY920"/>
      <c r="ALZ920"/>
      <c r="AMA920"/>
      <c r="AMB920"/>
      <c r="AMC920"/>
      <c r="AMD920"/>
      <c r="AME920"/>
      <c r="AMF920"/>
      <c r="AMG920"/>
      <c r="AMH920"/>
      <c r="AMI920"/>
      <c r="AMJ920"/>
    </row>
    <row r="921" spans="1:1024" ht="31.5" x14ac:dyDescent="0.25">
      <c r="A921" s="252">
        <v>4</v>
      </c>
      <c r="B921" s="253" t="s">
        <v>52</v>
      </c>
      <c r="C921" s="253">
        <v>2</v>
      </c>
      <c r="D921" s="253" t="s">
        <v>52</v>
      </c>
      <c r="E921" s="253">
        <v>101</v>
      </c>
      <c r="F921" s="254">
        <v>72263</v>
      </c>
      <c r="G921" s="255" t="s">
        <v>321</v>
      </c>
      <c r="H921" s="256" t="s">
        <v>140</v>
      </c>
      <c r="I921" s="257">
        <v>24</v>
      </c>
      <c r="J921" s="258">
        <v>7.33</v>
      </c>
      <c r="K921" s="258">
        <v>9.44</v>
      </c>
      <c r="L921" s="259">
        <f t="shared" si="274"/>
        <v>16.77</v>
      </c>
      <c r="M921" s="259">
        <f t="shared" si="275"/>
        <v>402.48</v>
      </c>
      <c r="N921" s="260">
        <f t="shared" si="276"/>
        <v>0.2666</v>
      </c>
      <c r="O921" s="261">
        <f t="shared" si="277"/>
        <v>509.78116799999998</v>
      </c>
      <c r="P921" s="262">
        <f t="shared" si="278"/>
        <v>2.9578230329182148E-4</v>
      </c>
      <c r="Q921" s="242"/>
      <c r="R921" s="243"/>
      <c r="S921" s="263">
        <f t="shared" si="279"/>
        <v>0</v>
      </c>
      <c r="T921" s="263">
        <f t="shared" si="280"/>
        <v>0</v>
      </c>
      <c r="U921" s="83"/>
      <c r="V921" s="310" t="e">
        <f t="shared" si="281"/>
        <v>#DIV/0!</v>
      </c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  <c r="JD921"/>
      <c r="JE921"/>
      <c r="JF921"/>
      <c r="JG921"/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  <c r="ML921"/>
      <c r="MM921"/>
      <c r="MN921"/>
      <c r="MO921"/>
      <c r="MP921"/>
      <c r="MQ921"/>
      <c r="MR921"/>
      <c r="MS921"/>
      <c r="MT921"/>
      <c r="MU921"/>
      <c r="MV921"/>
      <c r="MW921"/>
      <c r="MX921"/>
      <c r="MY921"/>
      <c r="MZ921"/>
      <c r="NA921"/>
      <c r="NB921"/>
      <c r="NC921"/>
      <c r="ND921"/>
      <c r="NE921"/>
      <c r="NF921"/>
      <c r="NG921"/>
      <c r="NH921"/>
      <c r="NI921"/>
      <c r="NJ921"/>
      <c r="NK921"/>
      <c r="NL921"/>
      <c r="NM921"/>
      <c r="NN921"/>
      <c r="NO921"/>
      <c r="NP921"/>
      <c r="NQ921"/>
      <c r="NR921"/>
      <c r="NS921"/>
      <c r="NT921"/>
      <c r="NU921"/>
      <c r="NV921"/>
      <c r="NW921"/>
      <c r="NX921"/>
      <c r="NY921"/>
      <c r="NZ921"/>
      <c r="OA921"/>
      <c r="OB921"/>
      <c r="OC921"/>
      <c r="OD921"/>
      <c r="OE921"/>
      <c r="OF921"/>
      <c r="OG921"/>
      <c r="OH921"/>
      <c r="OI921"/>
      <c r="OJ921"/>
      <c r="OK921"/>
      <c r="OL921"/>
      <c r="OM921"/>
      <c r="ON921"/>
      <c r="OO921"/>
      <c r="OP921"/>
      <c r="OQ921"/>
      <c r="OR921"/>
      <c r="OS921"/>
      <c r="OT921"/>
      <c r="OU921"/>
      <c r="OV921"/>
      <c r="OW921"/>
      <c r="OX921"/>
      <c r="OY921"/>
      <c r="OZ921"/>
      <c r="PA921"/>
      <c r="PB921"/>
      <c r="PC921"/>
      <c r="PD921"/>
      <c r="PE921"/>
      <c r="PF921"/>
      <c r="PG921"/>
      <c r="PH921"/>
      <c r="PI921"/>
      <c r="PJ921"/>
      <c r="PK921"/>
      <c r="PL921"/>
      <c r="PM921"/>
      <c r="PN921"/>
      <c r="PO921"/>
      <c r="PP921"/>
      <c r="PQ921"/>
      <c r="PR921"/>
      <c r="PS921"/>
      <c r="PT921"/>
      <c r="PU921"/>
      <c r="PV921"/>
      <c r="PW921"/>
      <c r="PX921"/>
      <c r="PY921"/>
      <c r="PZ921"/>
      <c r="QA921"/>
      <c r="QB921"/>
      <c r="QC921"/>
      <c r="QD921"/>
      <c r="QE921"/>
      <c r="QF921"/>
      <c r="QG921"/>
      <c r="QH921"/>
      <c r="QI921"/>
      <c r="QJ921"/>
      <c r="QK921"/>
      <c r="QL921"/>
      <c r="QM921"/>
      <c r="QN921"/>
      <c r="QO921"/>
      <c r="QP921"/>
      <c r="QQ921"/>
      <c r="QR921"/>
      <c r="QS921"/>
      <c r="QT921"/>
      <c r="QU921"/>
      <c r="QV921"/>
      <c r="QW921"/>
      <c r="QX921"/>
      <c r="QY921"/>
      <c r="QZ921"/>
      <c r="RA921"/>
      <c r="RB921"/>
      <c r="RC921"/>
      <c r="RD921"/>
      <c r="RE921"/>
      <c r="RF921"/>
      <c r="RG921"/>
      <c r="RH921"/>
      <c r="RI921"/>
      <c r="RJ921"/>
      <c r="RK921"/>
      <c r="RL921"/>
      <c r="RM921"/>
      <c r="RN921"/>
      <c r="RO921"/>
      <c r="RP921"/>
      <c r="RQ921"/>
      <c r="RR921"/>
      <c r="RS921"/>
      <c r="RT921"/>
      <c r="RU921"/>
      <c r="RV921"/>
      <c r="RW921"/>
      <c r="RX921"/>
      <c r="RY921"/>
      <c r="RZ921"/>
      <c r="SA921"/>
      <c r="SB921"/>
      <c r="SC921"/>
      <c r="SD921"/>
      <c r="SE921"/>
      <c r="SF921"/>
      <c r="SG921"/>
      <c r="SH921"/>
      <c r="SI921"/>
      <c r="SJ921"/>
      <c r="SK921"/>
      <c r="SL921"/>
      <c r="SM921"/>
      <c r="SN921"/>
      <c r="SO921"/>
      <c r="SP921"/>
      <c r="SQ921"/>
      <c r="SR921"/>
      <c r="SS921"/>
      <c r="ST921"/>
      <c r="SU921"/>
      <c r="SV921"/>
      <c r="SW921"/>
      <c r="SX921"/>
      <c r="SY921"/>
      <c r="SZ921"/>
      <c r="TA921"/>
      <c r="TB921"/>
      <c r="TC921"/>
      <c r="TD921"/>
      <c r="TE921"/>
      <c r="TF921"/>
      <c r="TG921"/>
      <c r="TH921"/>
      <c r="TI921"/>
      <c r="TJ921"/>
      <c r="TK921"/>
      <c r="TL921"/>
      <c r="TM921"/>
      <c r="TN921"/>
      <c r="TO921"/>
      <c r="TP921"/>
      <c r="TQ921"/>
      <c r="TR921"/>
      <c r="TS921"/>
      <c r="TT921"/>
      <c r="TU921"/>
      <c r="TV921"/>
      <c r="TW921"/>
      <c r="TX921"/>
      <c r="TY921"/>
      <c r="TZ921"/>
      <c r="UA921"/>
      <c r="UB921"/>
      <c r="UC921"/>
      <c r="UD921"/>
      <c r="UE921"/>
      <c r="UF921"/>
      <c r="UG921"/>
      <c r="UH921"/>
      <c r="UI921"/>
      <c r="UJ921"/>
      <c r="UK921"/>
      <c r="UL921"/>
      <c r="UM921"/>
      <c r="UN921"/>
      <c r="UO921"/>
      <c r="UP921"/>
      <c r="UQ921"/>
      <c r="UR921"/>
      <c r="US921"/>
      <c r="UT921"/>
      <c r="UU921"/>
      <c r="UV921"/>
      <c r="UW921"/>
      <c r="UX921"/>
      <c r="UY921"/>
      <c r="UZ921"/>
      <c r="VA921"/>
      <c r="VB921"/>
      <c r="VC921"/>
      <c r="VD921"/>
      <c r="VE921"/>
      <c r="VF921"/>
      <c r="VG921"/>
      <c r="VH921"/>
      <c r="VI921"/>
      <c r="VJ921"/>
      <c r="VK921"/>
      <c r="VL921"/>
      <c r="VM921"/>
      <c r="VN921"/>
      <c r="VO921"/>
      <c r="VP921"/>
      <c r="VQ921"/>
      <c r="VR921"/>
      <c r="VS921"/>
      <c r="VT921"/>
      <c r="VU921"/>
      <c r="VV921"/>
      <c r="VW921"/>
      <c r="VX921"/>
      <c r="VY921"/>
      <c r="VZ921"/>
      <c r="WA921"/>
      <c r="WB921"/>
      <c r="WC921"/>
      <c r="WD921"/>
      <c r="WE921"/>
      <c r="WF921"/>
      <c r="WG921"/>
      <c r="WH921"/>
      <c r="WI921"/>
      <c r="WJ921"/>
      <c r="WK921"/>
      <c r="WL921"/>
      <c r="WM921"/>
      <c r="WN921"/>
      <c r="WO921"/>
      <c r="WP921"/>
      <c r="WQ921"/>
      <c r="WR921"/>
      <c r="WS921"/>
      <c r="WT921"/>
      <c r="WU921"/>
      <c r="WV921"/>
      <c r="WW921"/>
      <c r="WX921"/>
      <c r="WY921"/>
      <c r="WZ921"/>
      <c r="XA921"/>
      <c r="XB921"/>
      <c r="XC921"/>
      <c r="XD921"/>
      <c r="XE921"/>
      <c r="XF921"/>
      <c r="XG921"/>
      <c r="XH921"/>
      <c r="XI921"/>
      <c r="XJ921"/>
      <c r="XK921"/>
      <c r="XL921"/>
      <c r="XM921"/>
      <c r="XN921"/>
      <c r="XO921"/>
      <c r="XP921"/>
      <c r="XQ921"/>
      <c r="XR921"/>
      <c r="XS921"/>
      <c r="XT921"/>
      <c r="XU921"/>
      <c r="XV921"/>
      <c r="XW921"/>
      <c r="XX921"/>
      <c r="XY921"/>
      <c r="XZ921"/>
      <c r="YA921"/>
      <c r="YB921"/>
      <c r="YC921"/>
      <c r="YD921"/>
      <c r="YE921"/>
      <c r="YF921"/>
      <c r="YG921"/>
      <c r="YH921"/>
      <c r="YI921"/>
      <c r="YJ921"/>
      <c r="YK921"/>
      <c r="YL921"/>
      <c r="YM921"/>
      <c r="YN921"/>
      <c r="YO921"/>
      <c r="YP921"/>
      <c r="YQ921"/>
      <c r="YR921"/>
      <c r="YS921"/>
      <c r="YT921"/>
      <c r="YU921"/>
      <c r="YV921"/>
      <c r="YW921"/>
      <c r="YX921"/>
      <c r="YY921"/>
      <c r="YZ921"/>
      <c r="ZA921"/>
      <c r="ZB921"/>
      <c r="ZC921"/>
      <c r="ZD921"/>
      <c r="ZE921"/>
      <c r="ZF921"/>
      <c r="ZG921"/>
      <c r="ZH921"/>
      <c r="ZI921"/>
      <c r="ZJ921"/>
      <c r="ZK921"/>
      <c r="ZL921"/>
      <c r="ZM921"/>
      <c r="ZN921"/>
      <c r="ZO921"/>
      <c r="ZP921"/>
      <c r="ZQ921"/>
      <c r="ZR921"/>
      <c r="ZS921"/>
      <c r="ZT921"/>
      <c r="ZU921"/>
      <c r="ZV921"/>
      <c r="ZW921"/>
      <c r="ZX921"/>
      <c r="ZY921"/>
      <c r="ZZ921"/>
      <c r="AAA921"/>
      <c r="AAB921"/>
      <c r="AAC921"/>
      <c r="AAD921"/>
      <c r="AAE921"/>
      <c r="AAF921"/>
      <c r="AAG921"/>
      <c r="AAH921"/>
      <c r="AAI921"/>
      <c r="AAJ921"/>
      <c r="AAK921"/>
      <c r="AAL921"/>
      <c r="AAM921"/>
      <c r="AAN921"/>
      <c r="AAO921"/>
      <c r="AAP921"/>
      <c r="AAQ921"/>
      <c r="AAR921"/>
      <c r="AAS921"/>
      <c r="AAT921"/>
      <c r="AAU921"/>
      <c r="AAV921"/>
      <c r="AAW921"/>
      <c r="AAX921"/>
      <c r="AAY921"/>
      <c r="AAZ921"/>
      <c r="ABA921"/>
      <c r="ABB921"/>
      <c r="ABC921"/>
      <c r="ABD921"/>
      <c r="ABE921"/>
      <c r="ABF921"/>
      <c r="ABG921"/>
      <c r="ABH921"/>
      <c r="ABI921"/>
      <c r="ABJ921"/>
      <c r="ABK921"/>
      <c r="ABL921"/>
      <c r="ABM921"/>
      <c r="ABN921"/>
      <c r="ABO921"/>
      <c r="ABP921"/>
      <c r="ABQ921"/>
      <c r="ABR921"/>
      <c r="ABS921"/>
      <c r="ABT921"/>
      <c r="ABU921"/>
      <c r="ABV921"/>
      <c r="ABW921"/>
      <c r="ABX921"/>
      <c r="ABY921"/>
      <c r="ABZ921"/>
      <c r="ACA921"/>
      <c r="ACB921"/>
      <c r="ACC921"/>
      <c r="ACD921"/>
      <c r="ACE921"/>
      <c r="ACF921"/>
      <c r="ACG921"/>
      <c r="ACH921"/>
      <c r="ACI921"/>
      <c r="ACJ921"/>
      <c r="ACK921"/>
      <c r="ACL921"/>
      <c r="ACM921"/>
      <c r="ACN921"/>
      <c r="ACO921"/>
      <c r="ACP921"/>
      <c r="ACQ921"/>
      <c r="ACR921"/>
      <c r="ACS921"/>
      <c r="ACT921"/>
      <c r="ACU921"/>
      <c r="ACV921"/>
      <c r="ACW921"/>
      <c r="ACX921"/>
      <c r="ACY921"/>
      <c r="ACZ921"/>
      <c r="ADA921"/>
      <c r="ADB921"/>
      <c r="ADC921"/>
      <c r="ADD921"/>
      <c r="ADE921"/>
      <c r="ADF921"/>
      <c r="ADG921"/>
      <c r="ADH921"/>
      <c r="ADI921"/>
      <c r="ADJ921"/>
      <c r="ADK921"/>
      <c r="ADL921"/>
      <c r="ADM921"/>
      <c r="ADN921"/>
      <c r="ADO921"/>
      <c r="ADP921"/>
      <c r="ADQ921"/>
      <c r="ADR921"/>
      <c r="ADS921"/>
      <c r="ADT921"/>
      <c r="ADU921"/>
      <c r="ADV921"/>
      <c r="ADW921"/>
      <c r="ADX921"/>
      <c r="ADY921"/>
      <c r="ADZ921"/>
      <c r="AEA921"/>
      <c r="AEB921"/>
      <c r="AEC921"/>
      <c r="AED921"/>
      <c r="AEE921"/>
      <c r="AEF921"/>
      <c r="AEG921"/>
      <c r="AEH921"/>
      <c r="AEI921"/>
      <c r="AEJ921"/>
      <c r="AEK921"/>
      <c r="AEL921"/>
      <c r="AEM921"/>
      <c r="AEN921"/>
      <c r="AEO921"/>
      <c r="AEP921"/>
      <c r="AEQ921"/>
      <c r="AER921"/>
      <c r="AES921"/>
      <c r="AET921"/>
      <c r="AEU921"/>
      <c r="AEV921"/>
      <c r="AEW921"/>
      <c r="AEX921"/>
      <c r="AEY921"/>
      <c r="AEZ921"/>
      <c r="AFA921"/>
      <c r="AFB921"/>
      <c r="AFC921"/>
      <c r="AFD921"/>
      <c r="AFE921"/>
      <c r="AFF921"/>
      <c r="AFG921"/>
      <c r="AFH921"/>
      <c r="AFI921"/>
      <c r="AFJ921"/>
      <c r="AFK921"/>
      <c r="AFL921"/>
      <c r="AFM921"/>
      <c r="AFN921"/>
      <c r="AFO921"/>
      <c r="AFP921"/>
      <c r="AFQ921"/>
      <c r="AFR921"/>
      <c r="AFS921"/>
      <c r="AFT921"/>
      <c r="AFU921"/>
      <c r="AFV921"/>
      <c r="AFW921"/>
      <c r="AFX921"/>
      <c r="AFY921"/>
      <c r="AFZ921"/>
      <c r="AGA921"/>
      <c r="AGB921"/>
      <c r="AGC921"/>
      <c r="AGD921"/>
      <c r="AGE921"/>
      <c r="AGF921"/>
      <c r="AGG921"/>
      <c r="AGH921"/>
      <c r="AGI921"/>
      <c r="AGJ921"/>
      <c r="AGK921"/>
      <c r="AGL921"/>
      <c r="AGM921"/>
      <c r="AGN921"/>
      <c r="AGO921"/>
      <c r="AGP921"/>
      <c r="AGQ921"/>
      <c r="AGR921"/>
      <c r="AGS921"/>
      <c r="AGT921"/>
      <c r="AGU921"/>
      <c r="AGV921"/>
      <c r="AGW921"/>
      <c r="AGX921"/>
      <c r="AGY921"/>
      <c r="AGZ921"/>
      <c r="AHA921"/>
      <c r="AHB921"/>
      <c r="AHC921"/>
      <c r="AHD921"/>
      <c r="AHE921"/>
      <c r="AHF921"/>
      <c r="AHG921"/>
      <c r="AHH921"/>
      <c r="AHI921"/>
      <c r="AHJ921"/>
      <c r="AHK921"/>
      <c r="AHL921"/>
      <c r="AHM921"/>
      <c r="AHN921"/>
      <c r="AHO921"/>
      <c r="AHP921"/>
      <c r="AHQ921"/>
      <c r="AHR921"/>
      <c r="AHS921"/>
      <c r="AHT921"/>
      <c r="AHU921"/>
      <c r="AHV921"/>
      <c r="AHW921"/>
      <c r="AHX921"/>
      <c r="AHY921"/>
      <c r="AHZ921"/>
      <c r="AIA921"/>
      <c r="AIB921"/>
      <c r="AIC921"/>
      <c r="AID921"/>
      <c r="AIE921"/>
      <c r="AIF921"/>
      <c r="AIG921"/>
      <c r="AIH921"/>
      <c r="AII921"/>
      <c r="AIJ921"/>
      <c r="AIK921"/>
      <c r="AIL921"/>
      <c r="AIM921"/>
      <c r="AIN921"/>
      <c r="AIO921"/>
      <c r="AIP921"/>
      <c r="AIQ921"/>
      <c r="AIR921"/>
      <c r="AIS921"/>
      <c r="AIT921"/>
      <c r="AIU921"/>
      <c r="AIV921"/>
      <c r="AIW921"/>
      <c r="AIX921"/>
      <c r="AIY921"/>
      <c r="AIZ921"/>
      <c r="AJA921"/>
      <c r="AJB921"/>
      <c r="AJC921"/>
      <c r="AJD921"/>
      <c r="AJE921"/>
      <c r="AJF921"/>
      <c r="AJG921"/>
      <c r="AJH921"/>
      <c r="AJI921"/>
      <c r="AJJ921"/>
      <c r="AJK921"/>
      <c r="AJL921"/>
      <c r="AJM921"/>
      <c r="AJN921"/>
      <c r="AJO921"/>
      <c r="AJP921"/>
      <c r="AJQ921"/>
      <c r="AJR921"/>
      <c r="AJS921"/>
      <c r="AJT921"/>
      <c r="AJU921"/>
      <c r="AJV921"/>
      <c r="AJW921"/>
      <c r="AJX921"/>
      <c r="AJY921"/>
      <c r="AJZ921"/>
      <c r="AKA921"/>
      <c r="AKB921"/>
      <c r="AKC921"/>
      <c r="AKD921"/>
      <c r="AKE921"/>
      <c r="AKF921"/>
      <c r="AKG921"/>
      <c r="AKH921"/>
      <c r="AKI921"/>
      <c r="AKJ921"/>
      <c r="AKK921"/>
      <c r="AKL921"/>
      <c r="AKM921"/>
      <c r="AKN921"/>
      <c r="AKO921"/>
      <c r="AKP921"/>
      <c r="AKQ921"/>
      <c r="AKR921"/>
      <c r="AKS921"/>
      <c r="AKT921"/>
      <c r="AKU921"/>
      <c r="AKV921"/>
      <c r="AKW921"/>
      <c r="AKX921"/>
      <c r="AKY921"/>
      <c r="AKZ921"/>
      <c r="ALA921"/>
      <c r="ALB921"/>
      <c r="ALC921"/>
      <c r="ALD921"/>
      <c r="ALE921"/>
      <c r="ALF921"/>
      <c r="ALG921"/>
      <c r="ALH921"/>
      <c r="ALI921"/>
      <c r="ALJ921"/>
      <c r="ALK921"/>
      <c r="ALL921"/>
      <c r="ALM921"/>
      <c r="ALN921"/>
      <c r="ALO921"/>
      <c r="ALP921"/>
      <c r="ALQ921"/>
      <c r="ALR921"/>
      <c r="ALS921"/>
      <c r="ALT921"/>
      <c r="ALU921"/>
      <c r="ALV921"/>
      <c r="ALW921"/>
      <c r="ALX921"/>
      <c r="ALY921"/>
      <c r="ALZ921"/>
      <c r="AMA921"/>
      <c r="AMB921"/>
      <c r="AMC921"/>
      <c r="AMD921"/>
      <c r="AME921"/>
      <c r="AMF921"/>
      <c r="AMG921"/>
      <c r="AMH921"/>
      <c r="AMI921"/>
      <c r="AMJ921"/>
    </row>
    <row r="922" spans="1:1024" ht="31.5" x14ac:dyDescent="0.25">
      <c r="A922" s="252">
        <v>4</v>
      </c>
      <c r="B922" s="253" t="s">
        <v>52</v>
      </c>
      <c r="C922" s="253">
        <v>2</v>
      </c>
      <c r="D922" s="253" t="s">
        <v>52</v>
      </c>
      <c r="E922" s="253">
        <v>102</v>
      </c>
      <c r="F922" s="254" t="s">
        <v>138</v>
      </c>
      <c r="G922" s="255" t="s">
        <v>323</v>
      </c>
      <c r="H922" s="256" t="s">
        <v>140</v>
      </c>
      <c r="I922" s="257">
        <v>4</v>
      </c>
      <c r="J922" s="258">
        <v>165.53</v>
      </c>
      <c r="K922" s="258">
        <v>135.11250000000001</v>
      </c>
      <c r="L922" s="259">
        <f t="shared" si="274"/>
        <v>300.64250000000004</v>
      </c>
      <c r="M922" s="259">
        <f t="shared" si="275"/>
        <v>1202.5700000000002</v>
      </c>
      <c r="N922" s="260">
        <f t="shared" si="276"/>
        <v>0.2666</v>
      </c>
      <c r="O922" s="261">
        <f t="shared" si="277"/>
        <v>1523.1751620000002</v>
      </c>
      <c r="P922" s="262">
        <f t="shared" si="278"/>
        <v>8.8376794988482871E-4</v>
      </c>
      <c r="Q922" s="242"/>
      <c r="R922" s="243"/>
      <c r="S922" s="263">
        <f t="shared" si="279"/>
        <v>0</v>
      </c>
      <c r="T922" s="263">
        <f t="shared" si="280"/>
        <v>0</v>
      </c>
      <c r="U922" s="83"/>
      <c r="V922" s="310" t="e">
        <f t="shared" si="281"/>
        <v>#DIV/0!</v>
      </c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  <c r="ML922"/>
      <c r="MM922"/>
      <c r="MN922"/>
      <c r="MO922"/>
      <c r="MP922"/>
      <c r="MQ922"/>
      <c r="MR922"/>
      <c r="MS922"/>
      <c r="MT922"/>
      <c r="MU922"/>
      <c r="MV922"/>
      <c r="MW922"/>
      <c r="MX922"/>
      <c r="MY922"/>
      <c r="MZ922"/>
      <c r="NA922"/>
      <c r="NB922"/>
      <c r="NC922"/>
      <c r="ND922"/>
      <c r="NE922"/>
      <c r="NF922"/>
      <c r="NG922"/>
      <c r="NH922"/>
      <c r="NI922"/>
      <c r="NJ922"/>
      <c r="NK922"/>
      <c r="NL922"/>
      <c r="NM922"/>
      <c r="NN922"/>
      <c r="NO922"/>
      <c r="NP922"/>
      <c r="NQ922"/>
      <c r="NR922"/>
      <c r="NS922"/>
      <c r="NT922"/>
      <c r="NU922"/>
      <c r="NV922"/>
      <c r="NW922"/>
      <c r="NX922"/>
      <c r="NY922"/>
      <c r="NZ922"/>
      <c r="OA922"/>
      <c r="OB922"/>
      <c r="OC922"/>
      <c r="OD922"/>
      <c r="OE922"/>
      <c r="OF922"/>
      <c r="OG922"/>
      <c r="OH922"/>
      <c r="OI922"/>
      <c r="OJ922"/>
      <c r="OK922"/>
      <c r="OL922"/>
      <c r="OM922"/>
      <c r="ON922"/>
      <c r="OO922"/>
      <c r="OP922"/>
      <c r="OQ922"/>
      <c r="OR922"/>
      <c r="OS922"/>
      <c r="OT922"/>
      <c r="OU922"/>
      <c r="OV922"/>
      <c r="OW922"/>
      <c r="OX922"/>
      <c r="OY922"/>
      <c r="OZ922"/>
      <c r="PA922"/>
      <c r="PB922"/>
      <c r="PC922"/>
      <c r="PD922"/>
      <c r="PE922"/>
      <c r="PF922"/>
      <c r="PG922"/>
      <c r="PH922"/>
      <c r="PI922"/>
      <c r="PJ922"/>
      <c r="PK922"/>
      <c r="PL922"/>
      <c r="PM922"/>
      <c r="PN922"/>
      <c r="PO922"/>
      <c r="PP922"/>
      <c r="PQ922"/>
      <c r="PR922"/>
      <c r="PS922"/>
      <c r="PT922"/>
      <c r="PU922"/>
      <c r="PV922"/>
      <c r="PW922"/>
      <c r="PX922"/>
      <c r="PY922"/>
      <c r="PZ922"/>
      <c r="QA922"/>
      <c r="QB922"/>
      <c r="QC922"/>
      <c r="QD922"/>
      <c r="QE922"/>
      <c r="QF922"/>
      <c r="QG922"/>
      <c r="QH922"/>
      <c r="QI922"/>
      <c r="QJ922"/>
      <c r="QK922"/>
      <c r="QL922"/>
      <c r="QM922"/>
      <c r="QN922"/>
      <c r="QO922"/>
      <c r="QP922"/>
      <c r="QQ922"/>
      <c r="QR922"/>
      <c r="QS922"/>
      <c r="QT922"/>
      <c r="QU922"/>
      <c r="QV922"/>
      <c r="QW922"/>
      <c r="QX922"/>
      <c r="QY922"/>
      <c r="QZ922"/>
      <c r="RA922"/>
      <c r="RB922"/>
      <c r="RC922"/>
      <c r="RD922"/>
      <c r="RE922"/>
      <c r="RF922"/>
      <c r="RG922"/>
      <c r="RH922"/>
      <c r="RI922"/>
      <c r="RJ922"/>
      <c r="RK922"/>
      <c r="RL922"/>
      <c r="RM922"/>
      <c r="RN922"/>
      <c r="RO922"/>
      <c r="RP922"/>
      <c r="RQ922"/>
      <c r="RR922"/>
      <c r="RS922"/>
      <c r="RT922"/>
      <c r="RU922"/>
      <c r="RV922"/>
      <c r="RW922"/>
      <c r="RX922"/>
      <c r="RY922"/>
      <c r="RZ922"/>
      <c r="SA922"/>
      <c r="SB922"/>
      <c r="SC922"/>
      <c r="SD922"/>
      <c r="SE922"/>
      <c r="SF922"/>
      <c r="SG922"/>
      <c r="SH922"/>
      <c r="SI922"/>
      <c r="SJ922"/>
      <c r="SK922"/>
      <c r="SL922"/>
      <c r="SM922"/>
      <c r="SN922"/>
      <c r="SO922"/>
      <c r="SP922"/>
      <c r="SQ922"/>
      <c r="SR922"/>
      <c r="SS922"/>
      <c r="ST922"/>
      <c r="SU922"/>
      <c r="SV922"/>
      <c r="SW922"/>
      <c r="SX922"/>
      <c r="SY922"/>
      <c r="SZ922"/>
      <c r="TA922"/>
      <c r="TB922"/>
      <c r="TC922"/>
      <c r="TD922"/>
      <c r="TE922"/>
      <c r="TF922"/>
      <c r="TG922"/>
      <c r="TH922"/>
      <c r="TI922"/>
      <c r="TJ922"/>
      <c r="TK922"/>
      <c r="TL922"/>
      <c r="TM922"/>
      <c r="TN922"/>
      <c r="TO922"/>
      <c r="TP922"/>
      <c r="TQ922"/>
      <c r="TR922"/>
      <c r="TS922"/>
      <c r="TT922"/>
      <c r="TU922"/>
      <c r="TV922"/>
      <c r="TW922"/>
      <c r="TX922"/>
      <c r="TY922"/>
      <c r="TZ922"/>
      <c r="UA922"/>
      <c r="UB922"/>
      <c r="UC922"/>
      <c r="UD922"/>
      <c r="UE922"/>
      <c r="UF922"/>
      <c r="UG922"/>
      <c r="UH922"/>
      <c r="UI922"/>
      <c r="UJ922"/>
      <c r="UK922"/>
      <c r="UL922"/>
      <c r="UM922"/>
      <c r="UN922"/>
      <c r="UO922"/>
      <c r="UP922"/>
      <c r="UQ922"/>
      <c r="UR922"/>
      <c r="US922"/>
      <c r="UT922"/>
      <c r="UU922"/>
      <c r="UV922"/>
      <c r="UW922"/>
      <c r="UX922"/>
      <c r="UY922"/>
      <c r="UZ922"/>
      <c r="VA922"/>
      <c r="VB922"/>
      <c r="VC922"/>
      <c r="VD922"/>
      <c r="VE922"/>
      <c r="VF922"/>
      <c r="VG922"/>
      <c r="VH922"/>
      <c r="VI922"/>
      <c r="VJ922"/>
      <c r="VK922"/>
      <c r="VL922"/>
      <c r="VM922"/>
      <c r="VN922"/>
      <c r="VO922"/>
      <c r="VP922"/>
      <c r="VQ922"/>
      <c r="VR922"/>
      <c r="VS922"/>
      <c r="VT922"/>
      <c r="VU922"/>
      <c r="VV922"/>
      <c r="VW922"/>
      <c r="VX922"/>
      <c r="VY922"/>
      <c r="VZ922"/>
      <c r="WA922"/>
      <c r="WB922"/>
      <c r="WC922"/>
      <c r="WD922"/>
      <c r="WE922"/>
      <c r="WF922"/>
      <c r="WG922"/>
      <c r="WH922"/>
      <c r="WI922"/>
      <c r="WJ922"/>
      <c r="WK922"/>
      <c r="WL922"/>
      <c r="WM922"/>
      <c r="WN922"/>
      <c r="WO922"/>
      <c r="WP922"/>
      <c r="WQ922"/>
      <c r="WR922"/>
      <c r="WS922"/>
      <c r="WT922"/>
      <c r="WU922"/>
      <c r="WV922"/>
      <c r="WW922"/>
      <c r="WX922"/>
      <c r="WY922"/>
      <c r="WZ922"/>
      <c r="XA922"/>
      <c r="XB922"/>
      <c r="XC922"/>
      <c r="XD922"/>
      <c r="XE922"/>
      <c r="XF922"/>
      <c r="XG922"/>
      <c r="XH922"/>
      <c r="XI922"/>
      <c r="XJ922"/>
      <c r="XK922"/>
      <c r="XL922"/>
      <c r="XM922"/>
      <c r="XN922"/>
      <c r="XO922"/>
      <c r="XP922"/>
      <c r="XQ922"/>
      <c r="XR922"/>
      <c r="XS922"/>
      <c r="XT922"/>
      <c r="XU922"/>
      <c r="XV922"/>
      <c r="XW922"/>
      <c r="XX922"/>
      <c r="XY922"/>
      <c r="XZ922"/>
      <c r="YA922"/>
      <c r="YB922"/>
      <c r="YC922"/>
      <c r="YD922"/>
      <c r="YE922"/>
      <c r="YF922"/>
      <c r="YG922"/>
      <c r="YH922"/>
      <c r="YI922"/>
      <c r="YJ922"/>
      <c r="YK922"/>
      <c r="YL922"/>
      <c r="YM922"/>
      <c r="YN922"/>
      <c r="YO922"/>
      <c r="YP922"/>
      <c r="YQ922"/>
      <c r="YR922"/>
      <c r="YS922"/>
      <c r="YT922"/>
      <c r="YU922"/>
      <c r="YV922"/>
      <c r="YW922"/>
      <c r="YX922"/>
      <c r="YY922"/>
      <c r="YZ922"/>
      <c r="ZA922"/>
      <c r="ZB922"/>
      <c r="ZC922"/>
      <c r="ZD922"/>
      <c r="ZE922"/>
      <c r="ZF922"/>
      <c r="ZG922"/>
      <c r="ZH922"/>
      <c r="ZI922"/>
      <c r="ZJ922"/>
      <c r="ZK922"/>
      <c r="ZL922"/>
      <c r="ZM922"/>
      <c r="ZN922"/>
      <c r="ZO922"/>
      <c r="ZP922"/>
      <c r="ZQ922"/>
      <c r="ZR922"/>
      <c r="ZS922"/>
      <c r="ZT922"/>
      <c r="ZU922"/>
      <c r="ZV922"/>
      <c r="ZW922"/>
      <c r="ZX922"/>
      <c r="ZY922"/>
      <c r="ZZ922"/>
      <c r="AAA922"/>
      <c r="AAB922"/>
      <c r="AAC922"/>
      <c r="AAD922"/>
      <c r="AAE922"/>
      <c r="AAF922"/>
      <c r="AAG922"/>
      <c r="AAH922"/>
      <c r="AAI922"/>
      <c r="AAJ922"/>
      <c r="AAK922"/>
      <c r="AAL922"/>
      <c r="AAM922"/>
      <c r="AAN922"/>
      <c r="AAO922"/>
      <c r="AAP922"/>
      <c r="AAQ922"/>
      <c r="AAR922"/>
      <c r="AAS922"/>
      <c r="AAT922"/>
      <c r="AAU922"/>
      <c r="AAV922"/>
      <c r="AAW922"/>
      <c r="AAX922"/>
      <c r="AAY922"/>
      <c r="AAZ922"/>
      <c r="ABA922"/>
      <c r="ABB922"/>
      <c r="ABC922"/>
      <c r="ABD922"/>
      <c r="ABE922"/>
      <c r="ABF922"/>
      <c r="ABG922"/>
      <c r="ABH922"/>
      <c r="ABI922"/>
      <c r="ABJ922"/>
      <c r="ABK922"/>
      <c r="ABL922"/>
      <c r="ABM922"/>
      <c r="ABN922"/>
      <c r="ABO922"/>
      <c r="ABP922"/>
      <c r="ABQ922"/>
      <c r="ABR922"/>
      <c r="ABS922"/>
      <c r="ABT922"/>
      <c r="ABU922"/>
      <c r="ABV922"/>
      <c r="ABW922"/>
      <c r="ABX922"/>
      <c r="ABY922"/>
      <c r="ABZ922"/>
      <c r="ACA922"/>
      <c r="ACB922"/>
      <c r="ACC922"/>
      <c r="ACD922"/>
      <c r="ACE922"/>
      <c r="ACF922"/>
      <c r="ACG922"/>
      <c r="ACH922"/>
      <c r="ACI922"/>
      <c r="ACJ922"/>
      <c r="ACK922"/>
      <c r="ACL922"/>
      <c r="ACM922"/>
      <c r="ACN922"/>
      <c r="ACO922"/>
      <c r="ACP922"/>
      <c r="ACQ922"/>
      <c r="ACR922"/>
      <c r="ACS922"/>
      <c r="ACT922"/>
      <c r="ACU922"/>
      <c r="ACV922"/>
      <c r="ACW922"/>
      <c r="ACX922"/>
      <c r="ACY922"/>
      <c r="ACZ922"/>
      <c r="ADA922"/>
      <c r="ADB922"/>
      <c r="ADC922"/>
      <c r="ADD922"/>
      <c r="ADE922"/>
      <c r="ADF922"/>
      <c r="ADG922"/>
      <c r="ADH922"/>
      <c r="ADI922"/>
      <c r="ADJ922"/>
      <c r="ADK922"/>
      <c r="ADL922"/>
      <c r="ADM922"/>
      <c r="ADN922"/>
      <c r="ADO922"/>
      <c r="ADP922"/>
      <c r="ADQ922"/>
      <c r="ADR922"/>
      <c r="ADS922"/>
      <c r="ADT922"/>
      <c r="ADU922"/>
      <c r="ADV922"/>
      <c r="ADW922"/>
      <c r="ADX922"/>
      <c r="ADY922"/>
      <c r="ADZ922"/>
      <c r="AEA922"/>
      <c r="AEB922"/>
      <c r="AEC922"/>
      <c r="AED922"/>
      <c r="AEE922"/>
      <c r="AEF922"/>
      <c r="AEG922"/>
      <c r="AEH922"/>
      <c r="AEI922"/>
      <c r="AEJ922"/>
      <c r="AEK922"/>
      <c r="AEL922"/>
      <c r="AEM922"/>
      <c r="AEN922"/>
      <c r="AEO922"/>
      <c r="AEP922"/>
      <c r="AEQ922"/>
      <c r="AER922"/>
      <c r="AES922"/>
      <c r="AET922"/>
      <c r="AEU922"/>
      <c r="AEV922"/>
      <c r="AEW922"/>
      <c r="AEX922"/>
      <c r="AEY922"/>
      <c r="AEZ922"/>
      <c r="AFA922"/>
      <c r="AFB922"/>
      <c r="AFC922"/>
      <c r="AFD922"/>
      <c r="AFE922"/>
      <c r="AFF922"/>
      <c r="AFG922"/>
      <c r="AFH922"/>
      <c r="AFI922"/>
      <c r="AFJ922"/>
      <c r="AFK922"/>
      <c r="AFL922"/>
      <c r="AFM922"/>
      <c r="AFN922"/>
      <c r="AFO922"/>
      <c r="AFP922"/>
      <c r="AFQ922"/>
      <c r="AFR922"/>
      <c r="AFS922"/>
      <c r="AFT922"/>
      <c r="AFU922"/>
      <c r="AFV922"/>
      <c r="AFW922"/>
      <c r="AFX922"/>
      <c r="AFY922"/>
      <c r="AFZ922"/>
      <c r="AGA922"/>
      <c r="AGB922"/>
      <c r="AGC922"/>
      <c r="AGD922"/>
      <c r="AGE922"/>
      <c r="AGF922"/>
      <c r="AGG922"/>
      <c r="AGH922"/>
      <c r="AGI922"/>
      <c r="AGJ922"/>
      <c r="AGK922"/>
      <c r="AGL922"/>
      <c r="AGM922"/>
      <c r="AGN922"/>
      <c r="AGO922"/>
      <c r="AGP922"/>
      <c r="AGQ922"/>
      <c r="AGR922"/>
      <c r="AGS922"/>
      <c r="AGT922"/>
      <c r="AGU922"/>
      <c r="AGV922"/>
      <c r="AGW922"/>
      <c r="AGX922"/>
      <c r="AGY922"/>
      <c r="AGZ922"/>
      <c r="AHA922"/>
      <c r="AHB922"/>
      <c r="AHC922"/>
      <c r="AHD922"/>
      <c r="AHE922"/>
      <c r="AHF922"/>
      <c r="AHG922"/>
      <c r="AHH922"/>
      <c r="AHI922"/>
      <c r="AHJ922"/>
      <c r="AHK922"/>
      <c r="AHL922"/>
      <c r="AHM922"/>
      <c r="AHN922"/>
      <c r="AHO922"/>
      <c r="AHP922"/>
      <c r="AHQ922"/>
      <c r="AHR922"/>
      <c r="AHS922"/>
      <c r="AHT922"/>
      <c r="AHU922"/>
      <c r="AHV922"/>
      <c r="AHW922"/>
      <c r="AHX922"/>
      <c r="AHY922"/>
      <c r="AHZ922"/>
      <c r="AIA922"/>
      <c r="AIB922"/>
      <c r="AIC922"/>
      <c r="AID922"/>
      <c r="AIE922"/>
      <c r="AIF922"/>
      <c r="AIG922"/>
      <c r="AIH922"/>
      <c r="AII922"/>
      <c r="AIJ922"/>
      <c r="AIK922"/>
      <c r="AIL922"/>
      <c r="AIM922"/>
      <c r="AIN922"/>
      <c r="AIO922"/>
      <c r="AIP922"/>
      <c r="AIQ922"/>
      <c r="AIR922"/>
      <c r="AIS922"/>
      <c r="AIT922"/>
      <c r="AIU922"/>
      <c r="AIV922"/>
      <c r="AIW922"/>
      <c r="AIX922"/>
      <c r="AIY922"/>
      <c r="AIZ922"/>
      <c r="AJA922"/>
      <c r="AJB922"/>
      <c r="AJC922"/>
      <c r="AJD922"/>
      <c r="AJE922"/>
      <c r="AJF922"/>
      <c r="AJG922"/>
      <c r="AJH922"/>
      <c r="AJI922"/>
      <c r="AJJ922"/>
      <c r="AJK922"/>
      <c r="AJL922"/>
      <c r="AJM922"/>
      <c r="AJN922"/>
      <c r="AJO922"/>
      <c r="AJP922"/>
      <c r="AJQ922"/>
      <c r="AJR922"/>
      <c r="AJS922"/>
      <c r="AJT922"/>
      <c r="AJU922"/>
      <c r="AJV922"/>
      <c r="AJW922"/>
      <c r="AJX922"/>
      <c r="AJY922"/>
      <c r="AJZ922"/>
      <c r="AKA922"/>
      <c r="AKB922"/>
      <c r="AKC922"/>
      <c r="AKD922"/>
      <c r="AKE922"/>
      <c r="AKF922"/>
      <c r="AKG922"/>
      <c r="AKH922"/>
      <c r="AKI922"/>
      <c r="AKJ922"/>
      <c r="AKK922"/>
      <c r="AKL922"/>
      <c r="AKM922"/>
      <c r="AKN922"/>
      <c r="AKO922"/>
      <c r="AKP922"/>
      <c r="AKQ922"/>
      <c r="AKR922"/>
      <c r="AKS922"/>
      <c r="AKT922"/>
      <c r="AKU922"/>
      <c r="AKV922"/>
      <c r="AKW922"/>
      <c r="AKX922"/>
      <c r="AKY922"/>
      <c r="AKZ922"/>
      <c r="ALA922"/>
      <c r="ALB922"/>
      <c r="ALC922"/>
      <c r="ALD922"/>
      <c r="ALE922"/>
      <c r="ALF922"/>
      <c r="ALG922"/>
      <c r="ALH922"/>
      <c r="ALI922"/>
      <c r="ALJ922"/>
      <c r="ALK922"/>
      <c r="ALL922"/>
      <c r="ALM922"/>
      <c r="ALN922"/>
      <c r="ALO922"/>
      <c r="ALP922"/>
      <c r="ALQ922"/>
      <c r="ALR922"/>
      <c r="ALS922"/>
      <c r="ALT922"/>
      <c r="ALU922"/>
      <c r="ALV922"/>
      <c r="ALW922"/>
      <c r="ALX922"/>
      <c r="ALY922"/>
      <c r="ALZ922"/>
      <c r="AMA922"/>
      <c r="AMB922"/>
      <c r="AMC922"/>
      <c r="AMD922"/>
      <c r="AME922"/>
      <c r="AMF922"/>
      <c r="AMG922"/>
      <c r="AMH922"/>
      <c r="AMI922"/>
      <c r="AMJ922"/>
    </row>
    <row r="923" spans="1:1024" ht="31.5" x14ac:dyDescent="0.25">
      <c r="A923" s="252">
        <v>4</v>
      </c>
      <c r="B923" s="253" t="s">
        <v>52</v>
      </c>
      <c r="C923" s="253">
        <v>2</v>
      </c>
      <c r="D923" s="253" t="s">
        <v>52</v>
      </c>
      <c r="E923" s="253">
        <v>103</v>
      </c>
      <c r="F923" s="254">
        <v>91993</v>
      </c>
      <c r="G923" s="255" t="s">
        <v>322</v>
      </c>
      <c r="H923" s="256" t="s">
        <v>140</v>
      </c>
      <c r="I923" s="257">
        <v>3</v>
      </c>
      <c r="J923" s="258">
        <v>15.6</v>
      </c>
      <c r="K923" s="258">
        <v>13.37</v>
      </c>
      <c r="L923" s="259">
        <f t="shared" si="274"/>
        <v>28.97</v>
      </c>
      <c r="M923" s="259">
        <f t="shared" si="275"/>
        <v>86.91</v>
      </c>
      <c r="N923" s="260">
        <f t="shared" si="276"/>
        <v>0.2666</v>
      </c>
      <c r="O923" s="261">
        <f t="shared" si="277"/>
        <v>110.08020599999999</v>
      </c>
      <c r="P923" s="262">
        <f t="shared" si="278"/>
        <v>6.3870105294902121E-5</v>
      </c>
      <c r="Q923" s="242"/>
      <c r="R923" s="243"/>
      <c r="S923" s="263">
        <f t="shared" si="279"/>
        <v>0</v>
      </c>
      <c r="T923" s="263">
        <f t="shared" si="280"/>
        <v>0</v>
      </c>
      <c r="U923" s="83"/>
      <c r="V923" s="310" t="e">
        <f t="shared" si="281"/>
        <v>#DIV/0!</v>
      </c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  <c r="ML923"/>
      <c r="MM923"/>
      <c r="MN923"/>
      <c r="MO923"/>
      <c r="MP923"/>
      <c r="MQ923"/>
      <c r="MR923"/>
      <c r="MS923"/>
      <c r="MT923"/>
      <c r="MU923"/>
      <c r="MV923"/>
      <c r="MW923"/>
      <c r="MX923"/>
      <c r="MY923"/>
      <c r="MZ923"/>
      <c r="NA923"/>
      <c r="NB923"/>
      <c r="NC923"/>
      <c r="ND923"/>
      <c r="NE923"/>
      <c r="NF923"/>
      <c r="NG923"/>
      <c r="NH923"/>
      <c r="NI923"/>
      <c r="NJ923"/>
      <c r="NK923"/>
      <c r="NL923"/>
      <c r="NM923"/>
      <c r="NN923"/>
      <c r="NO923"/>
      <c r="NP923"/>
      <c r="NQ923"/>
      <c r="NR923"/>
      <c r="NS923"/>
      <c r="NT923"/>
      <c r="NU923"/>
      <c r="NV923"/>
      <c r="NW923"/>
      <c r="NX923"/>
      <c r="NY923"/>
      <c r="NZ923"/>
      <c r="OA923"/>
      <c r="OB923"/>
      <c r="OC923"/>
      <c r="OD923"/>
      <c r="OE923"/>
      <c r="OF923"/>
      <c r="OG923"/>
      <c r="OH923"/>
      <c r="OI923"/>
      <c r="OJ923"/>
      <c r="OK923"/>
      <c r="OL923"/>
      <c r="OM923"/>
      <c r="ON923"/>
      <c r="OO923"/>
      <c r="OP923"/>
      <c r="OQ923"/>
      <c r="OR923"/>
      <c r="OS923"/>
      <c r="OT923"/>
      <c r="OU923"/>
      <c r="OV923"/>
      <c r="OW923"/>
      <c r="OX923"/>
      <c r="OY923"/>
      <c r="OZ923"/>
      <c r="PA923"/>
      <c r="PB923"/>
      <c r="PC923"/>
      <c r="PD923"/>
      <c r="PE923"/>
      <c r="PF923"/>
      <c r="PG923"/>
      <c r="PH923"/>
      <c r="PI923"/>
      <c r="PJ923"/>
      <c r="PK923"/>
      <c r="PL923"/>
      <c r="PM923"/>
      <c r="PN923"/>
      <c r="PO923"/>
      <c r="PP923"/>
      <c r="PQ923"/>
      <c r="PR923"/>
      <c r="PS923"/>
      <c r="PT923"/>
      <c r="PU923"/>
      <c r="PV923"/>
      <c r="PW923"/>
      <c r="PX923"/>
      <c r="PY923"/>
      <c r="PZ923"/>
      <c r="QA923"/>
      <c r="QB923"/>
      <c r="QC923"/>
      <c r="QD923"/>
      <c r="QE923"/>
      <c r="QF923"/>
      <c r="QG923"/>
      <c r="QH923"/>
      <c r="QI923"/>
      <c r="QJ923"/>
      <c r="QK923"/>
      <c r="QL923"/>
      <c r="QM923"/>
      <c r="QN923"/>
      <c r="QO923"/>
      <c r="QP923"/>
      <c r="QQ923"/>
      <c r="QR923"/>
      <c r="QS923"/>
      <c r="QT923"/>
      <c r="QU923"/>
      <c r="QV923"/>
      <c r="QW923"/>
      <c r="QX923"/>
      <c r="QY923"/>
      <c r="QZ923"/>
      <c r="RA923"/>
      <c r="RB923"/>
      <c r="RC923"/>
      <c r="RD923"/>
      <c r="RE923"/>
      <c r="RF923"/>
      <c r="RG923"/>
      <c r="RH923"/>
      <c r="RI923"/>
      <c r="RJ923"/>
      <c r="RK923"/>
      <c r="RL923"/>
      <c r="RM923"/>
      <c r="RN923"/>
      <c r="RO923"/>
      <c r="RP923"/>
      <c r="RQ923"/>
      <c r="RR923"/>
      <c r="RS923"/>
      <c r="RT923"/>
      <c r="RU923"/>
      <c r="RV923"/>
      <c r="RW923"/>
      <c r="RX923"/>
      <c r="RY923"/>
      <c r="RZ923"/>
      <c r="SA923"/>
      <c r="SB923"/>
      <c r="SC923"/>
      <c r="SD923"/>
      <c r="SE923"/>
      <c r="SF923"/>
      <c r="SG923"/>
      <c r="SH923"/>
      <c r="SI923"/>
      <c r="SJ923"/>
      <c r="SK923"/>
      <c r="SL923"/>
      <c r="SM923"/>
      <c r="SN923"/>
      <c r="SO923"/>
      <c r="SP923"/>
      <c r="SQ923"/>
      <c r="SR923"/>
      <c r="SS923"/>
      <c r="ST923"/>
      <c r="SU923"/>
      <c r="SV923"/>
      <c r="SW923"/>
      <c r="SX923"/>
      <c r="SY923"/>
      <c r="SZ923"/>
      <c r="TA923"/>
      <c r="TB923"/>
      <c r="TC923"/>
      <c r="TD923"/>
      <c r="TE923"/>
      <c r="TF923"/>
      <c r="TG923"/>
      <c r="TH923"/>
      <c r="TI923"/>
      <c r="TJ923"/>
      <c r="TK923"/>
      <c r="TL923"/>
      <c r="TM923"/>
      <c r="TN923"/>
      <c r="TO923"/>
      <c r="TP923"/>
      <c r="TQ923"/>
      <c r="TR923"/>
      <c r="TS923"/>
      <c r="TT923"/>
      <c r="TU923"/>
      <c r="TV923"/>
      <c r="TW923"/>
      <c r="TX923"/>
      <c r="TY923"/>
      <c r="TZ923"/>
      <c r="UA923"/>
      <c r="UB923"/>
      <c r="UC923"/>
      <c r="UD923"/>
      <c r="UE923"/>
      <c r="UF923"/>
      <c r="UG923"/>
      <c r="UH923"/>
      <c r="UI923"/>
      <c r="UJ923"/>
      <c r="UK923"/>
      <c r="UL923"/>
      <c r="UM923"/>
      <c r="UN923"/>
      <c r="UO923"/>
      <c r="UP923"/>
      <c r="UQ923"/>
      <c r="UR923"/>
      <c r="US923"/>
      <c r="UT923"/>
      <c r="UU923"/>
      <c r="UV923"/>
      <c r="UW923"/>
      <c r="UX923"/>
      <c r="UY923"/>
      <c r="UZ923"/>
      <c r="VA923"/>
      <c r="VB923"/>
      <c r="VC923"/>
      <c r="VD923"/>
      <c r="VE923"/>
      <c r="VF923"/>
      <c r="VG923"/>
      <c r="VH923"/>
      <c r="VI923"/>
      <c r="VJ923"/>
      <c r="VK923"/>
      <c r="VL923"/>
      <c r="VM923"/>
      <c r="VN923"/>
      <c r="VO923"/>
      <c r="VP923"/>
      <c r="VQ923"/>
      <c r="VR923"/>
      <c r="VS923"/>
      <c r="VT923"/>
      <c r="VU923"/>
      <c r="VV923"/>
      <c r="VW923"/>
      <c r="VX923"/>
      <c r="VY923"/>
      <c r="VZ923"/>
      <c r="WA923"/>
      <c r="WB923"/>
      <c r="WC923"/>
      <c r="WD923"/>
      <c r="WE923"/>
      <c r="WF923"/>
      <c r="WG923"/>
      <c r="WH923"/>
      <c r="WI923"/>
      <c r="WJ923"/>
      <c r="WK923"/>
      <c r="WL923"/>
      <c r="WM923"/>
      <c r="WN923"/>
      <c r="WO923"/>
      <c r="WP923"/>
      <c r="WQ923"/>
      <c r="WR923"/>
      <c r="WS923"/>
      <c r="WT923"/>
      <c r="WU923"/>
      <c r="WV923"/>
      <c r="WW923"/>
      <c r="WX923"/>
      <c r="WY923"/>
      <c r="WZ923"/>
      <c r="XA923"/>
      <c r="XB923"/>
      <c r="XC923"/>
      <c r="XD923"/>
      <c r="XE923"/>
      <c r="XF923"/>
      <c r="XG923"/>
      <c r="XH923"/>
      <c r="XI923"/>
      <c r="XJ923"/>
      <c r="XK923"/>
      <c r="XL923"/>
      <c r="XM923"/>
      <c r="XN923"/>
      <c r="XO923"/>
      <c r="XP923"/>
      <c r="XQ923"/>
      <c r="XR923"/>
      <c r="XS923"/>
      <c r="XT923"/>
      <c r="XU923"/>
      <c r="XV923"/>
      <c r="XW923"/>
      <c r="XX923"/>
      <c r="XY923"/>
      <c r="XZ923"/>
      <c r="YA923"/>
      <c r="YB923"/>
      <c r="YC923"/>
      <c r="YD923"/>
      <c r="YE923"/>
      <c r="YF923"/>
      <c r="YG923"/>
      <c r="YH923"/>
      <c r="YI923"/>
      <c r="YJ923"/>
      <c r="YK923"/>
      <c r="YL923"/>
      <c r="YM923"/>
      <c r="YN923"/>
      <c r="YO923"/>
      <c r="YP923"/>
      <c r="YQ923"/>
      <c r="YR923"/>
      <c r="YS923"/>
      <c r="YT923"/>
      <c r="YU923"/>
      <c r="YV923"/>
      <c r="YW923"/>
      <c r="YX923"/>
      <c r="YY923"/>
      <c r="YZ923"/>
      <c r="ZA923"/>
      <c r="ZB923"/>
      <c r="ZC923"/>
      <c r="ZD923"/>
      <c r="ZE923"/>
      <c r="ZF923"/>
      <c r="ZG923"/>
      <c r="ZH923"/>
      <c r="ZI923"/>
      <c r="ZJ923"/>
      <c r="ZK923"/>
      <c r="ZL923"/>
      <c r="ZM923"/>
      <c r="ZN923"/>
      <c r="ZO923"/>
      <c r="ZP923"/>
      <c r="ZQ923"/>
      <c r="ZR923"/>
      <c r="ZS923"/>
      <c r="ZT923"/>
      <c r="ZU923"/>
      <c r="ZV923"/>
      <c r="ZW923"/>
      <c r="ZX923"/>
      <c r="ZY923"/>
      <c r="ZZ923"/>
      <c r="AAA923"/>
      <c r="AAB923"/>
      <c r="AAC923"/>
      <c r="AAD923"/>
      <c r="AAE923"/>
      <c r="AAF923"/>
      <c r="AAG923"/>
      <c r="AAH923"/>
      <c r="AAI923"/>
      <c r="AAJ923"/>
      <c r="AAK923"/>
      <c r="AAL923"/>
      <c r="AAM923"/>
      <c r="AAN923"/>
      <c r="AAO923"/>
      <c r="AAP923"/>
      <c r="AAQ923"/>
      <c r="AAR923"/>
      <c r="AAS923"/>
      <c r="AAT923"/>
      <c r="AAU923"/>
      <c r="AAV923"/>
      <c r="AAW923"/>
      <c r="AAX923"/>
      <c r="AAY923"/>
      <c r="AAZ923"/>
      <c r="ABA923"/>
      <c r="ABB923"/>
      <c r="ABC923"/>
      <c r="ABD923"/>
      <c r="ABE923"/>
      <c r="ABF923"/>
      <c r="ABG923"/>
      <c r="ABH923"/>
      <c r="ABI923"/>
      <c r="ABJ923"/>
      <c r="ABK923"/>
      <c r="ABL923"/>
      <c r="ABM923"/>
      <c r="ABN923"/>
      <c r="ABO923"/>
      <c r="ABP923"/>
      <c r="ABQ923"/>
      <c r="ABR923"/>
      <c r="ABS923"/>
      <c r="ABT923"/>
      <c r="ABU923"/>
      <c r="ABV923"/>
      <c r="ABW923"/>
      <c r="ABX923"/>
      <c r="ABY923"/>
      <c r="ABZ923"/>
      <c r="ACA923"/>
      <c r="ACB923"/>
      <c r="ACC923"/>
      <c r="ACD923"/>
      <c r="ACE923"/>
      <c r="ACF923"/>
      <c r="ACG923"/>
      <c r="ACH923"/>
      <c r="ACI923"/>
      <c r="ACJ923"/>
      <c r="ACK923"/>
      <c r="ACL923"/>
      <c r="ACM923"/>
      <c r="ACN923"/>
      <c r="ACO923"/>
      <c r="ACP923"/>
      <c r="ACQ923"/>
      <c r="ACR923"/>
      <c r="ACS923"/>
      <c r="ACT923"/>
      <c r="ACU923"/>
      <c r="ACV923"/>
      <c r="ACW923"/>
      <c r="ACX923"/>
      <c r="ACY923"/>
      <c r="ACZ923"/>
      <c r="ADA923"/>
      <c r="ADB923"/>
      <c r="ADC923"/>
      <c r="ADD923"/>
      <c r="ADE923"/>
      <c r="ADF923"/>
      <c r="ADG923"/>
      <c r="ADH923"/>
      <c r="ADI923"/>
      <c r="ADJ923"/>
      <c r="ADK923"/>
      <c r="ADL923"/>
      <c r="ADM923"/>
      <c r="ADN923"/>
      <c r="ADO923"/>
      <c r="ADP923"/>
      <c r="ADQ923"/>
      <c r="ADR923"/>
      <c r="ADS923"/>
      <c r="ADT923"/>
      <c r="ADU923"/>
      <c r="ADV923"/>
      <c r="ADW923"/>
      <c r="ADX923"/>
      <c r="ADY923"/>
      <c r="ADZ923"/>
      <c r="AEA923"/>
      <c r="AEB923"/>
      <c r="AEC923"/>
      <c r="AED923"/>
      <c r="AEE923"/>
      <c r="AEF923"/>
      <c r="AEG923"/>
      <c r="AEH923"/>
      <c r="AEI923"/>
      <c r="AEJ923"/>
      <c r="AEK923"/>
      <c r="AEL923"/>
      <c r="AEM923"/>
      <c r="AEN923"/>
      <c r="AEO923"/>
      <c r="AEP923"/>
      <c r="AEQ923"/>
      <c r="AER923"/>
      <c r="AES923"/>
      <c r="AET923"/>
      <c r="AEU923"/>
      <c r="AEV923"/>
      <c r="AEW923"/>
      <c r="AEX923"/>
      <c r="AEY923"/>
      <c r="AEZ923"/>
      <c r="AFA923"/>
      <c r="AFB923"/>
      <c r="AFC923"/>
      <c r="AFD923"/>
      <c r="AFE923"/>
      <c r="AFF923"/>
      <c r="AFG923"/>
      <c r="AFH923"/>
      <c r="AFI923"/>
      <c r="AFJ923"/>
      <c r="AFK923"/>
      <c r="AFL923"/>
      <c r="AFM923"/>
      <c r="AFN923"/>
      <c r="AFO923"/>
      <c r="AFP923"/>
      <c r="AFQ923"/>
      <c r="AFR923"/>
      <c r="AFS923"/>
      <c r="AFT923"/>
      <c r="AFU923"/>
      <c r="AFV923"/>
      <c r="AFW923"/>
      <c r="AFX923"/>
      <c r="AFY923"/>
      <c r="AFZ923"/>
      <c r="AGA923"/>
      <c r="AGB923"/>
      <c r="AGC923"/>
      <c r="AGD923"/>
      <c r="AGE923"/>
      <c r="AGF923"/>
      <c r="AGG923"/>
      <c r="AGH923"/>
      <c r="AGI923"/>
      <c r="AGJ923"/>
      <c r="AGK923"/>
      <c r="AGL923"/>
      <c r="AGM923"/>
      <c r="AGN923"/>
      <c r="AGO923"/>
      <c r="AGP923"/>
      <c r="AGQ923"/>
      <c r="AGR923"/>
      <c r="AGS923"/>
      <c r="AGT923"/>
      <c r="AGU923"/>
      <c r="AGV923"/>
      <c r="AGW923"/>
      <c r="AGX923"/>
      <c r="AGY923"/>
      <c r="AGZ923"/>
      <c r="AHA923"/>
      <c r="AHB923"/>
      <c r="AHC923"/>
      <c r="AHD923"/>
      <c r="AHE923"/>
      <c r="AHF923"/>
      <c r="AHG923"/>
      <c r="AHH923"/>
      <c r="AHI923"/>
      <c r="AHJ923"/>
      <c r="AHK923"/>
      <c r="AHL923"/>
      <c r="AHM923"/>
      <c r="AHN923"/>
      <c r="AHO923"/>
      <c r="AHP923"/>
      <c r="AHQ923"/>
      <c r="AHR923"/>
      <c r="AHS923"/>
      <c r="AHT923"/>
      <c r="AHU923"/>
      <c r="AHV923"/>
      <c r="AHW923"/>
      <c r="AHX923"/>
      <c r="AHY923"/>
      <c r="AHZ923"/>
      <c r="AIA923"/>
      <c r="AIB923"/>
      <c r="AIC923"/>
      <c r="AID923"/>
      <c r="AIE923"/>
      <c r="AIF923"/>
      <c r="AIG923"/>
      <c r="AIH923"/>
      <c r="AII923"/>
      <c r="AIJ923"/>
      <c r="AIK923"/>
      <c r="AIL923"/>
      <c r="AIM923"/>
      <c r="AIN923"/>
      <c r="AIO923"/>
      <c r="AIP923"/>
      <c r="AIQ923"/>
      <c r="AIR923"/>
      <c r="AIS923"/>
      <c r="AIT923"/>
      <c r="AIU923"/>
      <c r="AIV923"/>
      <c r="AIW923"/>
      <c r="AIX923"/>
      <c r="AIY923"/>
      <c r="AIZ923"/>
      <c r="AJA923"/>
      <c r="AJB923"/>
      <c r="AJC923"/>
      <c r="AJD923"/>
      <c r="AJE923"/>
      <c r="AJF923"/>
      <c r="AJG923"/>
      <c r="AJH923"/>
      <c r="AJI923"/>
      <c r="AJJ923"/>
      <c r="AJK923"/>
      <c r="AJL923"/>
      <c r="AJM923"/>
      <c r="AJN923"/>
      <c r="AJO923"/>
      <c r="AJP923"/>
      <c r="AJQ923"/>
      <c r="AJR923"/>
      <c r="AJS923"/>
      <c r="AJT923"/>
      <c r="AJU923"/>
      <c r="AJV923"/>
      <c r="AJW923"/>
      <c r="AJX923"/>
      <c r="AJY923"/>
      <c r="AJZ923"/>
      <c r="AKA923"/>
      <c r="AKB923"/>
      <c r="AKC923"/>
      <c r="AKD923"/>
      <c r="AKE923"/>
      <c r="AKF923"/>
      <c r="AKG923"/>
      <c r="AKH923"/>
      <c r="AKI923"/>
      <c r="AKJ923"/>
      <c r="AKK923"/>
      <c r="AKL923"/>
      <c r="AKM923"/>
      <c r="AKN923"/>
      <c r="AKO923"/>
      <c r="AKP923"/>
      <c r="AKQ923"/>
      <c r="AKR923"/>
      <c r="AKS923"/>
      <c r="AKT923"/>
      <c r="AKU923"/>
      <c r="AKV923"/>
      <c r="AKW923"/>
      <c r="AKX923"/>
      <c r="AKY923"/>
      <c r="AKZ923"/>
      <c r="ALA923"/>
      <c r="ALB923"/>
      <c r="ALC923"/>
      <c r="ALD923"/>
      <c r="ALE923"/>
      <c r="ALF923"/>
      <c r="ALG923"/>
      <c r="ALH923"/>
      <c r="ALI923"/>
      <c r="ALJ923"/>
      <c r="ALK923"/>
      <c r="ALL923"/>
      <c r="ALM923"/>
      <c r="ALN923"/>
      <c r="ALO923"/>
      <c r="ALP923"/>
      <c r="ALQ923"/>
      <c r="ALR923"/>
      <c r="ALS923"/>
      <c r="ALT923"/>
      <c r="ALU923"/>
      <c r="ALV923"/>
      <c r="ALW923"/>
      <c r="ALX923"/>
      <c r="ALY923"/>
      <c r="ALZ923"/>
      <c r="AMA923"/>
      <c r="AMB923"/>
      <c r="AMC923"/>
      <c r="AMD923"/>
      <c r="AME923"/>
      <c r="AMF923"/>
      <c r="AMG923"/>
      <c r="AMH923"/>
      <c r="AMI923"/>
      <c r="AMJ923"/>
    </row>
    <row r="924" spans="1:1024" ht="31.5" x14ac:dyDescent="0.25">
      <c r="A924" s="252">
        <v>4</v>
      </c>
      <c r="B924" s="253" t="s">
        <v>52</v>
      </c>
      <c r="C924" s="253">
        <v>2</v>
      </c>
      <c r="D924" s="253" t="s">
        <v>52</v>
      </c>
      <c r="E924" s="253">
        <v>104</v>
      </c>
      <c r="F924" s="254" t="s">
        <v>138</v>
      </c>
      <c r="G924" s="255" t="s">
        <v>402</v>
      </c>
      <c r="H924" s="256" t="s">
        <v>140</v>
      </c>
      <c r="I924" s="257">
        <v>1</v>
      </c>
      <c r="J924" s="258">
        <v>42.34</v>
      </c>
      <c r="K924" s="258">
        <v>15.78</v>
      </c>
      <c r="L924" s="259">
        <f t="shared" si="274"/>
        <v>58.120000000000005</v>
      </c>
      <c r="M924" s="259">
        <f t="shared" si="275"/>
        <v>58.120000000000005</v>
      </c>
      <c r="N924" s="260">
        <f t="shared" si="276"/>
        <v>0.2666</v>
      </c>
      <c r="O924" s="261">
        <f t="shared" si="277"/>
        <v>73.614792000000008</v>
      </c>
      <c r="P924" s="262">
        <f t="shared" si="278"/>
        <v>4.2712352085372359E-5</v>
      </c>
      <c r="Q924" s="242"/>
      <c r="R924" s="243"/>
      <c r="S924" s="263">
        <f t="shared" si="279"/>
        <v>0</v>
      </c>
      <c r="T924" s="263">
        <f t="shared" si="280"/>
        <v>0</v>
      </c>
      <c r="U924" s="83"/>
      <c r="V924" s="310" t="e">
        <f t="shared" si="281"/>
        <v>#DIV/0!</v>
      </c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  <c r="JD924"/>
      <c r="JE924"/>
      <c r="JF924"/>
      <c r="JG924"/>
      <c r="JH924"/>
      <c r="JI924"/>
      <c r="JJ924"/>
      <c r="JK924"/>
      <c r="JL924"/>
      <c r="JM924"/>
      <c r="JN924"/>
      <c r="JO924"/>
      <c r="JP924"/>
      <c r="JQ924"/>
      <c r="JR924"/>
      <c r="JS924"/>
      <c r="JT924"/>
      <c r="JU924"/>
      <c r="JV924"/>
      <c r="JW924"/>
      <c r="JX924"/>
      <c r="JY924"/>
      <c r="JZ924"/>
      <c r="KA924"/>
      <c r="KB924"/>
      <c r="KC924"/>
      <c r="KD924"/>
      <c r="KE924"/>
      <c r="KF924"/>
      <c r="KG924"/>
      <c r="KH924"/>
      <c r="KI924"/>
      <c r="KJ924"/>
      <c r="KK924"/>
      <c r="KL924"/>
      <c r="KM924"/>
      <c r="KN924"/>
      <c r="KO924"/>
      <c r="KP924"/>
      <c r="KQ924"/>
      <c r="KR924"/>
      <c r="KS924"/>
      <c r="KT924"/>
      <c r="KU924"/>
      <c r="KV924"/>
      <c r="KW924"/>
      <c r="KX924"/>
      <c r="KY924"/>
      <c r="KZ924"/>
      <c r="LA924"/>
      <c r="LB924"/>
      <c r="LC924"/>
      <c r="LD924"/>
      <c r="LE924"/>
      <c r="LF924"/>
      <c r="LG924"/>
      <c r="LH924"/>
      <c r="LI924"/>
      <c r="LJ924"/>
      <c r="LK924"/>
      <c r="LL924"/>
      <c r="LM924"/>
      <c r="LN924"/>
      <c r="LO924"/>
      <c r="LP924"/>
      <c r="LQ924"/>
      <c r="LR924"/>
      <c r="LS924"/>
      <c r="LT924"/>
      <c r="LU924"/>
      <c r="LV924"/>
      <c r="LW924"/>
      <c r="LX924"/>
      <c r="LY924"/>
      <c r="LZ924"/>
      <c r="MA924"/>
      <c r="MB924"/>
      <c r="MC924"/>
      <c r="MD924"/>
      <c r="ME924"/>
      <c r="MF924"/>
      <c r="MG924"/>
      <c r="MH924"/>
      <c r="MI924"/>
      <c r="MJ924"/>
      <c r="MK924"/>
      <c r="ML924"/>
      <c r="MM924"/>
      <c r="MN924"/>
      <c r="MO924"/>
      <c r="MP924"/>
      <c r="MQ924"/>
      <c r="MR924"/>
      <c r="MS924"/>
      <c r="MT924"/>
      <c r="MU924"/>
      <c r="MV924"/>
      <c r="MW924"/>
      <c r="MX924"/>
      <c r="MY924"/>
      <c r="MZ924"/>
      <c r="NA924"/>
      <c r="NB924"/>
      <c r="NC924"/>
      <c r="ND924"/>
      <c r="NE924"/>
      <c r="NF924"/>
      <c r="NG924"/>
      <c r="NH924"/>
      <c r="NI924"/>
      <c r="NJ924"/>
      <c r="NK924"/>
      <c r="NL924"/>
      <c r="NM924"/>
      <c r="NN924"/>
      <c r="NO924"/>
      <c r="NP924"/>
      <c r="NQ924"/>
      <c r="NR924"/>
      <c r="NS924"/>
      <c r="NT924"/>
      <c r="NU924"/>
      <c r="NV924"/>
      <c r="NW924"/>
      <c r="NX924"/>
      <c r="NY924"/>
      <c r="NZ924"/>
      <c r="OA924"/>
      <c r="OB924"/>
      <c r="OC924"/>
      <c r="OD924"/>
      <c r="OE924"/>
      <c r="OF924"/>
      <c r="OG924"/>
      <c r="OH924"/>
      <c r="OI924"/>
      <c r="OJ924"/>
      <c r="OK924"/>
      <c r="OL924"/>
      <c r="OM924"/>
      <c r="ON924"/>
      <c r="OO924"/>
      <c r="OP924"/>
      <c r="OQ924"/>
      <c r="OR924"/>
      <c r="OS924"/>
      <c r="OT924"/>
      <c r="OU924"/>
      <c r="OV924"/>
      <c r="OW924"/>
      <c r="OX924"/>
      <c r="OY924"/>
      <c r="OZ924"/>
      <c r="PA924"/>
      <c r="PB924"/>
      <c r="PC924"/>
      <c r="PD924"/>
      <c r="PE924"/>
      <c r="PF924"/>
      <c r="PG924"/>
      <c r="PH924"/>
      <c r="PI924"/>
      <c r="PJ924"/>
      <c r="PK924"/>
      <c r="PL924"/>
      <c r="PM924"/>
      <c r="PN924"/>
      <c r="PO924"/>
      <c r="PP924"/>
      <c r="PQ924"/>
      <c r="PR924"/>
      <c r="PS924"/>
      <c r="PT924"/>
      <c r="PU924"/>
      <c r="PV924"/>
      <c r="PW924"/>
      <c r="PX924"/>
      <c r="PY924"/>
      <c r="PZ924"/>
      <c r="QA924"/>
      <c r="QB924"/>
      <c r="QC924"/>
      <c r="QD924"/>
      <c r="QE924"/>
      <c r="QF924"/>
      <c r="QG924"/>
      <c r="QH924"/>
      <c r="QI924"/>
      <c r="QJ924"/>
      <c r="QK924"/>
      <c r="QL924"/>
      <c r="QM924"/>
      <c r="QN924"/>
      <c r="QO924"/>
      <c r="QP924"/>
      <c r="QQ924"/>
      <c r="QR924"/>
      <c r="QS924"/>
      <c r="QT924"/>
      <c r="QU924"/>
      <c r="QV924"/>
      <c r="QW924"/>
      <c r="QX924"/>
      <c r="QY924"/>
      <c r="QZ924"/>
      <c r="RA924"/>
      <c r="RB924"/>
      <c r="RC924"/>
      <c r="RD924"/>
      <c r="RE924"/>
      <c r="RF924"/>
      <c r="RG924"/>
      <c r="RH924"/>
      <c r="RI924"/>
      <c r="RJ924"/>
      <c r="RK924"/>
      <c r="RL924"/>
      <c r="RM924"/>
      <c r="RN924"/>
      <c r="RO924"/>
      <c r="RP924"/>
      <c r="RQ924"/>
      <c r="RR924"/>
      <c r="RS924"/>
      <c r="RT924"/>
      <c r="RU924"/>
      <c r="RV924"/>
      <c r="RW924"/>
      <c r="RX924"/>
      <c r="RY924"/>
      <c r="RZ924"/>
      <c r="SA924"/>
      <c r="SB924"/>
      <c r="SC924"/>
      <c r="SD924"/>
      <c r="SE924"/>
      <c r="SF924"/>
      <c r="SG924"/>
      <c r="SH924"/>
      <c r="SI924"/>
      <c r="SJ924"/>
      <c r="SK924"/>
      <c r="SL924"/>
      <c r="SM924"/>
      <c r="SN924"/>
      <c r="SO924"/>
      <c r="SP924"/>
      <c r="SQ924"/>
      <c r="SR924"/>
      <c r="SS924"/>
      <c r="ST924"/>
      <c r="SU924"/>
      <c r="SV924"/>
      <c r="SW924"/>
      <c r="SX924"/>
      <c r="SY924"/>
      <c r="SZ924"/>
      <c r="TA924"/>
      <c r="TB924"/>
      <c r="TC924"/>
      <c r="TD924"/>
      <c r="TE924"/>
      <c r="TF924"/>
      <c r="TG924"/>
      <c r="TH924"/>
      <c r="TI924"/>
      <c r="TJ924"/>
      <c r="TK924"/>
      <c r="TL924"/>
      <c r="TM924"/>
      <c r="TN924"/>
      <c r="TO924"/>
      <c r="TP924"/>
      <c r="TQ924"/>
      <c r="TR924"/>
      <c r="TS924"/>
      <c r="TT924"/>
      <c r="TU924"/>
      <c r="TV924"/>
      <c r="TW924"/>
      <c r="TX924"/>
      <c r="TY924"/>
      <c r="TZ924"/>
      <c r="UA924"/>
      <c r="UB924"/>
      <c r="UC924"/>
      <c r="UD924"/>
      <c r="UE924"/>
      <c r="UF924"/>
      <c r="UG924"/>
      <c r="UH924"/>
      <c r="UI924"/>
      <c r="UJ924"/>
      <c r="UK924"/>
      <c r="UL924"/>
      <c r="UM924"/>
      <c r="UN924"/>
      <c r="UO924"/>
      <c r="UP924"/>
      <c r="UQ924"/>
      <c r="UR924"/>
      <c r="US924"/>
      <c r="UT924"/>
      <c r="UU924"/>
      <c r="UV924"/>
      <c r="UW924"/>
      <c r="UX924"/>
      <c r="UY924"/>
      <c r="UZ924"/>
      <c r="VA924"/>
      <c r="VB924"/>
      <c r="VC924"/>
      <c r="VD924"/>
      <c r="VE924"/>
      <c r="VF924"/>
      <c r="VG924"/>
      <c r="VH924"/>
      <c r="VI924"/>
      <c r="VJ924"/>
      <c r="VK924"/>
      <c r="VL924"/>
      <c r="VM924"/>
      <c r="VN924"/>
      <c r="VO924"/>
      <c r="VP924"/>
      <c r="VQ924"/>
      <c r="VR924"/>
      <c r="VS924"/>
      <c r="VT924"/>
      <c r="VU924"/>
      <c r="VV924"/>
      <c r="VW924"/>
      <c r="VX924"/>
      <c r="VY924"/>
      <c r="VZ924"/>
      <c r="WA924"/>
      <c r="WB924"/>
      <c r="WC924"/>
      <c r="WD924"/>
      <c r="WE924"/>
      <c r="WF924"/>
      <c r="WG924"/>
      <c r="WH924"/>
      <c r="WI924"/>
      <c r="WJ924"/>
      <c r="WK924"/>
      <c r="WL924"/>
      <c r="WM924"/>
      <c r="WN924"/>
      <c r="WO924"/>
      <c r="WP924"/>
      <c r="WQ924"/>
      <c r="WR924"/>
      <c r="WS924"/>
      <c r="WT924"/>
      <c r="WU924"/>
      <c r="WV924"/>
      <c r="WW924"/>
      <c r="WX924"/>
      <c r="WY924"/>
      <c r="WZ924"/>
      <c r="XA924"/>
      <c r="XB924"/>
      <c r="XC924"/>
      <c r="XD924"/>
      <c r="XE924"/>
      <c r="XF924"/>
      <c r="XG924"/>
      <c r="XH924"/>
      <c r="XI924"/>
      <c r="XJ924"/>
      <c r="XK924"/>
      <c r="XL924"/>
      <c r="XM924"/>
      <c r="XN924"/>
      <c r="XO924"/>
      <c r="XP924"/>
      <c r="XQ924"/>
      <c r="XR924"/>
      <c r="XS924"/>
      <c r="XT924"/>
      <c r="XU924"/>
      <c r="XV924"/>
      <c r="XW924"/>
      <c r="XX924"/>
      <c r="XY924"/>
      <c r="XZ924"/>
      <c r="YA924"/>
      <c r="YB924"/>
      <c r="YC924"/>
      <c r="YD924"/>
      <c r="YE924"/>
      <c r="YF924"/>
      <c r="YG924"/>
      <c r="YH924"/>
      <c r="YI924"/>
      <c r="YJ924"/>
      <c r="YK924"/>
      <c r="YL924"/>
      <c r="YM924"/>
      <c r="YN924"/>
      <c r="YO924"/>
      <c r="YP924"/>
      <c r="YQ924"/>
      <c r="YR924"/>
      <c r="YS924"/>
      <c r="YT924"/>
      <c r="YU924"/>
      <c r="YV924"/>
      <c r="YW924"/>
      <c r="YX924"/>
      <c r="YY924"/>
      <c r="YZ924"/>
      <c r="ZA924"/>
      <c r="ZB924"/>
      <c r="ZC924"/>
      <c r="ZD924"/>
      <c r="ZE924"/>
      <c r="ZF924"/>
      <c r="ZG924"/>
      <c r="ZH924"/>
      <c r="ZI924"/>
      <c r="ZJ924"/>
      <c r="ZK924"/>
      <c r="ZL924"/>
      <c r="ZM924"/>
      <c r="ZN924"/>
      <c r="ZO924"/>
      <c r="ZP924"/>
      <c r="ZQ924"/>
      <c r="ZR924"/>
      <c r="ZS924"/>
      <c r="ZT924"/>
      <c r="ZU924"/>
      <c r="ZV924"/>
      <c r="ZW924"/>
      <c r="ZX924"/>
      <c r="ZY924"/>
      <c r="ZZ924"/>
      <c r="AAA924"/>
      <c r="AAB924"/>
      <c r="AAC924"/>
      <c r="AAD924"/>
      <c r="AAE924"/>
      <c r="AAF924"/>
      <c r="AAG924"/>
      <c r="AAH924"/>
      <c r="AAI924"/>
      <c r="AAJ924"/>
      <c r="AAK924"/>
      <c r="AAL924"/>
      <c r="AAM924"/>
      <c r="AAN924"/>
      <c r="AAO924"/>
      <c r="AAP924"/>
      <c r="AAQ924"/>
      <c r="AAR924"/>
      <c r="AAS924"/>
      <c r="AAT924"/>
      <c r="AAU924"/>
      <c r="AAV924"/>
      <c r="AAW924"/>
      <c r="AAX924"/>
      <c r="AAY924"/>
      <c r="AAZ924"/>
      <c r="ABA924"/>
      <c r="ABB924"/>
      <c r="ABC924"/>
      <c r="ABD924"/>
      <c r="ABE924"/>
      <c r="ABF924"/>
      <c r="ABG924"/>
      <c r="ABH924"/>
      <c r="ABI924"/>
      <c r="ABJ924"/>
      <c r="ABK924"/>
      <c r="ABL924"/>
      <c r="ABM924"/>
      <c r="ABN924"/>
      <c r="ABO924"/>
      <c r="ABP924"/>
      <c r="ABQ924"/>
      <c r="ABR924"/>
      <c r="ABS924"/>
      <c r="ABT924"/>
      <c r="ABU924"/>
      <c r="ABV924"/>
      <c r="ABW924"/>
      <c r="ABX924"/>
      <c r="ABY924"/>
      <c r="ABZ924"/>
      <c r="ACA924"/>
      <c r="ACB924"/>
      <c r="ACC924"/>
      <c r="ACD924"/>
      <c r="ACE924"/>
      <c r="ACF924"/>
      <c r="ACG924"/>
      <c r="ACH924"/>
      <c r="ACI924"/>
      <c r="ACJ924"/>
      <c r="ACK924"/>
      <c r="ACL924"/>
      <c r="ACM924"/>
      <c r="ACN924"/>
      <c r="ACO924"/>
      <c r="ACP924"/>
      <c r="ACQ924"/>
      <c r="ACR924"/>
      <c r="ACS924"/>
      <c r="ACT924"/>
      <c r="ACU924"/>
      <c r="ACV924"/>
      <c r="ACW924"/>
      <c r="ACX924"/>
      <c r="ACY924"/>
      <c r="ACZ924"/>
      <c r="ADA924"/>
      <c r="ADB924"/>
      <c r="ADC924"/>
      <c r="ADD924"/>
      <c r="ADE924"/>
      <c r="ADF924"/>
      <c r="ADG924"/>
      <c r="ADH924"/>
      <c r="ADI924"/>
      <c r="ADJ924"/>
      <c r="ADK924"/>
      <c r="ADL924"/>
      <c r="ADM924"/>
      <c r="ADN924"/>
      <c r="ADO924"/>
      <c r="ADP924"/>
      <c r="ADQ924"/>
      <c r="ADR924"/>
      <c r="ADS924"/>
      <c r="ADT924"/>
      <c r="ADU924"/>
      <c r="ADV924"/>
      <c r="ADW924"/>
      <c r="ADX924"/>
      <c r="ADY924"/>
      <c r="ADZ924"/>
      <c r="AEA924"/>
      <c r="AEB924"/>
      <c r="AEC924"/>
      <c r="AED924"/>
      <c r="AEE924"/>
      <c r="AEF924"/>
      <c r="AEG924"/>
      <c r="AEH924"/>
      <c r="AEI924"/>
      <c r="AEJ924"/>
      <c r="AEK924"/>
      <c r="AEL924"/>
      <c r="AEM924"/>
      <c r="AEN924"/>
      <c r="AEO924"/>
      <c r="AEP924"/>
      <c r="AEQ924"/>
      <c r="AER924"/>
      <c r="AES924"/>
      <c r="AET924"/>
      <c r="AEU924"/>
      <c r="AEV924"/>
      <c r="AEW924"/>
      <c r="AEX924"/>
      <c r="AEY924"/>
      <c r="AEZ924"/>
      <c r="AFA924"/>
      <c r="AFB924"/>
      <c r="AFC924"/>
      <c r="AFD924"/>
      <c r="AFE924"/>
      <c r="AFF924"/>
      <c r="AFG924"/>
      <c r="AFH924"/>
      <c r="AFI924"/>
      <c r="AFJ924"/>
      <c r="AFK924"/>
      <c r="AFL924"/>
      <c r="AFM924"/>
      <c r="AFN924"/>
      <c r="AFO924"/>
      <c r="AFP924"/>
      <c r="AFQ924"/>
      <c r="AFR924"/>
      <c r="AFS924"/>
      <c r="AFT924"/>
      <c r="AFU924"/>
      <c r="AFV924"/>
      <c r="AFW924"/>
      <c r="AFX924"/>
      <c r="AFY924"/>
      <c r="AFZ924"/>
      <c r="AGA924"/>
      <c r="AGB924"/>
      <c r="AGC924"/>
      <c r="AGD924"/>
      <c r="AGE924"/>
      <c r="AGF924"/>
      <c r="AGG924"/>
      <c r="AGH924"/>
      <c r="AGI924"/>
      <c r="AGJ924"/>
      <c r="AGK924"/>
      <c r="AGL924"/>
      <c r="AGM924"/>
      <c r="AGN924"/>
      <c r="AGO924"/>
      <c r="AGP924"/>
      <c r="AGQ924"/>
      <c r="AGR924"/>
      <c r="AGS924"/>
      <c r="AGT924"/>
      <c r="AGU924"/>
      <c r="AGV924"/>
      <c r="AGW924"/>
      <c r="AGX924"/>
      <c r="AGY924"/>
      <c r="AGZ924"/>
      <c r="AHA924"/>
      <c r="AHB924"/>
      <c r="AHC924"/>
      <c r="AHD924"/>
      <c r="AHE924"/>
      <c r="AHF924"/>
      <c r="AHG924"/>
      <c r="AHH924"/>
      <c r="AHI924"/>
      <c r="AHJ924"/>
      <c r="AHK924"/>
      <c r="AHL924"/>
      <c r="AHM924"/>
      <c r="AHN924"/>
      <c r="AHO924"/>
      <c r="AHP924"/>
      <c r="AHQ924"/>
      <c r="AHR924"/>
      <c r="AHS924"/>
      <c r="AHT924"/>
      <c r="AHU924"/>
      <c r="AHV924"/>
      <c r="AHW924"/>
      <c r="AHX924"/>
      <c r="AHY924"/>
      <c r="AHZ924"/>
      <c r="AIA924"/>
      <c r="AIB924"/>
      <c r="AIC924"/>
      <c r="AID924"/>
      <c r="AIE924"/>
      <c r="AIF924"/>
      <c r="AIG924"/>
      <c r="AIH924"/>
      <c r="AII924"/>
      <c r="AIJ924"/>
      <c r="AIK924"/>
      <c r="AIL924"/>
      <c r="AIM924"/>
      <c r="AIN924"/>
      <c r="AIO924"/>
      <c r="AIP924"/>
      <c r="AIQ924"/>
      <c r="AIR924"/>
      <c r="AIS924"/>
      <c r="AIT924"/>
      <c r="AIU924"/>
      <c r="AIV924"/>
      <c r="AIW924"/>
      <c r="AIX924"/>
      <c r="AIY924"/>
      <c r="AIZ924"/>
      <c r="AJA924"/>
      <c r="AJB924"/>
      <c r="AJC924"/>
      <c r="AJD924"/>
      <c r="AJE924"/>
      <c r="AJF924"/>
      <c r="AJG924"/>
      <c r="AJH924"/>
      <c r="AJI924"/>
      <c r="AJJ924"/>
      <c r="AJK924"/>
      <c r="AJL924"/>
      <c r="AJM924"/>
      <c r="AJN924"/>
      <c r="AJO924"/>
      <c r="AJP924"/>
      <c r="AJQ924"/>
      <c r="AJR924"/>
      <c r="AJS924"/>
      <c r="AJT924"/>
      <c r="AJU924"/>
      <c r="AJV924"/>
      <c r="AJW924"/>
      <c r="AJX924"/>
      <c r="AJY924"/>
      <c r="AJZ924"/>
      <c r="AKA924"/>
      <c r="AKB924"/>
      <c r="AKC924"/>
      <c r="AKD924"/>
      <c r="AKE924"/>
      <c r="AKF924"/>
      <c r="AKG924"/>
      <c r="AKH924"/>
      <c r="AKI924"/>
      <c r="AKJ924"/>
      <c r="AKK924"/>
      <c r="AKL924"/>
      <c r="AKM924"/>
      <c r="AKN924"/>
      <c r="AKO924"/>
      <c r="AKP924"/>
      <c r="AKQ924"/>
      <c r="AKR924"/>
      <c r="AKS924"/>
      <c r="AKT924"/>
      <c r="AKU924"/>
      <c r="AKV924"/>
      <c r="AKW924"/>
      <c r="AKX924"/>
      <c r="AKY924"/>
      <c r="AKZ924"/>
      <c r="ALA924"/>
      <c r="ALB924"/>
      <c r="ALC924"/>
      <c r="ALD924"/>
      <c r="ALE924"/>
      <c r="ALF924"/>
      <c r="ALG924"/>
      <c r="ALH924"/>
      <c r="ALI924"/>
      <c r="ALJ924"/>
      <c r="ALK924"/>
      <c r="ALL924"/>
      <c r="ALM924"/>
      <c r="ALN924"/>
      <c r="ALO924"/>
      <c r="ALP924"/>
      <c r="ALQ924"/>
      <c r="ALR924"/>
      <c r="ALS924"/>
      <c r="ALT924"/>
      <c r="ALU924"/>
      <c r="ALV924"/>
      <c r="ALW924"/>
      <c r="ALX924"/>
      <c r="ALY924"/>
      <c r="ALZ924"/>
      <c r="AMA924"/>
      <c r="AMB924"/>
      <c r="AMC924"/>
      <c r="AMD924"/>
      <c r="AME924"/>
      <c r="AMF924"/>
      <c r="AMG924"/>
      <c r="AMH924"/>
      <c r="AMI924"/>
      <c r="AMJ924"/>
    </row>
    <row r="925" spans="1:1024" ht="31.5" x14ac:dyDescent="0.25">
      <c r="A925" s="252">
        <v>4</v>
      </c>
      <c r="B925" s="253" t="s">
        <v>52</v>
      </c>
      <c r="C925" s="253">
        <v>2</v>
      </c>
      <c r="D925" s="253" t="s">
        <v>52</v>
      </c>
      <c r="E925" s="253">
        <v>105</v>
      </c>
      <c r="F925" s="254" t="s">
        <v>138</v>
      </c>
      <c r="G925" s="255" t="s">
        <v>403</v>
      </c>
      <c r="H925" s="256" t="s">
        <v>140</v>
      </c>
      <c r="I925" s="257">
        <v>1</v>
      </c>
      <c r="J925" s="258">
        <v>78.33</v>
      </c>
      <c r="K925" s="258">
        <v>29.2</v>
      </c>
      <c r="L925" s="259">
        <f t="shared" si="274"/>
        <v>107.53</v>
      </c>
      <c r="M925" s="259">
        <f t="shared" si="275"/>
        <v>107.53</v>
      </c>
      <c r="N925" s="260">
        <f t="shared" si="276"/>
        <v>0.2666</v>
      </c>
      <c r="O925" s="261">
        <f t="shared" si="277"/>
        <v>136.197498</v>
      </c>
      <c r="P925" s="262">
        <f t="shared" si="278"/>
        <v>7.9023730552995342E-5</v>
      </c>
      <c r="Q925" s="242"/>
      <c r="R925" s="243"/>
      <c r="S925" s="263">
        <f t="shared" si="279"/>
        <v>0</v>
      </c>
      <c r="T925" s="263">
        <f t="shared" si="280"/>
        <v>0</v>
      </c>
      <c r="U925" s="83"/>
      <c r="V925" s="310" t="e">
        <f t="shared" si="281"/>
        <v>#DIV/0!</v>
      </c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  <c r="JD925"/>
      <c r="JE925"/>
      <c r="JF925"/>
      <c r="JG925"/>
      <c r="JH925"/>
      <c r="JI925"/>
      <c r="JJ925"/>
      <c r="JK925"/>
      <c r="JL925"/>
      <c r="JM925"/>
      <c r="JN925"/>
      <c r="JO925"/>
      <c r="JP925"/>
      <c r="JQ925"/>
      <c r="JR925"/>
      <c r="JS925"/>
      <c r="JT925"/>
      <c r="JU925"/>
      <c r="JV925"/>
      <c r="JW925"/>
      <c r="JX925"/>
      <c r="JY925"/>
      <c r="JZ925"/>
      <c r="KA925"/>
      <c r="KB925"/>
      <c r="KC925"/>
      <c r="KD925"/>
      <c r="KE925"/>
      <c r="KF925"/>
      <c r="KG925"/>
      <c r="KH925"/>
      <c r="KI925"/>
      <c r="KJ925"/>
      <c r="KK925"/>
      <c r="KL925"/>
      <c r="KM925"/>
      <c r="KN925"/>
      <c r="KO925"/>
      <c r="KP925"/>
      <c r="KQ925"/>
      <c r="KR925"/>
      <c r="KS925"/>
      <c r="KT925"/>
      <c r="KU925"/>
      <c r="KV925"/>
      <c r="KW925"/>
      <c r="KX925"/>
      <c r="KY925"/>
      <c r="KZ925"/>
      <c r="LA925"/>
      <c r="LB925"/>
      <c r="LC925"/>
      <c r="LD925"/>
      <c r="LE925"/>
      <c r="LF925"/>
      <c r="LG925"/>
      <c r="LH925"/>
      <c r="LI925"/>
      <c r="LJ925"/>
      <c r="LK925"/>
      <c r="LL925"/>
      <c r="LM925"/>
      <c r="LN925"/>
      <c r="LO925"/>
      <c r="LP925"/>
      <c r="LQ925"/>
      <c r="LR925"/>
      <c r="LS925"/>
      <c r="LT925"/>
      <c r="LU925"/>
      <c r="LV925"/>
      <c r="LW925"/>
      <c r="LX925"/>
      <c r="LY925"/>
      <c r="LZ925"/>
      <c r="MA925"/>
      <c r="MB925"/>
      <c r="MC925"/>
      <c r="MD925"/>
      <c r="ME925"/>
      <c r="MF925"/>
      <c r="MG925"/>
      <c r="MH925"/>
      <c r="MI925"/>
      <c r="MJ925"/>
      <c r="MK925"/>
      <c r="ML925"/>
      <c r="MM925"/>
      <c r="MN925"/>
      <c r="MO925"/>
      <c r="MP925"/>
      <c r="MQ925"/>
      <c r="MR925"/>
      <c r="MS925"/>
      <c r="MT925"/>
      <c r="MU925"/>
      <c r="MV925"/>
      <c r="MW925"/>
      <c r="MX925"/>
      <c r="MY925"/>
      <c r="MZ925"/>
      <c r="NA925"/>
      <c r="NB925"/>
      <c r="NC925"/>
      <c r="ND925"/>
      <c r="NE925"/>
      <c r="NF925"/>
      <c r="NG925"/>
      <c r="NH925"/>
      <c r="NI925"/>
      <c r="NJ925"/>
      <c r="NK925"/>
      <c r="NL925"/>
      <c r="NM925"/>
      <c r="NN925"/>
      <c r="NO925"/>
      <c r="NP925"/>
      <c r="NQ925"/>
      <c r="NR925"/>
      <c r="NS925"/>
      <c r="NT925"/>
      <c r="NU925"/>
      <c r="NV925"/>
      <c r="NW925"/>
      <c r="NX925"/>
      <c r="NY925"/>
      <c r="NZ925"/>
      <c r="OA925"/>
      <c r="OB925"/>
      <c r="OC925"/>
      <c r="OD925"/>
      <c r="OE925"/>
      <c r="OF925"/>
      <c r="OG925"/>
      <c r="OH925"/>
      <c r="OI925"/>
      <c r="OJ925"/>
      <c r="OK925"/>
      <c r="OL925"/>
      <c r="OM925"/>
      <c r="ON925"/>
      <c r="OO925"/>
      <c r="OP925"/>
      <c r="OQ925"/>
      <c r="OR925"/>
      <c r="OS925"/>
      <c r="OT925"/>
      <c r="OU925"/>
      <c r="OV925"/>
      <c r="OW925"/>
      <c r="OX925"/>
      <c r="OY925"/>
      <c r="OZ925"/>
      <c r="PA925"/>
      <c r="PB925"/>
      <c r="PC925"/>
      <c r="PD925"/>
      <c r="PE925"/>
      <c r="PF925"/>
      <c r="PG925"/>
      <c r="PH925"/>
      <c r="PI925"/>
      <c r="PJ925"/>
      <c r="PK925"/>
      <c r="PL925"/>
      <c r="PM925"/>
      <c r="PN925"/>
      <c r="PO925"/>
      <c r="PP925"/>
      <c r="PQ925"/>
      <c r="PR925"/>
      <c r="PS925"/>
      <c r="PT925"/>
      <c r="PU925"/>
      <c r="PV925"/>
      <c r="PW925"/>
      <c r="PX925"/>
      <c r="PY925"/>
      <c r="PZ925"/>
      <c r="QA925"/>
      <c r="QB925"/>
      <c r="QC925"/>
      <c r="QD925"/>
      <c r="QE925"/>
      <c r="QF925"/>
      <c r="QG925"/>
      <c r="QH925"/>
      <c r="QI925"/>
      <c r="QJ925"/>
      <c r="QK925"/>
      <c r="QL925"/>
      <c r="QM925"/>
      <c r="QN925"/>
      <c r="QO925"/>
      <c r="QP925"/>
      <c r="QQ925"/>
      <c r="QR925"/>
      <c r="QS925"/>
      <c r="QT925"/>
      <c r="QU925"/>
      <c r="QV925"/>
      <c r="QW925"/>
      <c r="QX925"/>
      <c r="QY925"/>
      <c r="QZ925"/>
      <c r="RA925"/>
      <c r="RB925"/>
      <c r="RC925"/>
      <c r="RD925"/>
      <c r="RE925"/>
      <c r="RF925"/>
      <c r="RG925"/>
      <c r="RH925"/>
      <c r="RI925"/>
      <c r="RJ925"/>
      <c r="RK925"/>
      <c r="RL925"/>
      <c r="RM925"/>
      <c r="RN925"/>
      <c r="RO925"/>
      <c r="RP925"/>
      <c r="RQ925"/>
      <c r="RR925"/>
      <c r="RS925"/>
      <c r="RT925"/>
      <c r="RU925"/>
      <c r="RV925"/>
      <c r="RW925"/>
      <c r="RX925"/>
      <c r="RY925"/>
      <c r="RZ925"/>
      <c r="SA925"/>
      <c r="SB925"/>
      <c r="SC925"/>
      <c r="SD925"/>
      <c r="SE925"/>
      <c r="SF925"/>
      <c r="SG925"/>
      <c r="SH925"/>
      <c r="SI925"/>
      <c r="SJ925"/>
      <c r="SK925"/>
      <c r="SL925"/>
      <c r="SM925"/>
      <c r="SN925"/>
      <c r="SO925"/>
      <c r="SP925"/>
      <c r="SQ925"/>
      <c r="SR925"/>
      <c r="SS925"/>
      <c r="ST925"/>
      <c r="SU925"/>
      <c r="SV925"/>
      <c r="SW925"/>
      <c r="SX925"/>
      <c r="SY925"/>
      <c r="SZ925"/>
      <c r="TA925"/>
      <c r="TB925"/>
      <c r="TC925"/>
      <c r="TD925"/>
      <c r="TE925"/>
      <c r="TF925"/>
      <c r="TG925"/>
      <c r="TH925"/>
      <c r="TI925"/>
      <c r="TJ925"/>
      <c r="TK925"/>
      <c r="TL925"/>
      <c r="TM925"/>
      <c r="TN925"/>
      <c r="TO925"/>
      <c r="TP925"/>
      <c r="TQ925"/>
      <c r="TR925"/>
      <c r="TS925"/>
      <c r="TT925"/>
      <c r="TU925"/>
      <c r="TV925"/>
      <c r="TW925"/>
      <c r="TX925"/>
      <c r="TY925"/>
      <c r="TZ925"/>
      <c r="UA925"/>
      <c r="UB925"/>
      <c r="UC925"/>
      <c r="UD925"/>
      <c r="UE925"/>
      <c r="UF925"/>
      <c r="UG925"/>
      <c r="UH925"/>
      <c r="UI925"/>
      <c r="UJ925"/>
      <c r="UK925"/>
      <c r="UL925"/>
      <c r="UM925"/>
      <c r="UN925"/>
      <c r="UO925"/>
      <c r="UP925"/>
      <c r="UQ925"/>
      <c r="UR925"/>
      <c r="US925"/>
      <c r="UT925"/>
      <c r="UU925"/>
      <c r="UV925"/>
      <c r="UW925"/>
      <c r="UX925"/>
      <c r="UY925"/>
      <c r="UZ925"/>
      <c r="VA925"/>
      <c r="VB925"/>
      <c r="VC925"/>
      <c r="VD925"/>
      <c r="VE925"/>
      <c r="VF925"/>
      <c r="VG925"/>
      <c r="VH925"/>
      <c r="VI925"/>
      <c r="VJ925"/>
      <c r="VK925"/>
      <c r="VL925"/>
      <c r="VM925"/>
      <c r="VN925"/>
      <c r="VO925"/>
      <c r="VP925"/>
      <c r="VQ925"/>
      <c r="VR925"/>
      <c r="VS925"/>
      <c r="VT925"/>
      <c r="VU925"/>
      <c r="VV925"/>
      <c r="VW925"/>
      <c r="VX925"/>
      <c r="VY925"/>
      <c r="VZ925"/>
      <c r="WA925"/>
      <c r="WB925"/>
      <c r="WC925"/>
      <c r="WD925"/>
      <c r="WE925"/>
      <c r="WF925"/>
      <c r="WG925"/>
      <c r="WH925"/>
      <c r="WI925"/>
      <c r="WJ925"/>
      <c r="WK925"/>
      <c r="WL925"/>
      <c r="WM925"/>
      <c r="WN925"/>
      <c r="WO925"/>
      <c r="WP925"/>
      <c r="WQ925"/>
      <c r="WR925"/>
      <c r="WS925"/>
      <c r="WT925"/>
      <c r="WU925"/>
      <c r="WV925"/>
      <c r="WW925"/>
      <c r="WX925"/>
      <c r="WY925"/>
      <c r="WZ925"/>
      <c r="XA925"/>
      <c r="XB925"/>
      <c r="XC925"/>
      <c r="XD925"/>
      <c r="XE925"/>
      <c r="XF925"/>
      <c r="XG925"/>
      <c r="XH925"/>
      <c r="XI925"/>
      <c r="XJ925"/>
      <c r="XK925"/>
      <c r="XL925"/>
      <c r="XM925"/>
      <c r="XN925"/>
      <c r="XO925"/>
      <c r="XP925"/>
      <c r="XQ925"/>
      <c r="XR925"/>
      <c r="XS925"/>
      <c r="XT925"/>
      <c r="XU925"/>
      <c r="XV925"/>
      <c r="XW925"/>
      <c r="XX925"/>
      <c r="XY925"/>
      <c r="XZ925"/>
      <c r="YA925"/>
      <c r="YB925"/>
      <c r="YC925"/>
      <c r="YD925"/>
      <c r="YE925"/>
      <c r="YF925"/>
      <c r="YG925"/>
      <c r="YH925"/>
      <c r="YI925"/>
      <c r="YJ925"/>
      <c r="YK925"/>
      <c r="YL925"/>
      <c r="YM925"/>
      <c r="YN925"/>
      <c r="YO925"/>
      <c r="YP925"/>
      <c r="YQ925"/>
      <c r="YR925"/>
      <c r="YS925"/>
      <c r="YT925"/>
      <c r="YU925"/>
      <c r="YV925"/>
      <c r="YW925"/>
      <c r="YX925"/>
      <c r="YY925"/>
      <c r="YZ925"/>
      <c r="ZA925"/>
      <c r="ZB925"/>
      <c r="ZC925"/>
      <c r="ZD925"/>
      <c r="ZE925"/>
      <c r="ZF925"/>
      <c r="ZG925"/>
      <c r="ZH925"/>
      <c r="ZI925"/>
      <c r="ZJ925"/>
      <c r="ZK925"/>
      <c r="ZL925"/>
      <c r="ZM925"/>
      <c r="ZN925"/>
      <c r="ZO925"/>
      <c r="ZP925"/>
      <c r="ZQ925"/>
      <c r="ZR925"/>
      <c r="ZS925"/>
      <c r="ZT925"/>
      <c r="ZU925"/>
      <c r="ZV925"/>
      <c r="ZW925"/>
      <c r="ZX925"/>
      <c r="ZY925"/>
      <c r="ZZ925"/>
      <c r="AAA925"/>
      <c r="AAB925"/>
      <c r="AAC925"/>
      <c r="AAD925"/>
      <c r="AAE925"/>
      <c r="AAF925"/>
      <c r="AAG925"/>
      <c r="AAH925"/>
      <c r="AAI925"/>
      <c r="AAJ925"/>
      <c r="AAK925"/>
      <c r="AAL925"/>
      <c r="AAM925"/>
      <c r="AAN925"/>
      <c r="AAO925"/>
      <c r="AAP925"/>
      <c r="AAQ925"/>
      <c r="AAR925"/>
      <c r="AAS925"/>
      <c r="AAT925"/>
      <c r="AAU925"/>
      <c r="AAV925"/>
      <c r="AAW925"/>
      <c r="AAX925"/>
      <c r="AAY925"/>
      <c r="AAZ925"/>
      <c r="ABA925"/>
      <c r="ABB925"/>
      <c r="ABC925"/>
      <c r="ABD925"/>
      <c r="ABE925"/>
      <c r="ABF925"/>
      <c r="ABG925"/>
      <c r="ABH925"/>
      <c r="ABI925"/>
      <c r="ABJ925"/>
      <c r="ABK925"/>
      <c r="ABL925"/>
      <c r="ABM925"/>
      <c r="ABN925"/>
      <c r="ABO925"/>
      <c r="ABP925"/>
      <c r="ABQ925"/>
      <c r="ABR925"/>
      <c r="ABS925"/>
      <c r="ABT925"/>
      <c r="ABU925"/>
      <c r="ABV925"/>
      <c r="ABW925"/>
      <c r="ABX925"/>
      <c r="ABY925"/>
      <c r="ABZ925"/>
      <c r="ACA925"/>
      <c r="ACB925"/>
      <c r="ACC925"/>
      <c r="ACD925"/>
      <c r="ACE925"/>
      <c r="ACF925"/>
      <c r="ACG925"/>
      <c r="ACH925"/>
      <c r="ACI925"/>
      <c r="ACJ925"/>
      <c r="ACK925"/>
      <c r="ACL925"/>
      <c r="ACM925"/>
      <c r="ACN925"/>
      <c r="ACO925"/>
      <c r="ACP925"/>
      <c r="ACQ925"/>
      <c r="ACR925"/>
      <c r="ACS925"/>
      <c r="ACT925"/>
      <c r="ACU925"/>
      <c r="ACV925"/>
      <c r="ACW925"/>
      <c r="ACX925"/>
      <c r="ACY925"/>
      <c r="ACZ925"/>
      <c r="ADA925"/>
      <c r="ADB925"/>
      <c r="ADC925"/>
      <c r="ADD925"/>
      <c r="ADE925"/>
      <c r="ADF925"/>
      <c r="ADG925"/>
      <c r="ADH925"/>
      <c r="ADI925"/>
      <c r="ADJ925"/>
      <c r="ADK925"/>
      <c r="ADL925"/>
      <c r="ADM925"/>
      <c r="ADN925"/>
      <c r="ADO925"/>
      <c r="ADP925"/>
      <c r="ADQ925"/>
      <c r="ADR925"/>
      <c r="ADS925"/>
      <c r="ADT925"/>
      <c r="ADU925"/>
      <c r="ADV925"/>
      <c r="ADW925"/>
      <c r="ADX925"/>
      <c r="ADY925"/>
      <c r="ADZ925"/>
      <c r="AEA925"/>
      <c r="AEB925"/>
      <c r="AEC925"/>
      <c r="AED925"/>
      <c r="AEE925"/>
      <c r="AEF925"/>
      <c r="AEG925"/>
      <c r="AEH925"/>
      <c r="AEI925"/>
      <c r="AEJ925"/>
      <c r="AEK925"/>
      <c r="AEL925"/>
      <c r="AEM925"/>
      <c r="AEN925"/>
      <c r="AEO925"/>
      <c r="AEP925"/>
      <c r="AEQ925"/>
      <c r="AER925"/>
      <c r="AES925"/>
      <c r="AET925"/>
      <c r="AEU925"/>
      <c r="AEV925"/>
      <c r="AEW925"/>
      <c r="AEX925"/>
      <c r="AEY925"/>
      <c r="AEZ925"/>
      <c r="AFA925"/>
      <c r="AFB925"/>
      <c r="AFC925"/>
      <c r="AFD925"/>
      <c r="AFE925"/>
      <c r="AFF925"/>
      <c r="AFG925"/>
      <c r="AFH925"/>
      <c r="AFI925"/>
      <c r="AFJ925"/>
      <c r="AFK925"/>
      <c r="AFL925"/>
      <c r="AFM925"/>
      <c r="AFN925"/>
      <c r="AFO925"/>
      <c r="AFP925"/>
      <c r="AFQ925"/>
      <c r="AFR925"/>
      <c r="AFS925"/>
      <c r="AFT925"/>
      <c r="AFU925"/>
      <c r="AFV925"/>
      <c r="AFW925"/>
      <c r="AFX925"/>
      <c r="AFY925"/>
      <c r="AFZ925"/>
      <c r="AGA925"/>
      <c r="AGB925"/>
      <c r="AGC925"/>
      <c r="AGD925"/>
      <c r="AGE925"/>
      <c r="AGF925"/>
      <c r="AGG925"/>
      <c r="AGH925"/>
      <c r="AGI925"/>
      <c r="AGJ925"/>
      <c r="AGK925"/>
      <c r="AGL925"/>
      <c r="AGM925"/>
      <c r="AGN925"/>
      <c r="AGO925"/>
      <c r="AGP925"/>
      <c r="AGQ925"/>
      <c r="AGR925"/>
      <c r="AGS925"/>
      <c r="AGT925"/>
      <c r="AGU925"/>
      <c r="AGV925"/>
      <c r="AGW925"/>
      <c r="AGX925"/>
      <c r="AGY925"/>
      <c r="AGZ925"/>
      <c r="AHA925"/>
      <c r="AHB925"/>
      <c r="AHC925"/>
      <c r="AHD925"/>
      <c r="AHE925"/>
      <c r="AHF925"/>
      <c r="AHG925"/>
      <c r="AHH925"/>
      <c r="AHI925"/>
      <c r="AHJ925"/>
      <c r="AHK925"/>
      <c r="AHL925"/>
      <c r="AHM925"/>
      <c r="AHN925"/>
      <c r="AHO925"/>
      <c r="AHP925"/>
      <c r="AHQ925"/>
      <c r="AHR925"/>
      <c r="AHS925"/>
      <c r="AHT925"/>
      <c r="AHU925"/>
      <c r="AHV925"/>
      <c r="AHW925"/>
      <c r="AHX925"/>
      <c r="AHY925"/>
      <c r="AHZ925"/>
      <c r="AIA925"/>
      <c r="AIB925"/>
      <c r="AIC925"/>
      <c r="AID925"/>
      <c r="AIE925"/>
      <c r="AIF925"/>
      <c r="AIG925"/>
      <c r="AIH925"/>
      <c r="AII925"/>
      <c r="AIJ925"/>
      <c r="AIK925"/>
      <c r="AIL925"/>
      <c r="AIM925"/>
      <c r="AIN925"/>
      <c r="AIO925"/>
      <c r="AIP925"/>
      <c r="AIQ925"/>
      <c r="AIR925"/>
      <c r="AIS925"/>
      <c r="AIT925"/>
      <c r="AIU925"/>
      <c r="AIV925"/>
      <c r="AIW925"/>
      <c r="AIX925"/>
      <c r="AIY925"/>
      <c r="AIZ925"/>
      <c r="AJA925"/>
      <c r="AJB925"/>
      <c r="AJC925"/>
      <c r="AJD925"/>
      <c r="AJE925"/>
      <c r="AJF925"/>
      <c r="AJG925"/>
      <c r="AJH925"/>
      <c r="AJI925"/>
      <c r="AJJ925"/>
      <c r="AJK925"/>
      <c r="AJL925"/>
      <c r="AJM925"/>
      <c r="AJN925"/>
      <c r="AJO925"/>
      <c r="AJP925"/>
      <c r="AJQ925"/>
      <c r="AJR925"/>
      <c r="AJS925"/>
      <c r="AJT925"/>
      <c r="AJU925"/>
      <c r="AJV925"/>
      <c r="AJW925"/>
      <c r="AJX925"/>
      <c r="AJY925"/>
      <c r="AJZ925"/>
      <c r="AKA925"/>
      <c r="AKB925"/>
      <c r="AKC925"/>
      <c r="AKD925"/>
      <c r="AKE925"/>
      <c r="AKF925"/>
      <c r="AKG925"/>
      <c r="AKH925"/>
      <c r="AKI925"/>
      <c r="AKJ925"/>
      <c r="AKK925"/>
      <c r="AKL925"/>
      <c r="AKM925"/>
      <c r="AKN925"/>
      <c r="AKO925"/>
      <c r="AKP925"/>
      <c r="AKQ925"/>
      <c r="AKR925"/>
      <c r="AKS925"/>
      <c r="AKT925"/>
      <c r="AKU925"/>
      <c r="AKV925"/>
      <c r="AKW925"/>
      <c r="AKX925"/>
      <c r="AKY925"/>
      <c r="AKZ925"/>
      <c r="ALA925"/>
      <c r="ALB925"/>
      <c r="ALC925"/>
      <c r="ALD925"/>
      <c r="ALE925"/>
      <c r="ALF925"/>
      <c r="ALG925"/>
      <c r="ALH925"/>
      <c r="ALI925"/>
      <c r="ALJ925"/>
      <c r="ALK925"/>
      <c r="ALL925"/>
      <c r="ALM925"/>
      <c r="ALN925"/>
      <c r="ALO925"/>
      <c r="ALP925"/>
      <c r="ALQ925"/>
      <c r="ALR925"/>
      <c r="ALS925"/>
      <c r="ALT925"/>
      <c r="ALU925"/>
      <c r="ALV925"/>
      <c r="ALW925"/>
      <c r="ALX925"/>
      <c r="ALY925"/>
      <c r="ALZ925"/>
      <c r="AMA925"/>
      <c r="AMB925"/>
      <c r="AMC925"/>
      <c r="AMD925"/>
      <c r="AME925"/>
      <c r="AMF925"/>
      <c r="AMG925"/>
      <c r="AMH925"/>
      <c r="AMI925"/>
      <c r="AMJ925"/>
    </row>
    <row r="926" spans="1:1024" ht="31.5" x14ac:dyDescent="0.25">
      <c r="A926" s="252">
        <v>4</v>
      </c>
      <c r="B926" s="253" t="s">
        <v>52</v>
      </c>
      <c r="C926" s="253">
        <v>2</v>
      </c>
      <c r="D926" s="253" t="s">
        <v>52</v>
      </c>
      <c r="E926" s="253">
        <v>106</v>
      </c>
      <c r="F926" s="254" t="s">
        <v>138</v>
      </c>
      <c r="G926" s="255" t="s">
        <v>404</v>
      </c>
      <c r="H926" s="256" t="s">
        <v>140</v>
      </c>
      <c r="I926" s="257">
        <v>1</v>
      </c>
      <c r="J926" s="258">
        <v>70.87</v>
      </c>
      <c r="K926" s="258">
        <v>26.42</v>
      </c>
      <c r="L926" s="259">
        <f t="shared" si="274"/>
        <v>97.29</v>
      </c>
      <c r="M926" s="259">
        <f t="shared" si="275"/>
        <v>97.29</v>
      </c>
      <c r="N926" s="260">
        <f t="shared" si="276"/>
        <v>0.2666</v>
      </c>
      <c r="O926" s="261">
        <f t="shared" si="277"/>
        <v>123.227514</v>
      </c>
      <c r="P926" s="262">
        <f t="shared" si="278"/>
        <v>7.149836088069299E-5</v>
      </c>
      <c r="Q926" s="242"/>
      <c r="R926" s="243"/>
      <c r="S926" s="263">
        <f t="shared" si="279"/>
        <v>0</v>
      </c>
      <c r="T926" s="263">
        <f t="shared" si="280"/>
        <v>0</v>
      </c>
      <c r="U926" s="83"/>
      <c r="V926" s="310" t="e">
        <f t="shared" si="281"/>
        <v>#DIV/0!</v>
      </c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  <c r="JD926"/>
      <c r="JE926"/>
      <c r="JF926"/>
      <c r="JG926"/>
      <c r="JH926"/>
      <c r="JI926"/>
      <c r="JJ926"/>
      <c r="JK926"/>
      <c r="JL926"/>
      <c r="JM926"/>
      <c r="JN926"/>
      <c r="JO926"/>
      <c r="JP926"/>
      <c r="JQ926"/>
      <c r="JR926"/>
      <c r="JS926"/>
      <c r="JT926"/>
      <c r="JU926"/>
      <c r="JV926"/>
      <c r="JW926"/>
      <c r="JX926"/>
      <c r="JY926"/>
      <c r="JZ926"/>
      <c r="KA926"/>
      <c r="KB926"/>
      <c r="KC926"/>
      <c r="KD926"/>
      <c r="KE926"/>
      <c r="KF926"/>
      <c r="KG926"/>
      <c r="KH926"/>
      <c r="KI926"/>
      <c r="KJ926"/>
      <c r="KK926"/>
      <c r="KL926"/>
      <c r="KM926"/>
      <c r="KN926"/>
      <c r="KO926"/>
      <c r="KP926"/>
      <c r="KQ926"/>
      <c r="KR926"/>
      <c r="KS926"/>
      <c r="KT926"/>
      <c r="KU926"/>
      <c r="KV926"/>
      <c r="KW926"/>
      <c r="KX926"/>
      <c r="KY926"/>
      <c r="KZ926"/>
      <c r="LA926"/>
      <c r="LB926"/>
      <c r="LC926"/>
      <c r="LD926"/>
      <c r="LE926"/>
      <c r="LF926"/>
      <c r="LG926"/>
      <c r="LH926"/>
      <c r="LI926"/>
      <c r="LJ926"/>
      <c r="LK926"/>
      <c r="LL926"/>
      <c r="LM926"/>
      <c r="LN926"/>
      <c r="LO926"/>
      <c r="LP926"/>
      <c r="LQ926"/>
      <c r="LR926"/>
      <c r="LS926"/>
      <c r="LT926"/>
      <c r="LU926"/>
      <c r="LV926"/>
      <c r="LW926"/>
      <c r="LX926"/>
      <c r="LY926"/>
      <c r="LZ926"/>
      <c r="MA926"/>
      <c r="MB926"/>
      <c r="MC926"/>
      <c r="MD926"/>
      <c r="ME926"/>
      <c r="MF926"/>
      <c r="MG926"/>
      <c r="MH926"/>
      <c r="MI926"/>
      <c r="MJ926"/>
      <c r="MK926"/>
      <c r="ML926"/>
      <c r="MM926"/>
      <c r="MN926"/>
      <c r="MO926"/>
      <c r="MP926"/>
      <c r="MQ926"/>
      <c r="MR926"/>
      <c r="MS926"/>
      <c r="MT926"/>
      <c r="MU926"/>
      <c r="MV926"/>
      <c r="MW926"/>
      <c r="MX926"/>
      <c r="MY926"/>
      <c r="MZ926"/>
      <c r="NA926"/>
      <c r="NB926"/>
      <c r="NC926"/>
      <c r="ND926"/>
      <c r="NE926"/>
      <c r="NF926"/>
      <c r="NG926"/>
      <c r="NH926"/>
      <c r="NI926"/>
      <c r="NJ926"/>
      <c r="NK926"/>
      <c r="NL926"/>
      <c r="NM926"/>
      <c r="NN926"/>
      <c r="NO926"/>
      <c r="NP926"/>
      <c r="NQ926"/>
      <c r="NR926"/>
      <c r="NS926"/>
      <c r="NT926"/>
      <c r="NU926"/>
      <c r="NV926"/>
      <c r="NW926"/>
      <c r="NX926"/>
      <c r="NY926"/>
      <c r="NZ926"/>
      <c r="OA926"/>
      <c r="OB926"/>
      <c r="OC926"/>
      <c r="OD926"/>
      <c r="OE926"/>
      <c r="OF926"/>
      <c r="OG926"/>
      <c r="OH926"/>
      <c r="OI926"/>
      <c r="OJ926"/>
      <c r="OK926"/>
      <c r="OL926"/>
      <c r="OM926"/>
      <c r="ON926"/>
      <c r="OO926"/>
      <c r="OP926"/>
      <c r="OQ926"/>
      <c r="OR926"/>
      <c r="OS926"/>
      <c r="OT926"/>
      <c r="OU926"/>
      <c r="OV926"/>
      <c r="OW926"/>
      <c r="OX926"/>
      <c r="OY926"/>
      <c r="OZ926"/>
      <c r="PA926"/>
      <c r="PB926"/>
      <c r="PC926"/>
      <c r="PD926"/>
      <c r="PE926"/>
      <c r="PF926"/>
      <c r="PG926"/>
      <c r="PH926"/>
      <c r="PI926"/>
      <c r="PJ926"/>
      <c r="PK926"/>
      <c r="PL926"/>
      <c r="PM926"/>
      <c r="PN926"/>
      <c r="PO926"/>
      <c r="PP926"/>
      <c r="PQ926"/>
      <c r="PR926"/>
      <c r="PS926"/>
      <c r="PT926"/>
      <c r="PU926"/>
      <c r="PV926"/>
      <c r="PW926"/>
      <c r="PX926"/>
      <c r="PY926"/>
      <c r="PZ926"/>
      <c r="QA926"/>
      <c r="QB926"/>
      <c r="QC926"/>
      <c r="QD926"/>
      <c r="QE926"/>
      <c r="QF926"/>
      <c r="QG926"/>
      <c r="QH926"/>
      <c r="QI926"/>
      <c r="QJ926"/>
      <c r="QK926"/>
      <c r="QL926"/>
      <c r="QM926"/>
      <c r="QN926"/>
      <c r="QO926"/>
      <c r="QP926"/>
      <c r="QQ926"/>
      <c r="QR926"/>
      <c r="QS926"/>
      <c r="QT926"/>
      <c r="QU926"/>
      <c r="QV926"/>
      <c r="QW926"/>
      <c r="QX926"/>
      <c r="QY926"/>
      <c r="QZ926"/>
      <c r="RA926"/>
      <c r="RB926"/>
      <c r="RC926"/>
      <c r="RD926"/>
      <c r="RE926"/>
      <c r="RF926"/>
      <c r="RG926"/>
      <c r="RH926"/>
      <c r="RI926"/>
      <c r="RJ926"/>
      <c r="RK926"/>
      <c r="RL926"/>
      <c r="RM926"/>
      <c r="RN926"/>
      <c r="RO926"/>
      <c r="RP926"/>
      <c r="RQ926"/>
      <c r="RR926"/>
      <c r="RS926"/>
      <c r="RT926"/>
      <c r="RU926"/>
      <c r="RV926"/>
      <c r="RW926"/>
      <c r="RX926"/>
      <c r="RY926"/>
      <c r="RZ926"/>
      <c r="SA926"/>
      <c r="SB926"/>
      <c r="SC926"/>
      <c r="SD926"/>
      <c r="SE926"/>
      <c r="SF926"/>
      <c r="SG926"/>
      <c r="SH926"/>
      <c r="SI926"/>
      <c r="SJ926"/>
      <c r="SK926"/>
      <c r="SL926"/>
      <c r="SM926"/>
      <c r="SN926"/>
      <c r="SO926"/>
      <c r="SP926"/>
      <c r="SQ926"/>
      <c r="SR926"/>
      <c r="SS926"/>
      <c r="ST926"/>
      <c r="SU926"/>
      <c r="SV926"/>
      <c r="SW926"/>
      <c r="SX926"/>
      <c r="SY926"/>
      <c r="SZ926"/>
      <c r="TA926"/>
      <c r="TB926"/>
      <c r="TC926"/>
      <c r="TD926"/>
      <c r="TE926"/>
      <c r="TF926"/>
      <c r="TG926"/>
      <c r="TH926"/>
      <c r="TI926"/>
      <c r="TJ926"/>
      <c r="TK926"/>
      <c r="TL926"/>
      <c r="TM926"/>
      <c r="TN926"/>
      <c r="TO926"/>
      <c r="TP926"/>
      <c r="TQ926"/>
      <c r="TR926"/>
      <c r="TS926"/>
      <c r="TT926"/>
      <c r="TU926"/>
      <c r="TV926"/>
      <c r="TW926"/>
      <c r="TX926"/>
      <c r="TY926"/>
      <c r="TZ926"/>
      <c r="UA926"/>
      <c r="UB926"/>
      <c r="UC926"/>
      <c r="UD926"/>
      <c r="UE926"/>
      <c r="UF926"/>
      <c r="UG926"/>
      <c r="UH926"/>
      <c r="UI926"/>
      <c r="UJ926"/>
      <c r="UK926"/>
      <c r="UL926"/>
      <c r="UM926"/>
      <c r="UN926"/>
      <c r="UO926"/>
      <c r="UP926"/>
      <c r="UQ926"/>
      <c r="UR926"/>
      <c r="US926"/>
      <c r="UT926"/>
      <c r="UU926"/>
      <c r="UV926"/>
      <c r="UW926"/>
      <c r="UX926"/>
      <c r="UY926"/>
      <c r="UZ926"/>
      <c r="VA926"/>
      <c r="VB926"/>
      <c r="VC926"/>
      <c r="VD926"/>
      <c r="VE926"/>
      <c r="VF926"/>
      <c r="VG926"/>
      <c r="VH926"/>
      <c r="VI926"/>
      <c r="VJ926"/>
      <c r="VK926"/>
      <c r="VL926"/>
      <c r="VM926"/>
      <c r="VN926"/>
      <c r="VO926"/>
      <c r="VP926"/>
      <c r="VQ926"/>
      <c r="VR926"/>
      <c r="VS926"/>
      <c r="VT926"/>
      <c r="VU926"/>
      <c r="VV926"/>
      <c r="VW926"/>
      <c r="VX926"/>
      <c r="VY926"/>
      <c r="VZ926"/>
      <c r="WA926"/>
      <c r="WB926"/>
      <c r="WC926"/>
      <c r="WD926"/>
      <c r="WE926"/>
      <c r="WF926"/>
      <c r="WG926"/>
      <c r="WH926"/>
      <c r="WI926"/>
      <c r="WJ926"/>
      <c r="WK926"/>
      <c r="WL926"/>
      <c r="WM926"/>
      <c r="WN926"/>
      <c r="WO926"/>
      <c r="WP926"/>
      <c r="WQ926"/>
      <c r="WR926"/>
      <c r="WS926"/>
      <c r="WT926"/>
      <c r="WU926"/>
      <c r="WV926"/>
      <c r="WW926"/>
      <c r="WX926"/>
      <c r="WY926"/>
      <c r="WZ926"/>
      <c r="XA926"/>
      <c r="XB926"/>
      <c r="XC926"/>
      <c r="XD926"/>
      <c r="XE926"/>
      <c r="XF926"/>
      <c r="XG926"/>
      <c r="XH926"/>
      <c r="XI926"/>
      <c r="XJ926"/>
      <c r="XK926"/>
      <c r="XL926"/>
      <c r="XM926"/>
      <c r="XN926"/>
      <c r="XO926"/>
      <c r="XP926"/>
      <c r="XQ926"/>
      <c r="XR926"/>
      <c r="XS926"/>
      <c r="XT926"/>
      <c r="XU926"/>
      <c r="XV926"/>
      <c r="XW926"/>
      <c r="XX926"/>
      <c r="XY926"/>
      <c r="XZ926"/>
      <c r="YA926"/>
      <c r="YB926"/>
      <c r="YC926"/>
      <c r="YD926"/>
      <c r="YE926"/>
      <c r="YF926"/>
      <c r="YG926"/>
      <c r="YH926"/>
      <c r="YI926"/>
      <c r="YJ926"/>
      <c r="YK926"/>
      <c r="YL926"/>
      <c r="YM926"/>
      <c r="YN926"/>
      <c r="YO926"/>
      <c r="YP926"/>
      <c r="YQ926"/>
      <c r="YR926"/>
      <c r="YS926"/>
      <c r="YT926"/>
      <c r="YU926"/>
      <c r="YV926"/>
      <c r="YW926"/>
      <c r="YX926"/>
      <c r="YY926"/>
      <c r="YZ926"/>
      <c r="ZA926"/>
      <c r="ZB926"/>
      <c r="ZC926"/>
      <c r="ZD926"/>
      <c r="ZE926"/>
      <c r="ZF926"/>
      <c r="ZG926"/>
      <c r="ZH926"/>
      <c r="ZI926"/>
      <c r="ZJ926"/>
      <c r="ZK926"/>
      <c r="ZL926"/>
      <c r="ZM926"/>
      <c r="ZN926"/>
      <c r="ZO926"/>
      <c r="ZP926"/>
      <c r="ZQ926"/>
      <c r="ZR926"/>
      <c r="ZS926"/>
      <c r="ZT926"/>
      <c r="ZU926"/>
      <c r="ZV926"/>
      <c r="ZW926"/>
      <c r="ZX926"/>
      <c r="ZY926"/>
      <c r="ZZ926"/>
      <c r="AAA926"/>
      <c r="AAB926"/>
      <c r="AAC926"/>
      <c r="AAD926"/>
      <c r="AAE926"/>
      <c r="AAF926"/>
      <c r="AAG926"/>
      <c r="AAH926"/>
      <c r="AAI926"/>
      <c r="AAJ926"/>
      <c r="AAK926"/>
      <c r="AAL926"/>
      <c r="AAM926"/>
      <c r="AAN926"/>
      <c r="AAO926"/>
      <c r="AAP926"/>
      <c r="AAQ926"/>
      <c r="AAR926"/>
      <c r="AAS926"/>
      <c r="AAT926"/>
      <c r="AAU926"/>
      <c r="AAV926"/>
      <c r="AAW926"/>
      <c r="AAX926"/>
      <c r="AAY926"/>
      <c r="AAZ926"/>
      <c r="ABA926"/>
      <c r="ABB926"/>
      <c r="ABC926"/>
      <c r="ABD926"/>
      <c r="ABE926"/>
      <c r="ABF926"/>
      <c r="ABG926"/>
      <c r="ABH926"/>
      <c r="ABI926"/>
      <c r="ABJ926"/>
      <c r="ABK926"/>
      <c r="ABL926"/>
      <c r="ABM926"/>
      <c r="ABN926"/>
      <c r="ABO926"/>
      <c r="ABP926"/>
      <c r="ABQ926"/>
      <c r="ABR926"/>
      <c r="ABS926"/>
      <c r="ABT926"/>
      <c r="ABU926"/>
      <c r="ABV926"/>
      <c r="ABW926"/>
      <c r="ABX926"/>
      <c r="ABY926"/>
      <c r="ABZ926"/>
      <c r="ACA926"/>
      <c r="ACB926"/>
      <c r="ACC926"/>
      <c r="ACD926"/>
      <c r="ACE926"/>
      <c r="ACF926"/>
      <c r="ACG926"/>
      <c r="ACH926"/>
      <c r="ACI926"/>
      <c r="ACJ926"/>
      <c r="ACK926"/>
      <c r="ACL926"/>
      <c r="ACM926"/>
      <c r="ACN926"/>
      <c r="ACO926"/>
      <c r="ACP926"/>
      <c r="ACQ926"/>
      <c r="ACR926"/>
      <c r="ACS926"/>
      <c r="ACT926"/>
      <c r="ACU926"/>
      <c r="ACV926"/>
      <c r="ACW926"/>
      <c r="ACX926"/>
      <c r="ACY926"/>
      <c r="ACZ926"/>
      <c r="ADA926"/>
      <c r="ADB926"/>
      <c r="ADC926"/>
      <c r="ADD926"/>
      <c r="ADE926"/>
      <c r="ADF926"/>
      <c r="ADG926"/>
      <c r="ADH926"/>
      <c r="ADI926"/>
      <c r="ADJ926"/>
      <c r="ADK926"/>
      <c r="ADL926"/>
      <c r="ADM926"/>
      <c r="ADN926"/>
      <c r="ADO926"/>
      <c r="ADP926"/>
      <c r="ADQ926"/>
      <c r="ADR926"/>
      <c r="ADS926"/>
      <c r="ADT926"/>
      <c r="ADU926"/>
      <c r="ADV926"/>
      <c r="ADW926"/>
      <c r="ADX926"/>
      <c r="ADY926"/>
      <c r="ADZ926"/>
      <c r="AEA926"/>
      <c r="AEB926"/>
      <c r="AEC926"/>
      <c r="AED926"/>
      <c r="AEE926"/>
      <c r="AEF926"/>
      <c r="AEG926"/>
      <c r="AEH926"/>
      <c r="AEI926"/>
      <c r="AEJ926"/>
      <c r="AEK926"/>
      <c r="AEL926"/>
      <c r="AEM926"/>
      <c r="AEN926"/>
      <c r="AEO926"/>
      <c r="AEP926"/>
      <c r="AEQ926"/>
      <c r="AER926"/>
      <c r="AES926"/>
      <c r="AET926"/>
      <c r="AEU926"/>
      <c r="AEV926"/>
      <c r="AEW926"/>
      <c r="AEX926"/>
      <c r="AEY926"/>
      <c r="AEZ926"/>
      <c r="AFA926"/>
      <c r="AFB926"/>
      <c r="AFC926"/>
      <c r="AFD926"/>
      <c r="AFE926"/>
      <c r="AFF926"/>
      <c r="AFG926"/>
      <c r="AFH926"/>
      <c r="AFI926"/>
      <c r="AFJ926"/>
      <c r="AFK926"/>
      <c r="AFL926"/>
      <c r="AFM926"/>
      <c r="AFN926"/>
      <c r="AFO926"/>
      <c r="AFP926"/>
      <c r="AFQ926"/>
      <c r="AFR926"/>
      <c r="AFS926"/>
      <c r="AFT926"/>
      <c r="AFU926"/>
      <c r="AFV926"/>
      <c r="AFW926"/>
      <c r="AFX926"/>
      <c r="AFY926"/>
      <c r="AFZ926"/>
      <c r="AGA926"/>
      <c r="AGB926"/>
      <c r="AGC926"/>
      <c r="AGD926"/>
      <c r="AGE926"/>
      <c r="AGF926"/>
      <c r="AGG926"/>
      <c r="AGH926"/>
      <c r="AGI926"/>
      <c r="AGJ926"/>
      <c r="AGK926"/>
      <c r="AGL926"/>
      <c r="AGM926"/>
      <c r="AGN926"/>
      <c r="AGO926"/>
      <c r="AGP926"/>
      <c r="AGQ926"/>
      <c r="AGR926"/>
      <c r="AGS926"/>
      <c r="AGT926"/>
      <c r="AGU926"/>
      <c r="AGV926"/>
      <c r="AGW926"/>
      <c r="AGX926"/>
      <c r="AGY926"/>
      <c r="AGZ926"/>
      <c r="AHA926"/>
      <c r="AHB926"/>
      <c r="AHC926"/>
      <c r="AHD926"/>
      <c r="AHE926"/>
      <c r="AHF926"/>
      <c r="AHG926"/>
      <c r="AHH926"/>
      <c r="AHI926"/>
      <c r="AHJ926"/>
      <c r="AHK926"/>
      <c r="AHL926"/>
      <c r="AHM926"/>
      <c r="AHN926"/>
      <c r="AHO926"/>
      <c r="AHP926"/>
      <c r="AHQ926"/>
      <c r="AHR926"/>
      <c r="AHS926"/>
      <c r="AHT926"/>
      <c r="AHU926"/>
      <c r="AHV926"/>
      <c r="AHW926"/>
      <c r="AHX926"/>
      <c r="AHY926"/>
      <c r="AHZ926"/>
      <c r="AIA926"/>
      <c r="AIB926"/>
      <c r="AIC926"/>
      <c r="AID926"/>
      <c r="AIE926"/>
      <c r="AIF926"/>
      <c r="AIG926"/>
      <c r="AIH926"/>
      <c r="AII926"/>
      <c r="AIJ926"/>
      <c r="AIK926"/>
      <c r="AIL926"/>
      <c r="AIM926"/>
      <c r="AIN926"/>
      <c r="AIO926"/>
      <c r="AIP926"/>
      <c r="AIQ926"/>
      <c r="AIR926"/>
      <c r="AIS926"/>
      <c r="AIT926"/>
      <c r="AIU926"/>
      <c r="AIV926"/>
      <c r="AIW926"/>
      <c r="AIX926"/>
      <c r="AIY926"/>
      <c r="AIZ926"/>
      <c r="AJA926"/>
      <c r="AJB926"/>
      <c r="AJC926"/>
      <c r="AJD926"/>
      <c r="AJE926"/>
      <c r="AJF926"/>
      <c r="AJG926"/>
      <c r="AJH926"/>
      <c r="AJI926"/>
      <c r="AJJ926"/>
      <c r="AJK926"/>
      <c r="AJL926"/>
      <c r="AJM926"/>
      <c r="AJN926"/>
      <c r="AJO926"/>
      <c r="AJP926"/>
      <c r="AJQ926"/>
      <c r="AJR926"/>
      <c r="AJS926"/>
      <c r="AJT926"/>
      <c r="AJU926"/>
      <c r="AJV926"/>
      <c r="AJW926"/>
      <c r="AJX926"/>
      <c r="AJY926"/>
      <c r="AJZ926"/>
      <c r="AKA926"/>
      <c r="AKB926"/>
      <c r="AKC926"/>
      <c r="AKD926"/>
      <c r="AKE926"/>
      <c r="AKF926"/>
      <c r="AKG926"/>
      <c r="AKH926"/>
      <c r="AKI926"/>
      <c r="AKJ926"/>
      <c r="AKK926"/>
      <c r="AKL926"/>
      <c r="AKM926"/>
      <c r="AKN926"/>
      <c r="AKO926"/>
      <c r="AKP926"/>
      <c r="AKQ926"/>
      <c r="AKR926"/>
      <c r="AKS926"/>
      <c r="AKT926"/>
      <c r="AKU926"/>
      <c r="AKV926"/>
      <c r="AKW926"/>
      <c r="AKX926"/>
      <c r="AKY926"/>
      <c r="AKZ926"/>
      <c r="ALA926"/>
      <c r="ALB926"/>
      <c r="ALC926"/>
      <c r="ALD926"/>
      <c r="ALE926"/>
      <c r="ALF926"/>
      <c r="ALG926"/>
      <c r="ALH926"/>
      <c r="ALI926"/>
      <c r="ALJ926"/>
      <c r="ALK926"/>
      <c r="ALL926"/>
      <c r="ALM926"/>
      <c r="ALN926"/>
      <c r="ALO926"/>
      <c r="ALP926"/>
      <c r="ALQ926"/>
      <c r="ALR926"/>
      <c r="ALS926"/>
      <c r="ALT926"/>
      <c r="ALU926"/>
      <c r="ALV926"/>
      <c r="ALW926"/>
      <c r="ALX926"/>
      <c r="ALY926"/>
      <c r="ALZ926"/>
      <c r="AMA926"/>
      <c r="AMB926"/>
      <c r="AMC926"/>
      <c r="AMD926"/>
      <c r="AME926"/>
      <c r="AMF926"/>
      <c r="AMG926"/>
      <c r="AMH926"/>
      <c r="AMI926"/>
      <c r="AMJ926"/>
    </row>
    <row r="927" spans="1:1024" ht="31.5" x14ac:dyDescent="0.25">
      <c r="A927" s="252">
        <v>4</v>
      </c>
      <c r="B927" s="253" t="s">
        <v>52</v>
      </c>
      <c r="C927" s="253">
        <v>2</v>
      </c>
      <c r="D927" s="253" t="s">
        <v>52</v>
      </c>
      <c r="E927" s="253">
        <v>107</v>
      </c>
      <c r="F927" s="254" t="s">
        <v>138</v>
      </c>
      <c r="G927" s="255" t="s">
        <v>405</v>
      </c>
      <c r="H927" s="256" t="s">
        <v>140</v>
      </c>
      <c r="I927" s="257">
        <v>1</v>
      </c>
      <c r="J927" s="258">
        <v>83.93</v>
      </c>
      <c r="K927" s="258">
        <v>31.28</v>
      </c>
      <c r="L927" s="259">
        <f t="shared" si="274"/>
        <v>115.21000000000001</v>
      </c>
      <c r="M927" s="259">
        <f t="shared" si="275"/>
        <v>115.21000000000001</v>
      </c>
      <c r="N927" s="260">
        <f t="shared" si="276"/>
        <v>0.2666</v>
      </c>
      <c r="O927" s="261">
        <f t="shared" si="277"/>
        <v>145.92498600000002</v>
      </c>
      <c r="P927" s="262">
        <f t="shared" si="278"/>
        <v>8.4667757807222119E-5</v>
      </c>
      <c r="Q927" s="242"/>
      <c r="R927" s="243"/>
      <c r="S927" s="263">
        <f t="shared" si="279"/>
        <v>0</v>
      </c>
      <c r="T927" s="263">
        <f t="shared" si="280"/>
        <v>0</v>
      </c>
      <c r="U927" s="83"/>
      <c r="V927" s="310" t="e">
        <f t="shared" si="281"/>
        <v>#DIV/0!</v>
      </c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  <c r="JD927"/>
      <c r="JE927"/>
      <c r="JF927"/>
      <c r="JG927"/>
      <c r="JH927"/>
      <c r="JI927"/>
      <c r="JJ927"/>
      <c r="JK927"/>
      <c r="JL927"/>
      <c r="JM927"/>
      <c r="JN927"/>
      <c r="JO927"/>
      <c r="JP927"/>
      <c r="JQ927"/>
      <c r="JR927"/>
      <c r="JS927"/>
      <c r="JT927"/>
      <c r="JU927"/>
      <c r="JV927"/>
      <c r="JW927"/>
      <c r="JX927"/>
      <c r="JY927"/>
      <c r="JZ927"/>
      <c r="KA927"/>
      <c r="KB927"/>
      <c r="KC927"/>
      <c r="KD927"/>
      <c r="KE927"/>
      <c r="KF927"/>
      <c r="KG927"/>
      <c r="KH927"/>
      <c r="KI927"/>
      <c r="KJ927"/>
      <c r="KK927"/>
      <c r="KL927"/>
      <c r="KM927"/>
      <c r="KN927"/>
      <c r="KO927"/>
      <c r="KP927"/>
      <c r="KQ927"/>
      <c r="KR927"/>
      <c r="KS927"/>
      <c r="KT927"/>
      <c r="KU927"/>
      <c r="KV927"/>
      <c r="KW927"/>
      <c r="KX927"/>
      <c r="KY927"/>
      <c r="KZ927"/>
      <c r="LA927"/>
      <c r="LB927"/>
      <c r="LC927"/>
      <c r="LD927"/>
      <c r="LE927"/>
      <c r="LF927"/>
      <c r="LG927"/>
      <c r="LH927"/>
      <c r="LI927"/>
      <c r="LJ927"/>
      <c r="LK927"/>
      <c r="LL927"/>
      <c r="LM927"/>
      <c r="LN927"/>
      <c r="LO927"/>
      <c r="LP927"/>
      <c r="LQ927"/>
      <c r="LR927"/>
      <c r="LS927"/>
      <c r="LT927"/>
      <c r="LU927"/>
      <c r="LV927"/>
      <c r="LW927"/>
      <c r="LX927"/>
      <c r="LY927"/>
      <c r="LZ927"/>
      <c r="MA927"/>
      <c r="MB927"/>
      <c r="MC927"/>
      <c r="MD927"/>
      <c r="ME927"/>
      <c r="MF927"/>
      <c r="MG927"/>
      <c r="MH927"/>
      <c r="MI927"/>
      <c r="MJ927"/>
      <c r="MK927"/>
      <c r="ML927"/>
      <c r="MM927"/>
      <c r="MN927"/>
      <c r="MO927"/>
      <c r="MP927"/>
      <c r="MQ927"/>
      <c r="MR927"/>
      <c r="MS927"/>
      <c r="MT927"/>
      <c r="MU927"/>
      <c r="MV927"/>
      <c r="MW927"/>
      <c r="MX927"/>
      <c r="MY927"/>
      <c r="MZ927"/>
      <c r="NA927"/>
      <c r="NB927"/>
      <c r="NC927"/>
      <c r="ND927"/>
      <c r="NE927"/>
      <c r="NF927"/>
      <c r="NG927"/>
      <c r="NH927"/>
      <c r="NI927"/>
      <c r="NJ927"/>
      <c r="NK927"/>
      <c r="NL927"/>
      <c r="NM927"/>
      <c r="NN927"/>
      <c r="NO927"/>
      <c r="NP927"/>
      <c r="NQ927"/>
      <c r="NR927"/>
      <c r="NS927"/>
      <c r="NT927"/>
      <c r="NU927"/>
      <c r="NV927"/>
      <c r="NW927"/>
      <c r="NX927"/>
      <c r="NY927"/>
      <c r="NZ927"/>
      <c r="OA927"/>
      <c r="OB927"/>
      <c r="OC927"/>
      <c r="OD927"/>
      <c r="OE927"/>
      <c r="OF927"/>
      <c r="OG927"/>
      <c r="OH927"/>
      <c r="OI927"/>
      <c r="OJ927"/>
      <c r="OK927"/>
      <c r="OL927"/>
      <c r="OM927"/>
      <c r="ON927"/>
      <c r="OO927"/>
      <c r="OP927"/>
      <c r="OQ927"/>
      <c r="OR927"/>
      <c r="OS927"/>
      <c r="OT927"/>
      <c r="OU927"/>
      <c r="OV927"/>
      <c r="OW927"/>
      <c r="OX927"/>
      <c r="OY927"/>
      <c r="OZ927"/>
      <c r="PA927"/>
      <c r="PB927"/>
      <c r="PC927"/>
      <c r="PD927"/>
      <c r="PE927"/>
      <c r="PF927"/>
      <c r="PG927"/>
      <c r="PH927"/>
      <c r="PI927"/>
      <c r="PJ927"/>
      <c r="PK927"/>
      <c r="PL927"/>
      <c r="PM927"/>
      <c r="PN927"/>
      <c r="PO927"/>
      <c r="PP927"/>
      <c r="PQ927"/>
      <c r="PR927"/>
      <c r="PS927"/>
      <c r="PT927"/>
      <c r="PU927"/>
      <c r="PV927"/>
      <c r="PW927"/>
      <c r="PX927"/>
      <c r="PY927"/>
      <c r="PZ927"/>
      <c r="QA927"/>
      <c r="QB927"/>
      <c r="QC927"/>
      <c r="QD927"/>
      <c r="QE927"/>
      <c r="QF927"/>
      <c r="QG927"/>
      <c r="QH927"/>
      <c r="QI927"/>
      <c r="QJ927"/>
      <c r="QK927"/>
      <c r="QL927"/>
      <c r="QM927"/>
      <c r="QN927"/>
      <c r="QO927"/>
      <c r="QP927"/>
      <c r="QQ927"/>
      <c r="QR927"/>
      <c r="QS927"/>
      <c r="QT927"/>
      <c r="QU927"/>
      <c r="QV927"/>
      <c r="QW927"/>
      <c r="QX927"/>
      <c r="QY927"/>
      <c r="QZ927"/>
      <c r="RA927"/>
      <c r="RB927"/>
      <c r="RC927"/>
      <c r="RD927"/>
      <c r="RE927"/>
      <c r="RF927"/>
      <c r="RG927"/>
      <c r="RH927"/>
      <c r="RI927"/>
      <c r="RJ927"/>
      <c r="RK927"/>
      <c r="RL927"/>
      <c r="RM927"/>
      <c r="RN927"/>
      <c r="RO927"/>
      <c r="RP927"/>
      <c r="RQ927"/>
      <c r="RR927"/>
      <c r="RS927"/>
      <c r="RT927"/>
      <c r="RU927"/>
      <c r="RV927"/>
      <c r="RW927"/>
      <c r="RX927"/>
      <c r="RY927"/>
      <c r="RZ927"/>
      <c r="SA927"/>
      <c r="SB927"/>
      <c r="SC927"/>
      <c r="SD927"/>
      <c r="SE927"/>
      <c r="SF927"/>
      <c r="SG927"/>
      <c r="SH927"/>
      <c r="SI927"/>
      <c r="SJ927"/>
      <c r="SK927"/>
      <c r="SL927"/>
      <c r="SM927"/>
      <c r="SN927"/>
      <c r="SO927"/>
      <c r="SP927"/>
      <c r="SQ927"/>
      <c r="SR927"/>
      <c r="SS927"/>
      <c r="ST927"/>
      <c r="SU927"/>
      <c r="SV927"/>
      <c r="SW927"/>
      <c r="SX927"/>
      <c r="SY927"/>
      <c r="SZ927"/>
      <c r="TA927"/>
      <c r="TB927"/>
      <c r="TC927"/>
      <c r="TD927"/>
      <c r="TE927"/>
      <c r="TF927"/>
      <c r="TG927"/>
      <c r="TH927"/>
      <c r="TI927"/>
      <c r="TJ927"/>
      <c r="TK927"/>
      <c r="TL927"/>
      <c r="TM927"/>
      <c r="TN927"/>
      <c r="TO927"/>
      <c r="TP927"/>
      <c r="TQ927"/>
      <c r="TR927"/>
      <c r="TS927"/>
      <c r="TT927"/>
      <c r="TU927"/>
      <c r="TV927"/>
      <c r="TW927"/>
      <c r="TX927"/>
      <c r="TY927"/>
      <c r="TZ927"/>
      <c r="UA927"/>
      <c r="UB927"/>
      <c r="UC927"/>
      <c r="UD927"/>
      <c r="UE927"/>
      <c r="UF927"/>
      <c r="UG927"/>
      <c r="UH927"/>
      <c r="UI927"/>
      <c r="UJ927"/>
      <c r="UK927"/>
      <c r="UL927"/>
      <c r="UM927"/>
      <c r="UN927"/>
      <c r="UO927"/>
      <c r="UP927"/>
      <c r="UQ927"/>
      <c r="UR927"/>
      <c r="US927"/>
      <c r="UT927"/>
      <c r="UU927"/>
      <c r="UV927"/>
      <c r="UW927"/>
      <c r="UX927"/>
      <c r="UY927"/>
      <c r="UZ927"/>
      <c r="VA927"/>
      <c r="VB927"/>
      <c r="VC927"/>
      <c r="VD927"/>
      <c r="VE927"/>
      <c r="VF927"/>
      <c r="VG927"/>
      <c r="VH927"/>
      <c r="VI927"/>
      <c r="VJ927"/>
      <c r="VK927"/>
      <c r="VL927"/>
      <c r="VM927"/>
      <c r="VN927"/>
      <c r="VO927"/>
      <c r="VP927"/>
      <c r="VQ927"/>
      <c r="VR927"/>
      <c r="VS927"/>
      <c r="VT927"/>
      <c r="VU927"/>
      <c r="VV927"/>
      <c r="VW927"/>
      <c r="VX927"/>
      <c r="VY927"/>
      <c r="VZ927"/>
      <c r="WA927"/>
      <c r="WB927"/>
      <c r="WC927"/>
      <c r="WD927"/>
      <c r="WE927"/>
      <c r="WF927"/>
      <c r="WG927"/>
      <c r="WH927"/>
      <c r="WI927"/>
      <c r="WJ927"/>
      <c r="WK927"/>
      <c r="WL927"/>
      <c r="WM927"/>
      <c r="WN927"/>
      <c r="WO927"/>
      <c r="WP927"/>
      <c r="WQ927"/>
      <c r="WR927"/>
      <c r="WS927"/>
      <c r="WT927"/>
      <c r="WU927"/>
      <c r="WV927"/>
      <c r="WW927"/>
      <c r="WX927"/>
      <c r="WY927"/>
      <c r="WZ927"/>
      <c r="XA927"/>
      <c r="XB927"/>
      <c r="XC927"/>
      <c r="XD927"/>
      <c r="XE927"/>
      <c r="XF927"/>
      <c r="XG927"/>
      <c r="XH927"/>
      <c r="XI927"/>
      <c r="XJ927"/>
      <c r="XK927"/>
      <c r="XL927"/>
      <c r="XM927"/>
      <c r="XN927"/>
      <c r="XO927"/>
      <c r="XP927"/>
      <c r="XQ927"/>
      <c r="XR927"/>
      <c r="XS927"/>
      <c r="XT927"/>
      <c r="XU927"/>
      <c r="XV927"/>
      <c r="XW927"/>
      <c r="XX927"/>
      <c r="XY927"/>
      <c r="XZ927"/>
      <c r="YA927"/>
      <c r="YB927"/>
      <c r="YC927"/>
      <c r="YD927"/>
      <c r="YE927"/>
      <c r="YF927"/>
      <c r="YG927"/>
      <c r="YH927"/>
      <c r="YI927"/>
      <c r="YJ927"/>
      <c r="YK927"/>
      <c r="YL927"/>
      <c r="YM927"/>
      <c r="YN927"/>
      <c r="YO927"/>
      <c r="YP927"/>
      <c r="YQ927"/>
      <c r="YR927"/>
      <c r="YS927"/>
      <c r="YT927"/>
      <c r="YU927"/>
      <c r="YV927"/>
      <c r="YW927"/>
      <c r="YX927"/>
      <c r="YY927"/>
      <c r="YZ927"/>
      <c r="ZA927"/>
      <c r="ZB927"/>
      <c r="ZC927"/>
      <c r="ZD927"/>
      <c r="ZE927"/>
      <c r="ZF927"/>
      <c r="ZG927"/>
      <c r="ZH927"/>
      <c r="ZI927"/>
      <c r="ZJ927"/>
      <c r="ZK927"/>
      <c r="ZL927"/>
      <c r="ZM927"/>
      <c r="ZN927"/>
      <c r="ZO927"/>
      <c r="ZP927"/>
      <c r="ZQ927"/>
      <c r="ZR927"/>
      <c r="ZS927"/>
      <c r="ZT927"/>
      <c r="ZU927"/>
      <c r="ZV927"/>
      <c r="ZW927"/>
      <c r="ZX927"/>
      <c r="ZY927"/>
      <c r="ZZ927"/>
      <c r="AAA927"/>
      <c r="AAB927"/>
      <c r="AAC927"/>
      <c r="AAD927"/>
      <c r="AAE927"/>
      <c r="AAF927"/>
      <c r="AAG927"/>
      <c r="AAH927"/>
      <c r="AAI927"/>
      <c r="AAJ927"/>
      <c r="AAK927"/>
      <c r="AAL927"/>
      <c r="AAM927"/>
      <c r="AAN927"/>
      <c r="AAO927"/>
      <c r="AAP927"/>
      <c r="AAQ927"/>
      <c r="AAR927"/>
      <c r="AAS927"/>
      <c r="AAT927"/>
      <c r="AAU927"/>
      <c r="AAV927"/>
      <c r="AAW927"/>
      <c r="AAX927"/>
      <c r="AAY927"/>
      <c r="AAZ927"/>
      <c r="ABA927"/>
      <c r="ABB927"/>
      <c r="ABC927"/>
      <c r="ABD927"/>
      <c r="ABE927"/>
      <c r="ABF927"/>
      <c r="ABG927"/>
      <c r="ABH927"/>
      <c r="ABI927"/>
      <c r="ABJ927"/>
      <c r="ABK927"/>
      <c r="ABL927"/>
      <c r="ABM927"/>
      <c r="ABN927"/>
      <c r="ABO927"/>
      <c r="ABP927"/>
      <c r="ABQ927"/>
      <c r="ABR927"/>
      <c r="ABS927"/>
      <c r="ABT927"/>
      <c r="ABU927"/>
      <c r="ABV927"/>
      <c r="ABW927"/>
      <c r="ABX927"/>
      <c r="ABY927"/>
      <c r="ABZ927"/>
      <c r="ACA927"/>
      <c r="ACB927"/>
      <c r="ACC927"/>
      <c r="ACD927"/>
      <c r="ACE927"/>
      <c r="ACF927"/>
      <c r="ACG927"/>
      <c r="ACH927"/>
      <c r="ACI927"/>
      <c r="ACJ927"/>
      <c r="ACK927"/>
      <c r="ACL927"/>
      <c r="ACM927"/>
      <c r="ACN927"/>
      <c r="ACO927"/>
      <c r="ACP927"/>
      <c r="ACQ927"/>
      <c r="ACR927"/>
      <c r="ACS927"/>
      <c r="ACT927"/>
      <c r="ACU927"/>
      <c r="ACV927"/>
      <c r="ACW927"/>
      <c r="ACX927"/>
      <c r="ACY927"/>
      <c r="ACZ927"/>
      <c r="ADA927"/>
      <c r="ADB927"/>
      <c r="ADC927"/>
      <c r="ADD927"/>
      <c r="ADE927"/>
      <c r="ADF927"/>
      <c r="ADG927"/>
      <c r="ADH927"/>
      <c r="ADI927"/>
      <c r="ADJ927"/>
      <c r="ADK927"/>
      <c r="ADL927"/>
      <c r="ADM927"/>
      <c r="ADN927"/>
      <c r="ADO927"/>
      <c r="ADP927"/>
      <c r="ADQ927"/>
      <c r="ADR927"/>
      <c r="ADS927"/>
      <c r="ADT927"/>
      <c r="ADU927"/>
      <c r="ADV927"/>
      <c r="ADW927"/>
      <c r="ADX927"/>
      <c r="ADY927"/>
      <c r="ADZ927"/>
      <c r="AEA927"/>
      <c r="AEB927"/>
      <c r="AEC927"/>
      <c r="AED927"/>
      <c r="AEE927"/>
      <c r="AEF927"/>
      <c r="AEG927"/>
      <c r="AEH927"/>
      <c r="AEI927"/>
      <c r="AEJ927"/>
      <c r="AEK927"/>
      <c r="AEL927"/>
      <c r="AEM927"/>
      <c r="AEN927"/>
      <c r="AEO927"/>
      <c r="AEP927"/>
      <c r="AEQ927"/>
      <c r="AER927"/>
      <c r="AES927"/>
      <c r="AET927"/>
      <c r="AEU927"/>
      <c r="AEV927"/>
      <c r="AEW927"/>
      <c r="AEX927"/>
      <c r="AEY927"/>
      <c r="AEZ927"/>
      <c r="AFA927"/>
      <c r="AFB927"/>
      <c r="AFC927"/>
      <c r="AFD927"/>
      <c r="AFE927"/>
      <c r="AFF927"/>
      <c r="AFG927"/>
      <c r="AFH927"/>
      <c r="AFI927"/>
      <c r="AFJ927"/>
      <c r="AFK927"/>
      <c r="AFL927"/>
      <c r="AFM927"/>
      <c r="AFN927"/>
      <c r="AFO927"/>
      <c r="AFP927"/>
      <c r="AFQ927"/>
      <c r="AFR927"/>
      <c r="AFS927"/>
      <c r="AFT927"/>
      <c r="AFU927"/>
      <c r="AFV927"/>
      <c r="AFW927"/>
      <c r="AFX927"/>
      <c r="AFY927"/>
      <c r="AFZ927"/>
      <c r="AGA927"/>
      <c r="AGB927"/>
      <c r="AGC927"/>
      <c r="AGD927"/>
      <c r="AGE927"/>
      <c r="AGF927"/>
      <c r="AGG927"/>
      <c r="AGH927"/>
      <c r="AGI927"/>
      <c r="AGJ927"/>
      <c r="AGK927"/>
      <c r="AGL927"/>
      <c r="AGM927"/>
      <c r="AGN927"/>
      <c r="AGO927"/>
      <c r="AGP927"/>
      <c r="AGQ927"/>
      <c r="AGR927"/>
      <c r="AGS927"/>
      <c r="AGT927"/>
      <c r="AGU927"/>
      <c r="AGV927"/>
      <c r="AGW927"/>
      <c r="AGX927"/>
      <c r="AGY927"/>
      <c r="AGZ927"/>
      <c r="AHA927"/>
      <c r="AHB927"/>
      <c r="AHC927"/>
      <c r="AHD927"/>
      <c r="AHE927"/>
      <c r="AHF927"/>
      <c r="AHG927"/>
      <c r="AHH927"/>
      <c r="AHI927"/>
      <c r="AHJ927"/>
      <c r="AHK927"/>
      <c r="AHL927"/>
      <c r="AHM927"/>
      <c r="AHN927"/>
      <c r="AHO927"/>
      <c r="AHP927"/>
      <c r="AHQ927"/>
      <c r="AHR927"/>
      <c r="AHS927"/>
      <c r="AHT927"/>
      <c r="AHU927"/>
      <c r="AHV927"/>
      <c r="AHW927"/>
      <c r="AHX927"/>
      <c r="AHY927"/>
      <c r="AHZ927"/>
      <c r="AIA927"/>
      <c r="AIB927"/>
      <c r="AIC927"/>
      <c r="AID927"/>
      <c r="AIE927"/>
      <c r="AIF927"/>
      <c r="AIG927"/>
      <c r="AIH927"/>
      <c r="AII927"/>
      <c r="AIJ927"/>
      <c r="AIK927"/>
      <c r="AIL927"/>
      <c r="AIM927"/>
      <c r="AIN927"/>
      <c r="AIO927"/>
      <c r="AIP927"/>
      <c r="AIQ927"/>
      <c r="AIR927"/>
      <c r="AIS927"/>
      <c r="AIT927"/>
      <c r="AIU927"/>
      <c r="AIV927"/>
      <c r="AIW927"/>
      <c r="AIX927"/>
      <c r="AIY927"/>
      <c r="AIZ927"/>
      <c r="AJA927"/>
      <c r="AJB927"/>
      <c r="AJC927"/>
      <c r="AJD927"/>
      <c r="AJE927"/>
      <c r="AJF927"/>
      <c r="AJG927"/>
      <c r="AJH927"/>
      <c r="AJI927"/>
      <c r="AJJ927"/>
      <c r="AJK927"/>
      <c r="AJL927"/>
      <c r="AJM927"/>
      <c r="AJN927"/>
      <c r="AJO927"/>
      <c r="AJP927"/>
      <c r="AJQ927"/>
      <c r="AJR927"/>
      <c r="AJS927"/>
      <c r="AJT927"/>
      <c r="AJU927"/>
      <c r="AJV927"/>
      <c r="AJW927"/>
      <c r="AJX927"/>
      <c r="AJY927"/>
      <c r="AJZ927"/>
      <c r="AKA927"/>
      <c r="AKB927"/>
      <c r="AKC927"/>
      <c r="AKD927"/>
      <c r="AKE927"/>
      <c r="AKF927"/>
      <c r="AKG927"/>
      <c r="AKH927"/>
      <c r="AKI927"/>
      <c r="AKJ927"/>
      <c r="AKK927"/>
      <c r="AKL927"/>
      <c r="AKM927"/>
      <c r="AKN927"/>
      <c r="AKO927"/>
      <c r="AKP927"/>
      <c r="AKQ927"/>
      <c r="AKR927"/>
      <c r="AKS927"/>
      <c r="AKT927"/>
      <c r="AKU927"/>
      <c r="AKV927"/>
      <c r="AKW927"/>
      <c r="AKX927"/>
      <c r="AKY927"/>
      <c r="AKZ927"/>
      <c r="ALA927"/>
      <c r="ALB927"/>
      <c r="ALC927"/>
      <c r="ALD927"/>
      <c r="ALE927"/>
      <c r="ALF927"/>
      <c r="ALG927"/>
      <c r="ALH927"/>
      <c r="ALI927"/>
      <c r="ALJ927"/>
      <c r="ALK927"/>
      <c r="ALL927"/>
      <c r="ALM927"/>
      <c r="ALN927"/>
      <c r="ALO927"/>
      <c r="ALP927"/>
      <c r="ALQ927"/>
      <c r="ALR927"/>
      <c r="ALS927"/>
      <c r="ALT927"/>
      <c r="ALU927"/>
      <c r="ALV927"/>
      <c r="ALW927"/>
      <c r="ALX927"/>
      <c r="ALY927"/>
      <c r="ALZ927"/>
      <c r="AMA927"/>
      <c r="AMB927"/>
      <c r="AMC927"/>
      <c r="AMD927"/>
      <c r="AME927"/>
      <c r="AMF927"/>
      <c r="AMG927"/>
      <c r="AMH927"/>
      <c r="AMI927"/>
      <c r="AMJ927"/>
    </row>
    <row r="928" spans="1:1024" s="99" customFormat="1" ht="15.75" x14ac:dyDescent="0.25">
      <c r="A928" s="289"/>
      <c r="B928" s="289"/>
      <c r="C928" s="289"/>
      <c r="D928" s="289"/>
      <c r="E928" s="289"/>
      <c r="F928" s="264"/>
      <c r="G928" s="290" t="s">
        <v>65</v>
      </c>
      <c r="H928" s="264"/>
      <c r="I928" s="264"/>
      <c r="J928" s="264"/>
      <c r="K928" s="264"/>
      <c r="L928" s="264"/>
      <c r="M928" s="291">
        <f>SUM(M821:M927)</f>
        <v>27606.490561151157</v>
      </c>
      <c r="N928" s="264"/>
      <c r="O928" s="291">
        <f>SUM(O821:O927)</f>
        <v>34966.380944754048</v>
      </c>
      <c r="P928" s="270">
        <f t="shared" si="278"/>
        <v>2.0287992854256653E-2</v>
      </c>
      <c r="Q928" s="291"/>
      <c r="R928" s="291"/>
      <c r="S928" s="291">
        <f>SUM(S821:S927)</f>
        <v>0</v>
      </c>
      <c r="T928" s="291">
        <f>SUM(T821:T927)</f>
        <v>0</v>
      </c>
      <c r="U928" s="97"/>
      <c r="V928" s="311" t="e">
        <f t="shared" si="281"/>
        <v>#DIV/0!</v>
      </c>
      <c r="W928" s="98"/>
    </row>
    <row r="929" spans="1:1024" s="101" customFormat="1" ht="31.5" x14ac:dyDescent="0.25">
      <c r="A929" s="244">
        <v>4</v>
      </c>
      <c r="B929" s="244" t="s">
        <v>52</v>
      </c>
      <c r="C929" s="244">
        <v>3</v>
      </c>
      <c r="D929" s="244"/>
      <c r="E929" s="244"/>
      <c r="F929" s="246"/>
      <c r="G929" s="246" t="s">
        <v>553</v>
      </c>
      <c r="H929" s="246" t="s">
        <v>143</v>
      </c>
      <c r="I929" s="246" t="s">
        <v>144</v>
      </c>
      <c r="J929" s="246"/>
      <c r="K929" s="246"/>
      <c r="L929" s="246"/>
      <c r="M929" s="246"/>
      <c r="N929" s="246"/>
      <c r="O929" s="246"/>
      <c r="P929" s="251"/>
      <c r="Q929" s="246"/>
      <c r="R929" s="246"/>
      <c r="S929" s="246"/>
      <c r="T929" s="246"/>
      <c r="U929" s="85"/>
      <c r="V929" s="311"/>
      <c r="W929" s="100"/>
    </row>
    <row r="930" spans="1:1024" ht="31.5" x14ac:dyDescent="0.25">
      <c r="A930" s="252">
        <v>4</v>
      </c>
      <c r="B930" s="253" t="s">
        <v>52</v>
      </c>
      <c r="C930" s="253">
        <v>3</v>
      </c>
      <c r="D930" s="253" t="s">
        <v>52</v>
      </c>
      <c r="E930" s="253">
        <v>1</v>
      </c>
      <c r="F930" s="254" t="s">
        <v>138</v>
      </c>
      <c r="G930" s="255" t="s">
        <v>325</v>
      </c>
      <c r="H930" s="256" t="s">
        <v>140</v>
      </c>
      <c r="I930" s="257">
        <v>1</v>
      </c>
      <c r="J930" s="258">
        <v>23.535</v>
      </c>
      <c r="K930" s="258">
        <v>2.14</v>
      </c>
      <c r="L930" s="259">
        <f t="shared" ref="L930:L968" si="282">SUM(J930:K930)</f>
        <v>25.675000000000001</v>
      </c>
      <c r="M930" s="259">
        <f t="shared" ref="M930:M968" si="283">L930*I930</f>
        <v>25.675000000000001</v>
      </c>
      <c r="N930" s="260">
        <f t="shared" ref="N930:N968" si="284">$P$7</f>
        <v>0.2666</v>
      </c>
      <c r="O930" s="261">
        <f t="shared" ref="O930:O968" si="285">M930*(1+N930)</f>
        <v>32.519955000000003</v>
      </c>
      <c r="P930" s="262">
        <f t="shared" ref="P930:P969" si="286">O930/$O$1113</f>
        <v>1.8868541634410448E-5</v>
      </c>
      <c r="Q930" s="242"/>
      <c r="R930" s="243"/>
      <c r="S930" s="263">
        <f t="shared" ref="S930:S968" si="287">IF($V$7=0,0,L930*(1+$V$7)*(1-$V$6))</f>
        <v>0</v>
      </c>
      <c r="T930" s="263">
        <f t="shared" ref="T930:T968" si="288">S930*I930</f>
        <v>0</v>
      </c>
      <c r="U930" s="83"/>
      <c r="V930" s="310" t="e">
        <f t="shared" ref="V930:V969" si="289">T930/$T$1113</f>
        <v>#DIV/0!</v>
      </c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  <c r="JD930"/>
      <c r="JE930"/>
      <c r="JF930"/>
      <c r="JG930"/>
      <c r="JH930"/>
      <c r="JI930"/>
      <c r="JJ930"/>
      <c r="JK930"/>
      <c r="JL930"/>
      <c r="JM930"/>
      <c r="JN930"/>
      <c r="JO930"/>
      <c r="JP930"/>
      <c r="JQ930"/>
      <c r="JR930"/>
      <c r="JS930"/>
      <c r="JT930"/>
      <c r="JU930"/>
      <c r="JV930"/>
      <c r="JW930"/>
      <c r="JX930"/>
      <c r="JY930"/>
      <c r="JZ930"/>
      <c r="KA930"/>
      <c r="KB930"/>
      <c r="KC930"/>
      <c r="KD930"/>
      <c r="KE930"/>
      <c r="KF930"/>
      <c r="KG930"/>
      <c r="KH930"/>
      <c r="KI930"/>
      <c r="KJ930"/>
      <c r="KK930"/>
      <c r="KL930"/>
      <c r="KM930"/>
      <c r="KN930"/>
      <c r="KO930"/>
      <c r="KP930"/>
      <c r="KQ930"/>
      <c r="KR930"/>
      <c r="KS930"/>
      <c r="KT930"/>
      <c r="KU930"/>
      <c r="KV930"/>
      <c r="KW930"/>
      <c r="KX930"/>
      <c r="KY930"/>
      <c r="KZ930"/>
      <c r="LA930"/>
      <c r="LB930"/>
      <c r="LC930"/>
      <c r="LD930"/>
      <c r="LE930"/>
      <c r="LF930"/>
      <c r="LG930"/>
      <c r="LH930"/>
      <c r="LI930"/>
      <c r="LJ930"/>
      <c r="LK930"/>
      <c r="LL930"/>
      <c r="LM930"/>
      <c r="LN930"/>
      <c r="LO930"/>
      <c r="LP930"/>
      <c r="LQ930"/>
      <c r="LR930"/>
      <c r="LS930"/>
      <c r="LT930"/>
      <c r="LU930"/>
      <c r="LV930"/>
      <c r="LW930"/>
      <c r="LX930"/>
      <c r="LY930"/>
      <c r="LZ930"/>
      <c r="MA930"/>
      <c r="MB930"/>
      <c r="MC930"/>
      <c r="MD930"/>
      <c r="ME930"/>
      <c r="MF930"/>
      <c r="MG930"/>
      <c r="MH930"/>
      <c r="MI930"/>
      <c r="MJ930"/>
      <c r="MK930"/>
      <c r="ML930"/>
      <c r="MM930"/>
      <c r="MN930"/>
      <c r="MO930"/>
      <c r="MP930"/>
      <c r="MQ930"/>
      <c r="MR930"/>
      <c r="MS930"/>
      <c r="MT930"/>
      <c r="MU930"/>
      <c r="MV930"/>
      <c r="MW930"/>
      <c r="MX930"/>
      <c r="MY930"/>
      <c r="MZ930"/>
      <c r="NA930"/>
      <c r="NB930"/>
      <c r="NC930"/>
      <c r="ND930"/>
      <c r="NE930"/>
      <c r="NF930"/>
      <c r="NG930"/>
      <c r="NH930"/>
      <c r="NI930"/>
      <c r="NJ930"/>
      <c r="NK930"/>
      <c r="NL930"/>
      <c r="NM930"/>
      <c r="NN930"/>
      <c r="NO930"/>
      <c r="NP930"/>
      <c r="NQ930"/>
      <c r="NR930"/>
      <c r="NS930"/>
      <c r="NT930"/>
      <c r="NU930"/>
      <c r="NV930"/>
      <c r="NW930"/>
      <c r="NX930"/>
      <c r="NY930"/>
      <c r="NZ930"/>
      <c r="OA930"/>
      <c r="OB930"/>
      <c r="OC930"/>
      <c r="OD930"/>
      <c r="OE930"/>
      <c r="OF930"/>
      <c r="OG930"/>
      <c r="OH930"/>
      <c r="OI930"/>
      <c r="OJ930"/>
      <c r="OK930"/>
      <c r="OL930"/>
      <c r="OM930"/>
      <c r="ON930"/>
      <c r="OO930"/>
      <c r="OP930"/>
      <c r="OQ930"/>
      <c r="OR930"/>
      <c r="OS930"/>
      <c r="OT930"/>
      <c r="OU930"/>
      <c r="OV930"/>
      <c r="OW930"/>
      <c r="OX930"/>
      <c r="OY930"/>
      <c r="OZ930"/>
      <c r="PA930"/>
      <c r="PB930"/>
      <c r="PC930"/>
      <c r="PD930"/>
      <c r="PE930"/>
      <c r="PF930"/>
      <c r="PG930"/>
      <c r="PH930"/>
      <c r="PI930"/>
      <c r="PJ930"/>
      <c r="PK930"/>
      <c r="PL930"/>
      <c r="PM930"/>
      <c r="PN930"/>
      <c r="PO930"/>
      <c r="PP930"/>
      <c r="PQ930"/>
      <c r="PR930"/>
      <c r="PS930"/>
      <c r="PT930"/>
      <c r="PU930"/>
      <c r="PV930"/>
      <c r="PW930"/>
      <c r="PX930"/>
      <c r="PY930"/>
      <c r="PZ930"/>
      <c r="QA930"/>
      <c r="QB930"/>
      <c r="QC930"/>
      <c r="QD930"/>
      <c r="QE930"/>
      <c r="QF930"/>
      <c r="QG930"/>
      <c r="QH930"/>
      <c r="QI930"/>
      <c r="QJ930"/>
      <c r="QK930"/>
      <c r="QL930"/>
      <c r="QM930"/>
      <c r="QN930"/>
      <c r="QO930"/>
      <c r="QP930"/>
      <c r="QQ930"/>
      <c r="QR930"/>
      <c r="QS930"/>
      <c r="QT930"/>
      <c r="QU930"/>
      <c r="QV930"/>
      <c r="QW930"/>
      <c r="QX930"/>
      <c r="QY930"/>
      <c r="QZ930"/>
      <c r="RA930"/>
      <c r="RB930"/>
      <c r="RC930"/>
      <c r="RD930"/>
      <c r="RE930"/>
      <c r="RF930"/>
      <c r="RG930"/>
      <c r="RH930"/>
      <c r="RI930"/>
      <c r="RJ930"/>
      <c r="RK930"/>
      <c r="RL930"/>
      <c r="RM930"/>
      <c r="RN930"/>
      <c r="RO930"/>
      <c r="RP930"/>
      <c r="RQ930"/>
      <c r="RR930"/>
      <c r="RS930"/>
      <c r="RT930"/>
      <c r="RU930"/>
      <c r="RV930"/>
      <c r="RW930"/>
      <c r="RX930"/>
      <c r="RY930"/>
      <c r="RZ930"/>
      <c r="SA930"/>
      <c r="SB930"/>
      <c r="SC930"/>
      <c r="SD930"/>
      <c r="SE930"/>
      <c r="SF930"/>
      <c r="SG930"/>
      <c r="SH930"/>
      <c r="SI930"/>
      <c r="SJ930"/>
      <c r="SK930"/>
      <c r="SL930"/>
      <c r="SM930"/>
      <c r="SN930"/>
      <c r="SO930"/>
      <c r="SP930"/>
      <c r="SQ930"/>
      <c r="SR930"/>
      <c r="SS930"/>
      <c r="ST930"/>
      <c r="SU930"/>
      <c r="SV930"/>
      <c r="SW930"/>
      <c r="SX930"/>
      <c r="SY930"/>
      <c r="SZ930"/>
      <c r="TA930"/>
      <c r="TB930"/>
      <c r="TC930"/>
      <c r="TD930"/>
      <c r="TE930"/>
      <c r="TF930"/>
      <c r="TG930"/>
      <c r="TH930"/>
      <c r="TI930"/>
      <c r="TJ930"/>
      <c r="TK930"/>
      <c r="TL930"/>
      <c r="TM930"/>
      <c r="TN930"/>
      <c r="TO930"/>
      <c r="TP930"/>
      <c r="TQ930"/>
      <c r="TR930"/>
      <c r="TS930"/>
      <c r="TT930"/>
      <c r="TU930"/>
      <c r="TV930"/>
      <c r="TW930"/>
      <c r="TX930"/>
      <c r="TY930"/>
      <c r="TZ930"/>
      <c r="UA930"/>
      <c r="UB930"/>
      <c r="UC930"/>
      <c r="UD930"/>
      <c r="UE930"/>
      <c r="UF930"/>
      <c r="UG930"/>
      <c r="UH930"/>
      <c r="UI930"/>
      <c r="UJ930"/>
      <c r="UK930"/>
      <c r="UL930"/>
      <c r="UM930"/>
      <c r="UN930"/>
      <c r="UO930"/>
      <c r="UP930"/>
      <c r="UQ930"/>
      <c r="UR930"/>
      <c r="US930"/>
      <c r="UT930"/>
      <c r="UU930"/>
      <c r="UV930"/>
      <c r="UW930"/>
      <c r="UX930"/>
      <c r="UY930"/>
      <c r="UZ930"/>
      <c r="VA930"/>
      <c r="VB930"/>
      <c r="VC930"/>
      <c r="VD930"/>
      <c r="VE930"/>
      <c r="VF930"/>
      <c r="VG930"/>
      <c r="VH930"/>
      <c r="VI930"/>
      <c r="VJ930"/>
      <c r="VK930"/>
      <c r="VL930"/>
      <c r="VM930"/>
      <c r="VN930"/>
      <c r="VO930"/>
      <c r="VP930"/>
      <c r="VQ930"/>
      <c r="VR930"/>
      <c r="VS930"/>
      <c r="VT930"/>
      <c r="VU930"/>
      <c r="VV930"/>
      <c r="VW930"/>
      <c r="VX930"/>
      <c r="VY930"/>
      <c r="VZ930"/>
      <c r="WA930"/>
      <c r="WB930"/>
      <c r="WC930"/>
      <c r="WD930"/>
      <c r="WE930"/>
      <c r="WF930"/>
      <c r="WG930"/>
      <c r="WH930"/>
      <c r="WI930"/>
      <c r="WJ930"/>
      <c r="WK930"/>
      <c r="WL930"/>
      <c r="WM930"/>
      <c r="WN930"/>
      <c r="WO930"/>
      <c r="WP930"/>
      <c r="WQ930"/>
      <c r="WR930"/>
      <c r="WS930"/>
      <c r="WT930"/>
      <c r="WU930"/>
      <c r="WV930"/>
      <c r="WW930"/>
      <c r="WX930"/>
      <c r="WY930"/>
      <c r="WZ930"/>
      <c r="XA930"/>
      <c r="XB930"/>
      <c r="XC930"/>
      <c r="XD930"/>
      <c r="XE930"/>
      <c r="XF930"/>
      <c r="XG930"/>
      <c r="XH930"/>
      <c r="XI930"/>
      <c r="XJ930"/>
      <c r="XK930"/>
      <c r="XL930"/>
      <c r="XM930"/>
      <c r="XN930"/>
      <c r="XO930"/>
      <c r="XP930"/>
      <c r="XQ930"/>
      <c r="XR930"/>
      <c r="XS930"/>
      <c r="XT930"/>
      <c r="XU930"/>
      <c r="XV930"/>
      <c r="XW930"/>
      <c r="XX930"/>
      <c r="XY930"/>
      <c r="XZ930"/>
      <c r="YA930"/>
      <c r="YB930"/>
      <c r="YC930"/>
      <c r="YD930"/>
      <c r="YE930"/>
      <c r="YF930"/>
      <c r="YG930"/>
      <c r="YH930"/>
      <c r="YI930"/>
      <c r="YJ930"/>
      <c r="YK930"/>
      <c r="YL930"/>
      <c r="YM930"/>
      <c r="YN930"/>
      <c r="YO930"/>
      <c r="YP930"/>
      <c r="YQ930"/>
      <c r="YR930"/>
      <c r="YS930"/>
      <c r="YT930"/>
      <c r="YU930"/>
      <c r="YV930"/>
      <c r="YW930"/>
      <c r="YX930"/>
      <c r="YY930"/>
      <c r="YZ930"/>
      <c r="ZA930"/>
      <c r="ZB930"/>
      <c r="ZC930"/>
      <c r="ZD930"/>
      <c r="ZE930"/>
      <c r="ZF930"/>
      <c r="ZG930"/>
      <c r="ZH930"/>
      <c r="ZI930"/>
      <c r="ZJ930"/>
      <c r="ZK930"/>
      <c r="ZL930"/>
      <c r="ZM930"/>
      <c r="ZN930"/>
      <c r="ZO930"/>
      <c r="ZP930"/>
      <c r="ZQ930"/>
      <c r="ZR930"/>
      <c r="ZS930"/>
      <c r="ZT930"/>
      <c r="ZU930"/>
      <c r="ZV930"/>
      <c r="ZW930"/>
      <c r="ZX930"/>
      <c r="ZY930"/>
      <c r="ZZ930"/>
      <c r="AAA930"/>
      <c r="AAB930"/>
      <c r="AAC930"/>
      <c r="AAD930"/>
      <c r="AAE930"/>
      <c r="AAF930"/>
      <c r="AAG930"/>
      <c r="AAH930"/>
      <c r="AAI930"/>
      <c r="AAJ930"/>
      <c r="AAK930"/>
      <c r="AAL930"/>
      <c r="AAM930"/>
      <c r="AAN930"/>
      <c r="AAO930"/>
      <c r="AAP930"/>
      <c r="AAQ930"/>
      <c r="AAR930"/>
      <c r="AAS930"/>
      <c r="AAT930"/>
      <c r="AAU930"/>
      <c r="AAV930"/>
      <c r="AAW930"/>
      <c r="AAX930"/>
      <c r="AAY930"/>
      <c r="AAZ930"/>
      <c r="ABA930"/>
      <c r="ABB930"/>
      <c r="ABC930"/>
      <c r="ABD930"/>
      <c r="ABE930"/>
      <c r="ABF930"/>
      <c r="ABG930"/>
      <c r="ABH930"/>
      <c r="ABI930"/>
      <c r="ABJ930"/>
      <c r="ABK930"/>
      <c r="ABL930"/>
      <c r="ABM930"/>
      <c r="ABN930"/>
      <c r="ABO930"/>
      <c r="ABP930"/>
      <c r="ABQ930"/>
      <c r="ABR930"/>
      <c r="ABS930"/>
      <c r="ABT930"/>
      <c r="ABU930"/>
      <c r="ABV930"/>
      <c r="ABW930"/>
      <c r="ABX930"/>
      <c r="ABY930"/>
      <c r="ABZ930"/>
      <c r="ACA930"/>
      <c r="ACB930"/>
      <c r="ACC930"/>
      <c r="ACD930"/>
      <c r="ACE930"/>
      <c r="ACF930"/>
      <c r="ACG930"/>
      <c r="ACH930"/>
      <c r="ACI930"/>
      <c r="ACJ930"/>
      <c r="ACK930"/>
      <c r="ACL930"/>
      <c r="ACM930"/>
      <c r="ACN930"/>
      <c r="ACO930"/>
      <c r="ACP930"/>
      <c r="ACQ930"/>
      <c r="ACR930"/>
      <c r="ACS930"/>
      <c r="ACT930"/>
      <c r="ACU930"/>
      <c r="ACV930"/>
      <c r="ACW930"/>
      <c r="ACX930"/>
      <c r="ACY930"/>
      <c r="ACZ930"/>
      <c r="ADA930"/>
      <c r="ADB930"/>
      <c r="ADC930"/>
      <c r="ADD930"/>
      <c r="ADE930"/>
      <c r="ADF930"/>
      <c r="ADG930"/>
      <c r="ADH930"/>
      <c r="ADI930"/>
      <c r="ADJ930"/>
      <c r="ADK930"/>
      <c r="ADL930"/>
      <c r="ADM930"/>
      <c r="ADN930"/>
      <c r="ADO930"/>
      <c r="ADP930"/>
      <c r="ADQ930"/>
      <c r="ADR930"/>
      <c r="ADS930"/>
      <c r="ADT930"/>
      <c r="ADU930"/>
      <c r="ADV930"/>
      <c r="ADW930"/>
      <c r="ADX930"/>
      <c r="ADY930"/>
      <c r="ADZ930"/>
      <c r="AEA930"/>
      <c r="AEB930"/>
      <c r="AEC930"/>
      <c r="AED930"/>
      <c r="AEE930"/>
      <c r="AEF930"/>
      <c r="AEG930"/>
      <c r="AEH930"/>
      <c r="AEI930"/>
      <c r="AEJ930"/>
      <c r="AEK930"/>
      <c r="AEL930"/>
      <c r="AEM930"/>
      <c r="AEN930"/>
      <c r="AEO930"/>
      <c r="AEP930"/>
      <c r="AEQ930"/>
      <c r="AER930"/>
      <c r="AES930"/>
      <c r="AET930"/>
      <c r="AEU930"/>
      <c r="AEV930"/>
      <c r="AEW930"/>
      <c r="AEX930"/>
      <c r="AEY930"/>
      <c r="AEZ930"/>
      <c r="AFA930"/>
      <c r="AFB930"/>
      <c r="AFC930"/>
      <c r="AFD930"/>
      <c r="AFE930"/>
      <c r="AFF930"/>
      <c r="AFG930"/>
      <c r="AFH930"/>
      <c r="AFI930"/>
      <c r="AFJ930"/>
      <c r="AFK930"/>
      <c r="AFL930"/>
      <c r="AFM930"/>
      <c r="AFN930"/>
      <c r="AFO930"/>
      <c r="AFP930"/>
      <c r="AFQ930"/>
      <c r="AFR930"/>
      <c r="AFS930"/>
      <c r="AFT930"/>
      <c r="AFU930"/>
      <c r="AFV930"/>
      <c r="AFW930"/>
      <c r="AFX930"/>
      <c r="AFY930"/>
      <c r="AFZ930"/>
      <c r="AGA930"/>
      <c r="AGB930"/>
      <c r="AGC930"/>
      <c r="AGD930"/>
      <c r="AGE930"/>
      <c r="AGF930"/>
      <c r="AGG930"/>
      <c r="AGH930"/>
      <c r="AGI930"/>
      <c r="AGJ930"/>
      <c r="AGK930"/>
      <c r="AGL930"/>
      <c r="AGM930"/>
      <c r="AGN930"/>
      <c r="AGO930"/>
      <c r="AGP930"/>
      <c r="AGQ930"/>
      <c r="AGR930"/>
      <c r="AGS930"/>
      <c r="AGT930"/>
      <c r="AGU930"/>
      <c r="AGV930"/>
      <c r="AGW930"/>
      <c r="AGX930"/>
      <c r="AGY930"/>
      <c r="AGZ930"/>
      <c r="AHA930"/>
      <c r="AHB930"/>
      <c r="AHC930"/>
      <c r="AHD930"/>
      <c r="AHE930"/>
      <c r="AHF930"/>
      <c r="AHG930"/>
      <c r="AHH930"/>
      <c r="AHI930"/>
      <c r="AHJ930"/>
      <c r="AHK930"/>
      <c r="AHL930"/>
      <c r="AHM930"/>
      <c r="AHN930"/>
      <c r="AHO930"/>
      <c r="AHP930"/>
      <c r="AHQ930"/>
      <c r="AHR930"/>
      <c r="AHS930"/>
      <c r="AHT930"/>
      <c r="AHU930"/>
      <c r="AHV930"/>
      <c r="AHW930"/>
      <c r="AHX930"/>
      <c r="AHY930"/>
      <c r="AHZ930"/>
      <c r="AIA930"/>
      <c r="AIB930"/>
      <c r="AIC930"/>
      <c r="AID930"/>
      <c r="AIE930"/>
      <c r="AIF930"/>
      <c r="AIG930"/>
      <c r="AIH930"/>
      <c r="AII930"/>
      <c r="AIJ930"/>
      <c r="AIK930"/>
      <c r="AIL930"/>
      <c r="AIM930"/>
      <c r="AIN930"/>
      <c r="AIO930"/>
      <c r="AIP930"/>
      <c r="AIQ930"/>
      <c r="AIR930"/>
      <c r="AIS930"/>
      <c r="AIT930"/>
      <c r="AIU930"/>
      <c r="AIV930"/>
      <c r="AIW930"/>
      <c r="AIX930"/>
      <c r="AIY930"/>
      <c r="AIZ930"/>
      <c r="AJA930"/>
      <c r="AJB930"/>
      <c r="AJC930"/>
      <c r="AJD930"/>
      <c r="AJE930"/>
      <c r="AJF930"/>
      <c r="AJG930"/>
      <c r="AJH930"/>
      <c r="AJI930"/>
      <c r="AJJ930"/>
      <c r="AJK930"/>
      <c r="AJL930"/>
      <c r="AJM930"/>
      <c r="AJN930"/>
      <c r="AJO930"/>
      <c r="AJP930"/>
      <c r="AJQ930"/>
      <c r="AJR930"/>
      <c r="AJS930"/>
      <c r="AJT930"/>
      <c r="AJU930"/>
      <c r="AJV930"/>
      <c r="AJW930"/>
      <c r="AJX930"/>
      <c r="AJY930"/>
      <c r="AJZ930"/>
      <c r="AKA930"/>
      <c r="AKB930"/>
      <c r="AKC930"/>
      <c r="AKD930"/>
      <c r="AKE930"/>
      <c r="AKF930"/>
      <c r="AKG930"/>
      <c r="AKH930"/>
      <c r="AKI930"/>
      <c r="AKJ930"/>
      <c r="AKK930"/>
      <c r="AKL930"/>
      <c r="AKM930"/>
      <c r="AKN930"/>
      <c r="AKO930"/>
      <c r="AKP930"/>
      <c r="AKQ930"/>
      <c r="AKR930"/>
      <c r="AKS930"/>
      <c r="AKT930"/>
      <c r="AKU930"/>
      <c r="AKV930"/>
      <c r="AKW930"/>
      <c r="AKX930"/>
      <c r="AKY930"/>
      <c r="AKZ930"/>
      <c r="ALA930"/>
      <c r="ALB930"/>
      <c r="ALC930"/>
      <c r="ALD930"/>
      <c r="ALE930"/>
      <c r="ALF930"/>
      <c r="ALG930"/>
      <c r="ALH930"/>
      <c r="ALI930"/>
      <c r="ALJ930"/>
      <c r="ALK930"/>
      <c r="ALL930"/>
      <c r="ALM930"/>
      <c r="ALN930"/>
      <c r="ALO930"/>
      <c r="ALP930"/>
      <c r="ALQ930"/>
      <c r="ALR930"/>
      <c r="ALS930"/>
      <c r="ALT930"/>
      <c r="ALU930"/>
      <c r="ALV930"/>
      <c r="ALW930"/>
      <c r="ALX930"/>
      <c r="ALY930"/>
      <c r="ALZ930"/>
      <c r="AMA930"/>
      <c r="AMB930"/>
      <c r="AMC930"/>
      <c r="AMD930"/>
      <c r="AME930"/>
      <c r="AMF930"/>
      <c r="AMG930"/>
      <c r="AMH930"/>
      <c r="AMI930"/>
      <c r="AMJ930"/>
    </row>
    <row r="931" spans="1:1024" ht="31.5" x14ac:dyDescent="0.25">
      <c r="A931" s="252">
        <v>4</v>
      </c>
      <c r="B931" s="253" t="s">
        <v>52</v>
      </c>
      <c r="C931" s="253">
        <v>3</v>
      </c>
      <c r="D931" s="253" t="s">
        <v>52</v>
      </c>
      <c r="E931" s="253">
        <v>2</v>
      </c>
      <c r="F931" s="254" t="s">
        <v>138</v>
      </c>
      <c r="G931" s="255" t="s">
        <v>554</v>
      </c>
      <c r="H931" s="256" t="s">
        <v>86</v>
      </c>
      <c r="I931" s="257">
        <v>4</v>
      </c>
      <c r="J931" s="258">
        <v>0.65749999999999997</v>
      </c>
      <c r="K931" s="258">
        <v>7.4999999999999997E-2</v>
      </c>
      <c r="L931" s="259">
        <f t="shared" si="282"/>
        <v>0.73249999999999993</v>
      </c>
      <c r="M931" s="259">
        <f t="shared" si="283"/>
        <v>2.9299999999999997</v>
      </c>
      <c r="N931" s="260">
        <f t="shared" si="284"/>
        <v>0.2666</v>
      </c>
      <c r="O931" s="261">
        <f t="shared" si="285"/>
        <v>3.7111379999999996</v>
      </c>
      <c r="P931" s="262">
        <f t="shared" si="286"/>
        <v>2.1532551894380763E-6</v>
      </c>
      <c r="Q931" s="242"/>
      <c r="R931" s="243"/>
      <c r="S931" s="263">
        <f t="shared" si="287"/>
        <v>0</v>
      </c>
      <c r="T931" s="263">
        <f t="shared" si="288"/>
        <v>0</v>
      </c>
      <c r="U931" s="83"/>
      <c r="V931" s="310" t="e">
        <f t="shared" si="289"/>
        <v>#DIV/0!</v>
      </c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  <c r="JD931"/>
      <c r="JE931"/>
      <c r="JF931"/>
      <c r="JG931"/>
      <c r="JH931"/>
      <c r="JI931"/>
      <c r="JJ931"/>
      <c r="JK931"/>
      <c r="JL931"/>
      <c r="JM931"/>
      <c r="JN931"/>
      <c r="JO931"/>
      <c r="JP931"/>
      <c r="JQ931"/>
      <c r="JR931"/>
      <c r="JS931"/>
      <c r="JT931"/>
      <c r="JU931"/>
      <c r="JV931"/>
      <c r="JW931"/>
      <c r="JX931"/>
      <c r="JY931"/>
      <c r="JZ931"/>
      <c r="KA931"/>
      <c r="KB931"/>
      <c r="KC931"/>
      <c r="KD931"/>
      <c r="KE931"/>
      <c r="KF931"/>
      <c r="KG931"/>
      <c r="KH931"/>
      <c r="KI931"/>
      <c r="KJ931"/>
      <c r="KK931"/>
      <c r="KL931"/>
      <c r="KM931"/>
      <c r="KN931"/>
      <c r="KO931"/>
      <c r="KP931"/>
      <c r="KQ931"/>
      <c r="KR931"/>
      <c r="KS931"/>
      <c r="KT931"/>
      <c r="KU931"/>
      <c r="KV931"/>
      <c r="KW931"/>
      <c r="KX931"/>
      <c r="KY931"/>
      <c r="KZ931"/>
      <c r="LA931"/>
      <c r="LB931"/>
      <c r="LC931"/>
      <c r="LD931"/>
      <c r="LE931"/>
      <c r="LF931"/>
      <c r="LG931"/>
      <c r="LH931"/>
      <c r="LI931"/>
      <c r="LJ931"/>
      <c r="LK931"/>
      <c r="LL931"/>
      <c r="LM931"/>
      <c r="LN931"/>
      <c r="LO931"/>
      <c r="LP931"/>
      <c r="LQ931"/>
      <c r="LR931"/>
      <c r="LS931"/>
      <c r="LT931"/>
      <c r="LU931"/>
      <c r="LV931"/>
      <c r="LW931"/>
      <c r="LX931"/>
      <c r="LY931"/>
      <c r="LZ931"/>
      <c r="MA931"/>
      <c r="MB931"/>
      <c r="MC931"/>
      <c r="MD931"/>
      <c r="ME931"/>
      <c r="MF931"/>
      <c r="MG931"/>
      <c r="MH931"/>
      <c r="MI931"/>
      <c r="MJ931"/>
      <c r="MK931"/>
      <c r="ML931"/>
      <c r="MM931"/>
      <c r="MN931"/>
      <c r="MO931"/>
      <c r="MP931"/>
      <c r="MQ931"/>
      <c r="MR931"/>
      <c r="MS931"/>
      <c r="MT931"/>
      <c r="MU931"/>
      <c r="MV931"/>
      <c r="MW931"/>
      <c r="MX931"/>
      <c r="MY931"/>
      <c r="MZ931"/>
      <c r="NA931"/>
      <c r="NB931"/>
      <c r="NC931"/>
      <c r="ND931"/>
      <c r="NE931"/>
      <c r="NF931"/>
      <c r="NG931"/>
      <c r="NH931"/>
      <c r="NI931"/>
      <c r="NJ931"/>
      <c r="NK931"/>
      <c r="NL931"/>
      <c r="NM931"/>
      <c r="NN931"/>
      <c r="NO931"/>
      <c r="NP931"/>
      <c r="NQ931"/>
      <c r="NR931"/>
      <c r="NS931"/>
      <c r="NT931"/>
      <c r="NU931"/>
      <c r="NV931"/>
      <c r="NW931"/>
      <c r="NX931"/>
      <c r="NY931"/>
      <c r="NZ931"/>
      <c r="OA931"/>
      <c r="OB931"/>
      <c r="OC931"/>
      <c r="OD931"/>
      <c r="OE931"/>
      <c r="OF931"/>
      <c r="OG931"/>
      <c r="OH931"/>
      <c r="OI931"/>
      <c r="OJ931"/>
      <c r="OK931"/>
      <c r="OL931"/>
      <c r="OM931"/>
      <c r="ON931"/>
      <c r="OO931"/>
      <c r="OP931"/>
      <c r="OQ931"/>
      <c r="OR931"/>
      <c r="OS931"/>
      <c r="OT931"/>
      <c r="OU931"/>
      <c r="OV931"/>
      <c r="OW931"/>
      <c r="OX931"/>
      <c r="OY931"/>
      <c r="OZ931"/>
      <c r="PA931"/>
      <c r="PB931"/>
      <c r="PC931"/>
      <c r="PD931"/>
      <c r="PE931"/>
      <c r="PF931"/>
      <c r="PG931"/>
      <c r="PH931"/>
      <c r="PI931"/>
      <c r="PJ931"/>
      <c r="PK931"/>
      <c r="PL931"/>
      <c r="PM931"/>
      <c r="PN931"/>
      <c r="PO931"/>
      <c r="PP931"/>
      <c r="PQ931"/>
      <c r="PR931"/>
      <c r="PS931"/>
      <c r="PT931"/>
      <c r="PU931"/>
      <c r="PV931"/>
      <c r="PW931"/>
      <c r="PX931"/>
      <c r="PY931"/>
      <c r="PZ931"/>
      <c r="QA931"/>
      <c r="QB931"/>
      <c r="QC931"/>
      <c r="QD931"/>
      <c r="QE931"/>
      <c r="QF931"/>
      <c r="QG931"/>
      <c r="QH931"/>
      <c r="QI931"/>
      <c r="QJ931"/>
      <c r="QK931"/>
      <c r="QL931"/>
      <c r="QM931"/>
      <c r="QN931"/>
      <c r="QO931"/>
      <c r="QP931"/>
      <c r="QQ931"/>
      <c r="QR931"/>
      <c r="QS931"/>
      <c r="QT931"/>
      <c r="QU931"/>
      <c r="QV931"/>
      <c r="QW931"/>
      <c r="QX931"/>
      <c r="QY931"/>
      <c r="QZ931"/>
      <c r="RA931"/>
      <c r="RB931"/>
      <c r="RC931"/>
      <c r="RD931"/>
      <c r="RE931"/>
      <c r="RF931"/>
      <c r="RG931"/>
      <c r="RH931"/>
      <c r="RI931"/>
      <c r="RJ931"/>
      <c r="RK931"/>
      <c r="RL931"/>
      <c r="RM931"/>
      <c r="RN931"/>
      <c r="RO931"/>
      <c r="RP931"/>
      <c r="RQ931"/>
      <c r="RR931"/>
      <c r="RS931"/>
      <c r="RT931"/>
      <c r="RU931"/>
      <c r="RV931"/>
      <c r="RW931"/>
      <c r="RX931"/>
      <c r="RY931"/>
      <c r="RZ931"/>
      <c r="SA931"/>
      <c r="SB931"/>
      <c r="SC931"/>
      <c r="SD931"/>
      <c r="SE931"/>
      <c r="SF931"/>
      <c r="SG931"/>
      <c r="SH931"/>
      <c r="SI931"/>
      <c r="SJ931"/>
      <c r="SK931"/>
      <c r="SL931"/>
      <c r="SM931"/>
      <c r="SN931"/>
      <c r="SO931"/>
      <c r="SP931"/>
      <c r="SQ931"/>
      <c r="SR931"/>
      <c r="SS931"/>
      <c r="ST931"/>
      <c r="SU931"/>
      <c r="SV931"/>
      <c r="SW931"/>
      <c r="SX931"/>
      <c r="SY931"/>
      <c r="SZ931"/>
      <c r="TA931"/>
      <c r="TB931"/>
      <c r="TC931"/>
      <c r="TD931"/>
      <c r="TE931"/>
      <c r="TF931"/>
      <c r="TG931"/>
      <c r="TH931"/>
      <c r="TI931"/>
      <c r="TJ931"/>
      <c r="TK931"/>
      <c r="TL931"/>
      <c r="TM931"/>
      <c r="TN931"/>
      <c r="TO931"/>
      <c r="TP931"/>
      <c r="TQ931"/>
      <c r="TR931"/>
      <c r="TS931"/>
      <c r="TT931"/>
      <c r="TU931"/>
      <c r="TV931"/>
      <c r="TW931"/>
      <c r="TX931"/>
      <c r="TY931"/>
      <c r="TZ931"/>
      <c r="UA931"/>
      <c r="UB931"/>
      <c r="UC931"/>
      <c r="UD931"/>
      <c r="UE931"/>
      <c r="UF931"/>
      <c r="UG931"/>
      <c r="UH931"/>
      <c r="UI931"/>
      <c r="UJ931"/>
      <c r="UK931"/>
      <c r="UL931"/>
      <c r="UM931"/>
      <c r="UN931"/>
      <c r="UO931"/>
      <c r="UP931"/>
      <c r="UQ931"/>
      <c r="UR931"/>
      <c r="US931"/>
      <c r="UT931"/>
      <c r="UU931"/>
      <c r="UV931"/>
      <c r="UW931"/>
      <c r="UX931"/>
      <c r="UY931"/>
      <c r="UZ931"/>
      <c r="VA931"/>
      <c r="VB931"/>
      <c r="VC931"/>
      <c r="VD931"/>
      <c r="VE931"/>
      <c r="VF931"/>
      <c r="VG931"/>
      <c r="VH931"/>
      <c r="VI931"/>
      <c r="VJ931"/>
      <c r="VK931"/>
      <c r="VL931"/>
      <c r="VM931"/>
      <c r="VN931"/>
      <c r="VO931"/>
      <c r="VP931"/>
      <c r="VQ931"/>
      <c r="VR931"/>
      <c r="VS931"/>
      <c r="VT931"/>
      <c r="VU931"/>
      <c r="VV931"/>
      <c r="VW931"/>
      <c r="VX931"/>
      <c r="VY931"/>
      <c r="VZ931"/>
      <c r="WA931"/>
      <c r="WB931"/>
      <c r="WC931"/>
      <c r="WD931"/>
      <c r="WE931"/>
      <c r="WF931"/>
      <c r="WG931"/>
      <c r="WH931"/>
      <c r="WI931"/>
      <c r="WJ931"/>
      <c r="WK931"/>
      <c r="WL931"/>
      <c r="WM931"/>
      <c r="WN931"/>
      <c r="WO931"/>
      <c r="WP931"/>
      <c r="WQ931"/>
      <c r="WR931"/>
      <c r="WS931"/>
      <c r="WT931"/>
      <c r="WU931"/>
      <c r="WV931"/>
      <c r="WW931"/>
      <c r="WX931"/>
      <c r="WY931"/>
      <c r="WZ931"/>
      <c r="XA931"/>
      <c r="XB931"/>
      <c r="XC931"/>
      <c r="XD931"/>
      <c r="XE931"/>
      <c r="XF931"/>
      <c r="XG931"/>
      <c r="XH931"/>
      <c r="XI931"/>
      <c r="XJ931"/>
      <c r="XK931"/>
      <c r="XL931"/>
      <c r="XM931"/>
      <c r="XN931"/>
      <c r="XO931"/>
      <c r="XP931"/>
      <c r="XQ931"/>
      <c r="XR931"/>
      <c r="XS931"/>
      <c r="XT931"/>
      <c r="XU931"/>
      <c r="XV931"/>
      <c r="XW931"/>
      <c r="XX931"/>
      <c r="XY931"/>
      <c r="XZ931"/>
      <c r="YA931"/>
      <c r="YB931"/>
      <c r="YC931"/>
      <c r="YD931"/>
      <c r="YE931"/>
      <c r="YF931"/>
      <c r="YG931"/>
      <c r="YH931"/>
      <c r="YI931"/>
      <c r="YJ931"/>
      <c r="YK931"/>
      <c r="YL931"/>
      <c r="YM931"/>
      <c r="YN931"/>
      <c r="YO931"/>
      <c r="YP931"/>
      <c r="YQ931"/>
      <c r="YR931"/>
      <c r="YS931"/>
      <c r="YT931"/>
      <c r="YU931"/>
      <c r="YV931"/>
      <c r="YW931"/>
      <c r="YX931"/>
      <c r="YY931"/>
      <c r="YZ931"/>
      <c r="ZA931"/>
      <c r="ZB931"/>
      <c r="ZC931"/>
      <c r="ZD931"/>
      <c r="ZE931"/>
      <c r="ZF931"/>
      <c r="ZG931"/>
      <c r="ZH931"/>
      <c r="ZI931"/>
      <c r="ZJ931"/>
      <c r="ZK931"/>
      <c r="ZL931"/>
      <c r="ZM931"/>
      <c r="ZN931"/>
      <c r="ZO931"/>
      <c r="ZP931"/>
      <c r="ZQ931"/>
      <c r="ZR931"/>
      <c r="ZS931"/>
      <c r="ZT931"/>
      <c r="ZU931"/>
      <c r="ZV931"/>
      <c r="ZW931"/>
      <c r="ZX931"/>
      <c r="ZY931"/>
      <c r="ZZ931"/>
      <c r="AAA931"/>
      <c r="AAB931"/>
      <c r="AAC931"/>
      <c r="AAD931"/>
      <c r="AAE931"/>
      <c r="AAF931"/>
      <c r="AAG931"/>
      <c r="AAH931"/>
      <c r="AAI931"/>
      <c r="AAJ931"/>
      <c r="AAK931"/>
      <c r="AAL931"/>
      <c r="AAM931"/>
      <c r="AAN931"/>
      <c r="AAO931"/>
      <c r="AAP931"/>
      <c r="AAQ931"/>
      <c r="AAR931"/>
      <c r="AAS931"/>
      <c r="AAT931"/>
      <c r="AAU931"/>
      <c r="AAV931"/>
      <c r="AAW931"/>
      <c r="AAX931"/>
      <c r="AAY931"/>
      <c r="AAZ931"/>
      <c r="ABA931"/>
      <c r="ABB931"/>
      <c r="ABC931"/>
      <c r="ABD931"/>
      <c r="ABE931"/>
      <c r="ABF931"/>
      <c r="ABG931"/>
      <c r="ABH931"/>
      <c r="ABI931"/>
      <c r="ABJ931"/>
      <c r="ABK931"/>
      <c r="ABL931"/>
      <c r="ABM931"/>
      <c r="ABN931"/>
      <c r="ABO931"/>
      <c r="ABP931"/>
      <c r="ABQ931"/>
      <c r="ABR931"/>
      <c r="ABS931"/>
      <c r="ABT931"/>
      <c r="ABU931"/>
      <c r="ABV931"/>
      <c r="ABW931"/>
      <c r="ABX931"/>
      <c r="ABY931"/>
      <c r="ABZ931"/>
      <c r="ACA931"/>
      <c r="ACB931"/>
      <c r="ACC931"/>
      <c r="ACD931"/>
      <c r="ACE931"/>
      <c r="ACF931"/>
      <c r="ACG931"/>
      <c r="ACH931"/>
      <c r="ACI931"/>
      <c r="ACJ931"/>
      <c r="ACK931"/>
      <c r="ACL931"/>
      <c r="ACM931"/>
      <c r="ACN931"/>
      <c r="ACO931"/>
      <c r="ACP931"/>
      <c r="ACQ931"/>
      <c r="ACR931"/>
      <c r="ACS931"/>
      <c r="ACT931"/>
      <c r="ACU931"/>
      <c r="ACV931"/>
      <c r="ACW931"/>
      <c r="ACX931"/>
      <c r="ACY931"/>
      <c r="ACZ931"/>
      <c r="ADA931"/>
      <c r="ADB931"/>
      <c r="ADC931"/>
      <c r="ADD931"/>
      <c r="ADE931"/>
      <c r="ADF931"/>
      <c r="ADG931"/>
      <c r="ADH931"/>
      <c r="ADI931"/>
      <c r="ADJ931"/>
      <c r="ADK931"/>
      <c r="ADL931"/>
      <c r="ADM931"/>
      <c r="ADN931"/>
      <c r="ADO931"/>
      <c r="ADP931"/>
      <c r="ADQ931"/>
      <c r="ADR931"/>
      <c r="ADS931"/>
      <c r="ADT931"/>
      <c r="ADU931"/>
      <c r="ADV931"/>
      <c r="ADW931"/>
      <c r="ADX931"/>
      <c r="ADY931"/>
      <c r="ADZ931"/>
      <c r="AEA931"/>
      <c r="AEB931"/>
      <c r="AEC931"/>
      <c r="AED931"/>
      <c r="AEE931"/>
      <c r="AEF931"/>
      <c r="AEG931"/>
      <c r="AEH931"/>
      <c r="AEI931"/>
      <c r="AEJ931"/>
      <c r="AEK931"/>
      <c r="AEL931"/>
      <c r="AEM931"/>
      <c r="AEN931"/>
      <c r="AEO931"/>
      <c r="AEP931"/>
      <c r="AEQ931"/>
      <c r="AER931"/>
      <c r="AES931"/>
      <c r="AET931"/>
      <c r="AEU931"/>
      <c r="AEV931"/>
      <c r="AEW931"/>
      <c r="AEX931"/>
      <c r="AEY931"/>
      <c r="AEZ931"/>
      <c r="AFA931"/>
      <c r="AFB931"/>
      <c r="AFC931"/>
      <c r="AFD931"/>
      <c r="AFE931"/>
      <c r="AFF931"/>
      <c r="AFG931"/>
      <c r="AFH931"/>
      <c r="AFI931"/>
      <c r="AFJ931"/>
      <c r="AFK931"/>
      <c r="AFL931"/>
      <c r="AFM931"/>
      <c r="AFN931"/>
      <c r="AFO931"/>
      <c r="AFP931"/>
      <c r="AFQ931"/>
      <c r="AFR931"/>
      <c r="AFS931"/>
      <c r="AFT931"/>
      <c r="AFU931"/>
      <c r="AFV931"/>
      <c r="AFW931"/>
      <c r="AFX931"/>
      <c r="AFY931"/>
      <c r="AFZ931"/>
      <c r="AGA931"/>
      <c r="AGB931"/>
      <c r="AGC931"/>
      <c r="AGD931"/>
      <c r="AGE931"/>
      <c r="AGF931"/>
      <c r="AGG931"/>
      <c r="AGH931"/>
      <c r="AGI931"/>
      <c r="AGJ931"/>
      <c r="AGK931"/>
      <c r="AGL931"/>
      <c r="AGM931"/>
      <c r="AGN931"/>
      <c r="AGO931"/>
      <c r="AGP931"/>
      <c r="AGQ931"/>
      <c r="AGR931"/>
      <c r="AGS931"/>
      <c r="AGT931"/>
      <c r="AGU931"/>
      <c r="AGV931"/>
      <c r="AGW931"/>
      <c r="AGX931"/>
      <c r="AGY931"/>
      <c r="AGZ931"/>
      <c r="AHA931"/>
      <c r="AHB931"/>
      <c r="AHC931"/>
      <c r="AHD931"/>
      <c r="AHE931"/>
      <c r="AHF931"/>
      <c r="AHG931"/>
      <c r="AHH931"/>
      <c r="AHI931"/>
      <c r="AHJ931"/>
      <c r="AHK931"/>
      <c r="AHL931"/>
      <c r="AHM931"/>
      <c r="AHN931"/>
      <c r="AHO931"/>
      <c r="AHP931"/>
      <c r="AHQ931"/>
      <c r="AHR931"/>
      <c r="AHS931"/>
      <c r="AHT931"/>
      <c r="AHU931"/>
      <c r="AHV931"/>
      <c r="AHW931"/>
      <c r="AHX931"/>
      <c r="AHY931"/>
      <c r="AHZ931"/>
      <c r="AIA931"/>
      <c r="AIB931"/>
      <c r="AIC931"/>
      <c r="AID931"/>
      <c r="AIE931"/>
      <c r="AIF931"/>
      <c r="AIG931"/>
      <c r="AIH931"/>
      <c r="AII931"/>
      <c r="AIJ931"/>
      <c r="AIK931"/>
      <c r="AIL931"/>
      <c r="AIM931"/>
      <c r="AIN931"/>
      <c r="AIO931"/>
      <c r="AIP931"/>
      <c r="AIQ931"/>
      <c r="AIR931"/>
      <c r="AIS931"/>
      <c r="AIT931"/>
      <c r="AIU931"/>
      <c r="AIV931"/>
      <c r="AIW931"/>
      <c r="AIX931"/>
      <c r="AIY931"/>
      <c r="AIZ931"/>
      <c r="AJA931"/>
      <c r="AJB931"/>
      <c r="AJC931"/>
      <c r="AJD931"/>
      <c r="AJE931"/>
      <c r="AJF931"/>
      <c r="AJG931"/>
      <c r="AJH931"/>
      <c r="AJI931"/>
      <c r="AJJ931"/>
      <c r="AJK931"/>
      <c r="AJL931"/>
      <c r="AJM931"/>
      <c r="AJN931"/>
      <c r="AJO931"/>
      <c r="AJP931"/>
      <c r="AJQ931"/>
      <c r="AJR931"/>
      <c r="AJS931"/>
      <c r="AJT931"/>
      <c r="AJU931"/>
      <c r="AJV931"/>
      <c r="AJW931"/>
      <c r="AJX931"/>
      <c r="AJY931"/>
      <c r="AJZ931"/>
      <c r="AKA931"/>
      <c r="AKB931"/>
      <c r="AKC931"/>
      <c r="AKD931"/>
      <c r="AKE931"/>
      <c r="AKF931"/>
      <c r="AKG931"/>
      <c r="AKH931"/>
      <c r="AKI931"/>
      <c r="AKJ931"/>
      <c r="AKK931"/>
      <c r="AKL931"/>
      <c r="AKM931"/>
      <c r="AKN931"/>
      <c r="AKO931"/>
      <c r="AKP931"/>
      <c r="AKQ931"/>
      <c r="AKR931"/>
      <c r="AKS931"/>
      <c r="AKT931"/>
      <c r="AKU931"/>
      <c r="AKV931"/>
      <c r="AKW931"/>
      <c r="AKX931"/>
      <c r="AKY931"/>
      <c r="AKZ931"/>
      <c r="ALA931"/>
      <c r="ALB931"/>
      <c r="ALC931"/>
      <c r="ALD931"/>
      <c r="ALE931"/>
      <c r="ALF931"/>
      <c r="ALG931"/>
      <c r="ALH931"/>
      <c r="ALI931"/>
      <c r="ALJ931"/>
      <c r="ALK931"/>
      <c r="ALL931"/>
      <c r="ALM931"/>
      <c r="ALN931"/>
      <c r="ALO931"/>
      <c r="ALP931"/>
      <c r="ALQ931"/>
      <c r="ALR931"/>
      <c r="ALS931"/>
      <c r="ALT931"/>
      <c r="ALU931"/>
      <c r="ALV931"/>
      <c r="ALW931"/>
      <c r="ALX931"/>
      <c r="ALY931"/>
      <c r="ALZ931"/>
      <c r="AMA931"/>
      <c r="AMB931"/>
      <c r="AMC931"/>
      <c r="AMD931"/>
      <c r="AME931"/>
      <c r="AMF931"/>
      <c r="AMG931"/>
      <c r="AMH931"/>
      <c r="AMI931"/>
      <c r="AMJ931"/>
    </row>
    <row r="932" spans="1:1024" ht="31.5" x14ac:dyDescent="0.25">
      <c r="A932" s="252">
        <v>4</v>
      </c>
      <c r="B932" s="253" t="s">
        <v>52</v>
      </c>
      <c r="C932" s="253">
        <v>3</v>
      </c>
      <c r="D932" s="253" t="s">
        <v>52</v>
      </c>
      <c r="E932" s="253">
        <v>3</v>
      </c>
      <c r="F932" s="254" t="s">
        <v>138</v>
      </c>
      <c r="G932" s="255" t="s">
        <v>555</v>
      </c>
      <c r="H932" s="256" t="s">
        <v>86</v>
      </c>
      <c r="I932" s="257">
        <v>4</v>
      </c>
      <c r="J932" s="258">
        <v>0.65749999999999997</v>
      </c>
      <c r="K932" s="258">
        <v>7.4999999999999997E-2</v>
      </c>
      <c r="L932" s="259">
        <f t="shared" si="282"/>
        <v>0.73249999999999993</v>
      </c>
      <c r="M932" s="259">
        <f t="shared" si="283"/>
        <v>2.9299999999999997</v>
      </c>
      <c r="N932" s="260">
        <f t="shared" si="284"/>
        <v>0.2666</v>
      </c>
      <c r="O932" s="261">
        <f t="shared" si="285"/>
        <v>3.7111379999999996</v>
      </c>
      <c r="P932" s="262">
        <f t="shared" si="286"/>
        <v>2.1532551894380763E-6</v>
      </c>
      <c r="Q932" s="242"/>
      <c r="R932" s="243"/>
      <c r="S932" s="263">
        <f t="shared" si="287"/>
        <v>0</v>
      </c>
      <c r="T932" s="263">
        <f t="shared" si="288"/>
        <v>0</v>
      </c>
      <c r="U932" s="83"/>
      <c r="V932" s="310" t="e">
        <f t="shared" si="289"/>
        <v>#DIV/0!</v>
      </c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  <c r="JD932"/>
      <c r="JE932"/>
      <c r="JF932"/>
      <c r="JG932"/>
      <c r="JH932"/>
      <c r="JI932"/>
      <c r="JJ932"/>
      <c r="JK932"/>
      <c r="JL932"/>
      <c r="JM932"/>
      <c r="JN932"/>
      <c r="JO932"/>
      <c r="JP932"/>
      <c r="JQ932"/>
      <c r="JR932"/>
      <c r="JS932"/>
      <c r="JT932"/>
      <c r="JU932"/>
      <c r="JV932"/>
      <c r="JW932"/>
      <c r="JX932"/>
      <c r="JY932"/>
      <c r="JZ932"/>
      <c r="KA932"/>
      <c r="KB932"/>
      <c r="KC932"/>
      <c r="KD932"/>
      <c r="KE932"/>
      <c r="KF932"/>
      <c r="KG932"/>
      <c r="KH932"/>
      <c r="KI932"/>
      <c r="KJ932"/>
      <c r="KK932"/>
      <c r="KL932"/>
      <c r="KM932"/>
      <c r="KN932"/>
      <c r="KO932"/>
      <c r="KP932"/>
      <c r="KQ932"/>
      <c r="KR932"/>
      <c r="KS932"/>
      <c r="KT932"/>
      <c r="KU932"/>
      <c r="KV932"/>
      <c r="KW932"/>
      <c r="KX932"/>
      <c r="KY932"/>
      <c r="KZ932"/>
      <c r="LA932"/>
      <c r="LB932"/>
      <c r="LC932"/>
      <c r="LD932"/>
      <c r="LE932"/>
      <c r="LF932"/>
      <c r="LG932"/>
      <c r="LH932"/>
      <c r="LI932"/>
      <c r="LJ932"/>
      <c r="LK932"/>
      <c r="LL932"/>
      <c r="LM932"/>
      <c r="LN932"/>
      <c r="LO932"/>
      <c r="LP932"/>
      <c r="LQ932"/>
      <c r="LR932"/>
      <c r="LS932"/>
      <c r="LT932"/>
      <c r="LU932"/>
      <c r="LV932"/>
      <c r="LW932"/>
      <c r="LX932"/>
      <c r="LY932"/>
      <c r="LZ932"/>
      <c r="MA932"/>
      <c r="MB932"/>
      <c r="MC932"/>
      <c r="MD932"/>
      <c r="ME932"/>
      <c r="MF932"/>
      <c r="MG932"/>
      <c r="MH932"/>
      <c r="MI932"/>
      <c r="MJ932"/>
      <c r="MK932"/>
      <c r="ML932"/>
      <c r="MM932"/>
      <c r="MN932"/>
      <c r="MO932"/>
      <c r="MP932"/>
      <c r="MQ932"/>
      <c r="MR932"/>
      <c r="MS932"/>
      <c r="MT932"/>
      <c r="MU932"/>
      <c r="MV932"/>
      <c r="MW932"/>
      <c r="MX932"/>
      <c r="MY932"/>
      <c r="MZ932"/>
      <c r="NA932"/>
      <c r="NB932"/>
      <c r="NC932"/>
      <c r="ND932"/>
      <c r="NE932"/>
      <c r="NF932"/>
      <c r="NG932"/>
      <c r="NH932"/>
      <c r="NI932"/>
      <c r="NJ932"/>
      <c r="NK932"/>
      <c r="NL932"/>
      <c r="NM932"/>
      <c r="NN932"/>
      <c r="NO932"/>
      <c r="NP932"/>
      <c r="NQ932"/>
      <c r="NR932"/>
      <c r="NS932"/>
      <c r="NT932"/>
      <c r="NU932"/>
      <c r="NV932"/>
      <c r="NW932"/>
      <c r="NX932"/>
      <c r="NY932"/>
      <c r="NZ932"/>
      <c r="OA932"/>
      <c r="OB932"/>
      <c r="OC932"/>
      <c r="OD932"/>
      <c r="OE932"/>
      <c r="OF932"/>
      <c r="OG932"/>
      <c r="OH932"/>
      <c r="OI932"/>
      <c r="OJ932"/>
      <c r="OK932"/>
      <c r="OL932"/>
      <c r="OM932"/>
      <c r="ON932"/>
      <c r="OO932"/>
      <c r="OP932"/>
      <c r="OQ932"/>
      <c r="OR932"/>
      <c r="OS932"/>
      <c r="OT932"/>
      <c r="OU932"/>
      <c r="OV932"/>
      <c r="OW932"/>
      <c r="OX932"/>
      <c r="OY932"/>
      <c r="OZ932"/>
      <c r="PA932"/>
      <c r="PB932"/>
      <c r="PC932"/>
      <c r="PD932"/>
      <c r="PE932"/>
      <c r="PF932"/>
      <c r="PG932"/>
      <c r="PH932"/>
      <c r="PI932"/>
      <c r="PJ932"/>
      <c r="PK932"/>
      <c r="PL932"/>
      <c r="PM932"/>
      <c r="PN932"/>
      <c r="PO932"/>
      <c r="PP932"/>
      <c r="PQ932"/>
      <c r="PR932"/>
      <c r="PS932"/>
      <c r="PT932"/>
      <c r="PU932"/>
      <c r="PV932"/>
      <c r="PW932"/>
      <c r="PX932"/>
      <c r="PY932"/>
      <c r="PZ932"/>
      <c r="QA932"/>
      <c r="QB932"/>
      <c r="QC932"/>
      <c r="QD932"/>
      <c r="QE932"/>
      <c r="QF932"/>
      <c r="QG932"/>
      <c r="QH932"/>
      <c r="QI932"/>
      <c r="QJ932"/>
      <c r="QK932"/>
      <c r="QL932"/>
      <c r="QM932"/>
      <c r="QN932"/>
      <c r="QO932"/>
      <c r="QP932"/>
      <c r="QQ932"/>
      <c r="QR932"/>
      <c r="QS932"/>
      <c r="QT932"/>
      <c r="QU932"/>
      <c r="QV932"/>
      <c r="QW932"/>
      <c r="QX932"/>
      <c r="QY932"/>
      <c r="QZ932"/>
      <c r="RA932"/>
      <c r="RB932"/>
      <c r="RC932"/>
      <c r="RD932"/>
      <c r="RE932"/>
      <c r="RF932"/>
      <c r="RG932"/>
      <c r="RH932"/>
      <c r="RI932"/>
      <c r="RJ932"/>
      <c r="RK932"/>
      <c r="RL932"/>
      <c r="RM932"/>
      <c r="RN932"/>
      <c r="RO932"/>
      <c r="RP932"/>
      <c r="RQ932"/>
      <c r="RR932"/>
      <c r="RS932"/>
      <c r="RT932"/>
      <c r="RU932"/>
      <c r="RV932"/>
      <c r="RW932"/>
      <c r="RX932"/>
      <c r="RY932"/>
      <c r="RZ932"/>
      <c r="SA932"/>
      <c r="SB932"/>
      <c r="SC932"/>
      <c r="SD932"/>
      <c r="SE932"/>
      <c r="SF932"/>
      <c r="SG932"/>
      <c r="SH932"/>
      <c r="SI932"/>
      <c r="SJ932"/>
      <c r="SK932"/>
      <c r="SL932"/>
      <c r="SM932"/>
      <c r="SN932"/>
      <c r="SO932"/>
      <c r="SP932"/>
      <c r="SQ932"/>
      <c r="SR932"/>
      <c r="SS932"/>
      <c r="ST932"/>
      <c r="SU932"/>
      <c r="SV932"/>
      <c r="SW932"/>
      <c r="SX932"/>
      <c r="SY932"/>
      <c r="SZ932"/>
      <c r="TA932"/>
      <c r="TB932"/>
      <c r="TC932"/>
      <c r="TD932"/>
      <c r="TE932"/>
      <c r="TF932"/>
      <c r="TG932"/>
      <c r="TH932"/>
      <c r="TI932"/>
      <c r="TJ932"/>
      <c r="TK932"/>
      <c r="TL932"/>
      <c r="TM932"/>
      <c r="TN932"/>
      <c r="TO932"/>
      <c r="TP932"/>
      <c r="TQ932"/>
      <c r="TR932"/>
      <c r="TS932"/>
      <c r="TT932"/>
      <c r="TU932"/>
      <c r="TV932"/>
      <c r="TW932"/>
      <c r="TX932"/>
      <c r="TY932"/>
      <c r="TZ932"/>
      <c r="UA932"/>
      <c r="UB932"/>
      <c r="UC932"/>
      <c r="UD932"/>
      <c r="UE932"/>
      <c r="UF932"/>
      <c r="UG932"/>
      <c r="UH932"/>
      <c r="UI932"/>
      <c r="UJ932"/>
      <c r="UK932"/>
      <c r="UL932"/>
      <c r="UM932"/>
      <c r="UN932"/>
      <c r="UO932"/>
      <c r="UP932"/>
      <c r="UQ932"/>
      <c r="UR932"/>
      <c r="US932"/>
      <c r="UT932"/>
      <c r="UU932"/>
      <c r="UV932"/>
      <c r="UW932"/>
      <c r="UX932"/>
      <c r="UY932"/>
      <c r="UZ932"/>
      <c r="VA932"/>
      <c r="VB932"/>
      <c r="VC932"/>
      <c r="VD932"/>
      <c r="VE932"/>
      <c r="VF932"/>
      <c r="VG932"/>
      <c r="VH932"/>
      <c r="VI932"/>
      <c r="VJ932"/>
      <c r="VK932"/>
      <c r="VL932"/>
      <c r="VM932"/>
      <c r="VN932"/>
      <c r="VO932"/>
      <c r="VP932"/>
      <c r="VQ932"/>
      <c r="VR932"/>
      <c r="VS932"/>
      <c r="VT932"/>
      <c r="VU932"/>
      <c r="VV932"/>
      <c r="VW932"/>
      <c r="VX932"/>
      <c r="VY932"/>
      <c r="VZ932"/>
      <c r="WA932"/>
      <c r="WB932"/>
      <c r="WC932"/>
      <c r="WD932"/>
      <c r="WE932"/>
      <c r="WF932"/>
      <c r="WG932"/>
      <c r="WH932"/>
      <c r="WI932"/>
      <c r="WJ932"/>
      <c r="WK932"/>
      <c r="WL932"/>
      <c r="WM932"/>
      <c r="WN932"/>
      <c r="WO932"/>
      <c r="WP932"/>
      <c r="WQ932"/>
      <c r="WR932"/>
      <c r="WS932"/>
      <c r="WT932"/>
      <c r="WU932"/>
      <c r="WV932"/>
      <c r="WW932"/>
      <c r="WX932"/>
      <c r="WY932"/>
      <c r="WZ932"/>
      <c r="XA932"/>
      <c r="XB932"/>
      <c r="XC932"/>
      <c r="XD932"/>
      <c r="XE932"/>
      <c r="XF932"/>
      <c r="XG932"/>
      <c r="XH932"/>
      <c r="XI932"/>
      <c r="XJ932"/>
      <c r="XK932"/>
      <c r="XL932"/>
      <c r="XM932"/>
      <c r="XN932"/>
      <c r="XO932"/>
      <c r="XP932"/>
      <c r="XQ932"/>
      <c r="XR932"/>
      <c r="XS932"/>
      <c r="XT932"/>
      <c r="XU932"/>
      <c r="XV932"/>
      <c r="XW932"/>
      <c r="XX932"/>
      <c r="XY932"/>
      <c r="XZ932"/>
      <c r="YA932"/>
      <c r="YB932"/>
      <c r="YC932"/>
      <c r="YD932"/>
      <c r="YE932"/>
      <c r="YF932"/>
      <c r="YG932"/>
      <c r="YH932"/>
      <c r="YI932"/>
      <c r="YJ932"/>
      <c r="YK932"/>
      <c r="YL932"/>
      <c r="YM932"/>
      <c r="YN932"/>
      <c r="YO932"/>
      <c r="YP932"/>
      <c r="YQ932"/>
      <c r="YR932"/>
      <c r="YS932"/>
      <c r="YT932"/>
      <c r="YU932"/>
      <c r="YV932"/>
      <c r="YW932"/>
      <c r="YX932"/>
      <c r="YY932"/>
      <c r="YZ932"/>
      <c r="ZA932"/>
      <c r="ZB932"/>
      <c r="ZC932"/>
      <c r="ZD932"/>
      <c r="ZE932"/>
      <c r="ZF932"/>
      <c r="ZG932"/>
      <c r="ZH932"/>
      <c r="ZI932"/>
      <c r="ZJ932"/>
      <c r="ZK932"/>
      <c r="ZL932"/>
      <c r="ZM932"/>
      <c r="ZN932"/>
      <c r="ZO932"/>
      <c r="ZP932"/>
      <c r="ZQ932"/>
      <c r="ZR932"/>
      <c r="ZS932"/>
      <c r="ZT932"/>
      <c r="ZU932"/>
      <c r="ZV932"/>
      <c r="ZW932"/>
      <c r="ZX932"/>
      <c r="ZY932"/>
      <c r="ZZ932"/>
      <c r="AAA932"/>
      <c r="AAB932"/>
      <c r="AAC932"/>
      <c r="AAD932"/>
      <c r="AAE932"/>
      <c r="AAF932"/>
      <c r="AAG932"/>
      <c r="AAH932"/>
      <c r="AAI932"/>
      <c r="AAJ932"/>
      <c r="AAK932"/>
      <c r="AAL932"/>
      <c r="AAM932"/>
      <c r="AAN932"/>
      <c r="AAO932"/>
      <c r="AAP932"/>
      <c r="AAQ932"/>
      <c r="AAR932"/>
      <c r="AAS932"/>
      <c r="AAT932"/>
      <c r="AAU932"/>
      <c r="AAV932"/>
      <c r="AAW932"/>
      <c r="AAX932"/>
      <c r="AAY932"/>
      <c r="AAZ932"/>
      <c r="ABA932"/>
      <c r="ABB932"/>
      <c r="ABC932"/>
      <c r="ABD932"/>
      <c r="ABE932"/>
      <c r="ABF932"/>
      <c r="ABG932"/>
      <c r="ABH932"/>
      <c r="ABI932"/>
      <c r="ABJ932"/>
      <c r="ABK932"/>
      <c r="ABL932"/>
      <c r="ABM932"/>
      <c r="ABN932"/>
      <c r="ABO932"/>
      <c r="ABP932"/>
      <c r="ABQ932"/>
      <c r="ABR932"/>
      <c r="ABS932"/>
      <c r="ABT932"/>
      <c r="ABU932"/>
      <c r="ABV932"/>
      <c r="ABW932"/>
      <c r="ABX932"/>
      <c r="ABY932"/>
      <c r="ABZ932"/>
      <c r="ACA932"/>
      <c r="ACB932"/>
      <c r="ACC932"/>
      <c r="ACD932"/>
      <c r="ACE932"/>
      <c r="ACF932"/>
      <c r="ACG932"/>
      <c r="ACH932"/>
      <c r="ACI932"/>
      <c r="ACJ932"/>
      <c r="ACK932"/>
      <c r="ACL932"/>
      <c r="ACM932"/>
      <c r="ACN932"/>
      <c r="ACO932"/>
      <c r="ACP932"/>
      <c r="ACQ932"/>
      <c r="ACR932"/>
      <c r="ACS932"/>
      <c r="ACT932"/>
      <c r="ACU932"/>
      <c r="ACV932"/>
      <c r="ACW932"/>
      <c r="ACX932"/>
      <c r="ACY932"/>
      <c r="ACZ932"/>
      <c r="ADA932"/>
      <c r="ADB932"/>
      <c r="ADC932"/>
      <c r="ADD932"/>
      <c r="ADE932"/>
      <c r="ADF932"/>
      <c r="ADG932"/>
      <c r="ADH932"/>
      <c r="ADI932"/>
      <c r="ADJ932"/>
      <c r="ADK932"/>
      <c r="ADL932"/>
      <c r="ADM932"/>
      <c r="ADN932"/>
      <c r="ADO932"/>
      <c r="ADP932"/>
      <c r="ADQ932"/>
      <c r="ADR932"/>
      <c r="ADS932"/>
      <c r="ADT932"/>
      <c r="ADU932"/>
      <c r="ADV932"/>
      <c r="ADW932"/>
      <c r="ADX932"/>
      <c r="ADY932"/>
      <c r="ADZ932"/>
      <c r="AEA932"/>
      <c r="AEB932"/>
      <c r="AEC932"/>
      <c r="AED932"/>
      <c r="AEE932"/>
      <c r="AEF932"/>
      <c r="AEG932"/>
      <c r="AEH932"/>
      <c r="AEI932"/>
      <c r="AEJ932"/>
      <c r="AEK932"/>
      <c r="AEL932"/>
      <c r="AEM932"/>
      <c r="AEN932"/>
      <c r="AEO932"/>
      <c r="AEP932"/>
      <c r="AEQ932"/>
      <c r="AER932"/>
      <c r="AES932"/>
      <c r="AET932"/>
      <c r="AEU932"/>
      <c r="AEV932"/>
      <c r="AEW932"/>
      <c r="AEX932"/>
      <c r="AEY932"/>
      <c r="AEZ932"/>
      <c r="AFA932"/>
      <c r="AFB932"/>
      <c r="AFC932"/>
      <c r="AFD932"/>
      <c r="AFE932"/>
      <c r="AFF932"/>
      <c r="AFG932"/>
      <c r="AFH932"/>
      <c r="AFI932"/>
      <c r="AFJ932"/>
      <c r="AFK932"/>
      <c r="AFL932"/>
      <c r="AFM932"/>
      <c r="AFN932"/>
      <c r="AFO932"/>
      <c r="AFP932"/>
      <c r="AFQ932"/>
      <c r="AFR932"/>
      <c r="AFS932"/>
      <c r="AFT932"/>
      <c r="AFU932"/>
      <c r="AFV932"/>
      <c r="AFW932"/>
      <c r="AFX932"/>
      <c r="AFY932"/>
      <c r="AFZ932"/>
      <c r="AGA932"/>
      <c r="AGB932"/>
      <c r="AGC932"/>
      <c r="AGD932"/>
      <c r="AGE932"/>
      <c r="AGF932"/>
      <c r="AGG932"/>
      <c r="AGH932"/>
      <c r="AGI932"/>
      <c r="AGJ932"/>
      <c r="AGK932"/>
      <c r="AGL932"/>
      <c r="AGM932"/>
      <c r="AGN932"/>
      <c r="AGO932"/>
      <c r="AGP932"/>
      <c r="AGQ932"/>
      <c r="AGR932"/>
      <c r="AGS932"/>
      <c r="AGT932"/>
      <c r="AGU932"/>
      <c r="AGV932"/>
      <c r="AGW932"/>
      <c r="AGX932"/>
      <c r="AGY932"/>
      <c r="AGZ932"/>
      <c r="AHA932"/>
      <c r="AHB932"/>
      <c r="AHC932"/>
      <c r="AHD932"/>
      <c r="AHE932"/>
      <c r="AHF932"/>
      <c r="AHG932"/>
      <c r="AHH932"/>
      <c r="AHI932"/>
      <c r="AHJ932"/>
      <c r="AHK932"/>
      <c r="AHL932"/>
      <c r="AHM932"/>
      <c r="AHN932"/>
      <c r="AHO932"/>
      <c r="AHP932"/>
      <c r="AHQ932"/>
      <c r="AHR932"/>
      <c r="AHS932"/>
      <c r="AHT932"/>
      <c r="AHU932"/>
      <c r="AHV932"/>
      <c r="AHW932"/>
      <c r="AHX932"/>
      <c r="AHY932"/>
      <c r="AHZ932"/>
      <c r="AIA932"/>
      <c r="AIB932"/>
      <c r="AIC932"/>
      <c r="AID932"/>
      <c r="AIE932"/>
      <c r="AIF932"/>
      <c r="AIG932"/>
      <c r="AIH932"/>
      <c r="AII932"/>
      <c r="AIJ932"/>
      <c r="AIK932"/>
      <c r="AIL932"/>
      <c r="AIM932"/>
      <c r="AIN932"/>
      <c r="AIO932"/>
      <c r="AIP932"/>
      <c r="AIQ932"/>
      <c r="AIR932"/>
      <c r="AIS932"/>
      <c r="AIT932"/>
      <c r="AIU932"/>
      <c r="AIV932"/>
      <c r="AIW932"/>
      <c r="AIX932"/>
      <c r="AIY932"/>
      <c r="AIZ932"/>
      <c r="AJA932"/>
      <c r="AJB932"/>
      <c r="AJC932"/>
      <c r="AJD932"/>
      <c r="AJE932"/>
      <c r="AJF932"/>
      <c r="AJG932"/>
      <c r="AJH932"/>
      <c r="AJI932"/>
      <c r="AJJ932"/>
      <c r="AJK932"/>
      <c r="AJL932"/>
      <c r="AJM932"/>
      <c r="AJN932"/>
      <c r="AJO932"/>
      <c r="AJP932"/>
      <c r="AJQ932"/>
      <c r="AJR932"/>
      <c r="AJS932"/>
      <c r="AJT932"/>
      <c r="AJU932"/>
      <c r="AJV932"/>
      <c r="AJW932"/>
      <c r="AJX932"/>
      <c r="AJY932"/>
      <c r="AJZ932"/>
      <c r="AKA932"/>
      <c r="AKB932"/>
      <c r="AKC932"/>
      <c r="AKD932"/>
      <c r="AKE932"/>
      <c r="AKF932"/>
      <c r="AKG932"/>
      <c r="AKH932"/>
      <c r="AKI932"/>
      <c r="AKJ932"/>
      <c r="AKK932"/>
      <c r="AKL932"/>
      <c r="AKM932"/>
      <c r="AKN932"/>
      <c r="AKO932"/>
      <c r="AKP932"/>
      <c r="AKQ932"/>
      <c r="AKR932"/>
      <c r="AKS932"/>
      <c r="AKT932"/>
      <c r="AKU932"/>
      <c r="AKV932"/>
      <c r="AKW932"/>
      <c r="AKX932"/>
      <c r="AKY932"/>
      <c r="AKZ932"/>
      <c r="ALA932"/>
      <c r="ALB932"/>
      <c r="ALC932"/>
      <c r="ALD932"/>
      <c r="ALE932"/>
      <c r="ALF932"/>
      <c r="ALG932"/>
      <c r="ALH932"/>
      <c r="ALI932"/>
      <c r="ALJ932"/>
      <c r="ALK932"/>
      <c r="ALL932"/>
      <c r="ALM932"/>
      <c r="ALN932"/>
      <c r="ALO932"/>
      <c r="ALP932"/>
      <c r="ALQ932"/>
      <c r="ALR932"/>
      <c r="ALS932"/>
      <c r="ALT932"/>
      <c r="ALU932"/>
      <c r="ALV932"/>
      <c r="ALW932"/>
      <c r="ALX932"/>
      <c r="ALY932"/>
      <c r="ALZ932"/>
      <c r="AMA932"/>
      <c r="AMB932"/>
      <c r="AMC932"/>
      <c r="AMD932"/>
      <c r="AME932"/>
      <c r="AMF932"/>
      <c r="AMG932"/>
      <c r="AMH932"/>
      <c r="AMI932"/>
      <c r="AMJ932"/>
    </row>
    <row r="933" spans="1:1024" ht="31.5" x14ac:dyDescent="0.25">
      <c r="A933" s="252">
        <v>4</v>
      </c>
      <c r="B933" s="253" t="s">
        <v>52</v>
      </c>
      <c r="C933" s="253">
        <v>3</v>
      </c>
      <c r="D933" s="253" t="s">
        <v>52</v>
      </c>
      <c r="E933" s="253">
        <v>4</v>
      </c>
      <c r="F933" s="254" t="s">
        <v>138</v>
      </c>
      <c r="G933" s="255" t="s">
        <v>556</v>
      </c>
      <c r="H933" s="256" t="s">
        <v>140</v>
      </c>
      <c r="I933" s="257">
        <v>1</v>
      </c>
      <c r="J933" s="258">
        <v>10.51</v>
      </c>
      <c r="K933" s="258">
        <v>1.19</v>
      </c>
      <c r="L933" s="259">
        <f t="shared" si="282"/>
        <v>11.7</v>
      </c>
      <c r="M933" s="259">
        <f t="shared" si="283"/>
        <v>11.7</v>
      </c>
      <c r="N933" s="260">
        <f t="shared" si="284"/>
        <v>0.2666</v>
      </c>
      <c r="O933" s="261">
        <f t="shared" si="285"/>
        <v>14.819219999999998</v>
      </c>
      <c r="P933" s="262">
        <f t="shared" si="286"/>
        <v>8.5983227701110889E-6</v>
      </c>
      <c r="Q933" s="242"/>
      <c r="R933" s="243"/>
      <c r="S933" s="263">
        <f t="shared" si="287"/>
        <v>0</v>
      </c>
      <c r="T933" s="263">
        <f t="shared" si="288"/>
        <v>0</v>
      </c>
      <c r="U933" s="83"/>
      <c r="V933" s="310" t="e">
        <f t="shared" si="289"/>
        <v>#DIV/0!</v>
      </c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  <c r="ML933"/>
      <c r="MM933"/>
      <c r="MN933"/>
      <c r="MO933"/>
      <c r="MP933"/>
      <c r="MQ933"/>
      <c r="MR933"/>
      <c r="MS933"/>
      <c r="MT933"/>
      <c r="MU933"/>
      <c r="MV933"/>
      <c r="MW933"/>
      <c r="MX933"/>
      <c r="MY933"/>
      <c r="MZ933"/>
      <c r="NA933"/>
      <c r="NB933"/>
      <c r="NC933"/>
      <c r="ND933"/>
      <c r="NE933"/>
      <c r="NF933"/>
      <c r="NG933"/>
      <c r="NH933"/>
      <c r="NI933"/>
      <c r="NJ933"/>
      <c r="NK933"/>
      <c r="NL933"/>
      <c r="NM933"/>
      <c r="NN933"/>
      <c r="NO933"/>
      <c r="NP933"/>
      <c r="NQ933"/>
      <c r="NR933"/>
      <c r="NS933"/>
      <c r="NT933"/>
      <c r="NU933"/>
      <c r="NV933"/>
      <c r="NW933"/>
      <c r="NX933"/>
      <c r="NY933"/>
      <c r="NZ933"/>
      <c r="OA933"/>
      <c r="OB933"/>
      <c r="OC933"/>
      <c r="OD933"/>
      <c r="OE933"/>
      <c r="OF933"/>
      <c r="OG933"/>
      <c r="OH933"/>
      <c r="OI933"/>
      <c r="OJ933"/>
      <c r="OK933"/>
      <c r="OL933"/>
      <c r="OM933"/>
      <c r="ON933"/>
      <c r="OO933"/>
      <c r="OP933"/>
      <c r="OQ933"/>
      <c r="OR933"/>
      <c r="OS933"/>
      <c r="OT933"/>
      <c r="OU933"/>
      <c r="OV933"/>
      <c r="OW933"/>
      <c r="OX933"/>
      <c r="OY933"/>
      <c r="OZ933"/>
      <c r="PA933"/>
      <c r="PB933"/>
      <c r="PC933"/>
      <c r="PD933"/>
      <c r="PE933"/>
      <c r="PF933"/>
      <c r="PG933"/>
      <c r="PH933"/>
      <c r="PI933"/>
      <c r="PJ933"/>
      <c r="PK933"/>
      <c r="PL933"/>
      <c r="PM933"/>
      <c r="PN933"/>
      <c r="PO933"/>
      <c r="PP933"/>
      <c r="PQ933"/>
      <c r="PR933"/>
      <c r="PS933"/>
      <c r="PT933"/>
      <c r="PU933"/>
      <c r="PV933"/>
      <c r="PW933"/>
      <c r="PX933"/>
      <c r="PY933"/>
      <c r="PZ933"/>
      <c r="QA933"/>
      <c r="QB933"/>
      <c r="QC933"/>
      <c r="QD933"/>
      <c r="QE933"/>
      <c r="QF933"/>
      <c r="QG933"/>
      <c r="QH933"/>
      <c r="QI933"/>
      <c r="QJ933"/>
      <c r="QK933"/>
      <c r="QL933"/>
      <c r="QM933"/>
      <c r="QN933"/>
      <c r="QO933"/>
      <c r="QP933"/>
      <c r="QQ933"/>
      <c r="QR933"/>
      <c r="QS933"/>
      <c r="QT933"/>
      <c r="QU933"/>
      <c r="QV933"/>
      <c r="QW933"/>
      <c r="QX933"/>
      <c r="QY933"/>
      <c r="QZ933"/>
      <c r="RA933"/>
      <c r="RB933"/>
      <c r="RC933"/>
      <c r="RD933"/>
      <c r="RE933"/>
      <c r="RF933"/>
      <c r="RG933"/>
      <c r="RH933"/>
      <c r="RI933"/>
      <c r="RJ933"/>
      <c r="RK933"/>
      <c r="RL933"/>
      <c r="RM933"/>
      <c r="RN933"/>
      <c r="RO933"/>
      <c r="RP933"/>
      <c r="RQ933"/>
      <c r="RR933"/>
      <c r="RS933"/>
      <c r="RT933"/>
      <c r="RU933"/>
      <c r="RV933"/>
      <c r="RW933"/>
      <c r="RX933"/>
      <c r="RY933"/>
      <c r="RZ933"/>
      <c r="SA933"/>
      <c r="SB933"/>
      <c r="SC933"/>
      <c r="SD933"/>
      <c r="SE933"/>
      <c r="SF933"/>
      <c r="SG933"/>
      <c r="SH933"/>
      <c r="SI933"/>
      <c r="SJ933"/>
      <c r="SK933"/>
      <c r="SL933"/>
      <c r="SM933"/>
      <c r="SN933"/>
      <c r="SO933"/>
      <c r="SP933"/>
      <c r="SQ933"/>
      <c r="SR933"/>
      <c r="SS933"/>
      <c r="ST933"/>
      <c r="SU933"/>
      <c r="SV933"/>
      <c r="SW933"/>
      <c r="SX933"/>
      <c r="SY933"/>
      <c r="SZ933"/>
      <c r="TA933"/>
      <c r="TB933"/>
      <c r="TC933"/>
      <c r="TD933"/>
      <c r="TE933"/>
      <c r="TF933"/>
      <c r="TG933"/>
      <c r="TH933"/>
      <c r="TI933"/>
      <c r="TJ933"/>
      <c r="TK933"/>
      <c r="TL933"/>
      <c r="TM933"/>
      <c r="TN933"/>
      <c r="TO933"/>
      <c r="TP933"/>
      <c r="TQ933"/>
      <c r="TR933"/>
      <c r="TS933"/>
      <c r="TT933"/>
      <c r="TU933"/>
      <c r="TV933"/>
      <c r="TW933"/>
      <c r="TX933"/>
      <c r="TY933"/>
      <c r="TZ933"/>
      <c r="UA933"/>
      <c r="UB933"/>
      <c r="UC933"/>
      <c r="UD933"/>
      <c r="UE933"/>
      <c r="UF933"/>
      <c r="UG933"/>
      <c r="UH933"/>
      <c r="UI933"/>
      <c r="UJ933"/>
      <c r="UK933"/>
      <c r="UL933"/>
      <c r="UM933"/>
      <c r="UN933"/>
      <c r="UO933"/>
      <c r="UP933"/>
      <c r="UQ933"/>
      <c r="UR933"/>
      <c r="US933"/>
      <c r="UT933"/>
      <c r="UU933"/>
      <c r="UV933"/>
      <c r="UW933"/>
      <c r="UX933"/>
      <c r="UY933"/>
      <c r="UZ933"/>
      <c r="VA933"/>
      <c r="VB933"/>
      <c r="VC933"/>
      <c r="VD933"/>
      <c r="VE933"/>
      <c r="VF933"/>
      <c r="VG933"/>
      <c r="VH933"/>
      <c r="VI933"/>
      <c r="VJ933"/>
      <c r="VK933"/>
      <c r="VL933"/>
      <c r="VM933"/>
      <c r="VN933"/>
      <c r="VO933"/>
      <c r="VP933"/>
      <c r="VQ933"/>
      <c r="VR933"/>
      <c r="VS933"/>
      <c r="VT933"/>
      <c r="VU933"/>
      <c r="VV933"/>
      <c r="VW933"/>
      <c r="VX933"/>
      <c r="VY933"/>
      <c r="VZ933"/>
      <c r="WA933"/>
      <c r="WB933"/>
      <c r="WC933"/>
      <c r="WD933"/>
      <c r="WE933"/>
      <c r="WF933"/>
      <c r="WG933"/>
      <c r="WH933"/>
      <c r="WI933"/>
      <c r="WJ933"/>
      <c r="WK933"/>
      <c r="WL933"/>
      <c r="WM933"/>
      <c r="WN933"/>
      <c r="WO933"/>
      <c r="WP933"/>
      <c r="WQ933"/>
      <c r="WR933"/>
      <c r="WS933"/>
      <c r="WT933"/>
      <c r="WU933"/>
      <c r="WV933"/>
      <c r="WW933"/>
      <c r="WX933"/>
      <c r="WY933"/>
      <c r="WZ933"/>
      <c r="XA933"/>
      <c r="XB933"/>
      <c r="XC933"/>
      <c r="XD933"/>
      <c r="XE933"/>
      <c r="XF933"/>
      <c r="XG933"/>
      <c r="XH933"/>
      <c r="XI933"/>
      <c r="XJ933"/>
      <c r="XK933"/>
      <c r="XL933"/>
      <c r="XM933"/>
      <c r="XN933"/>
      <c r="XO933"/>
      <c r="XP933"/>
      <c r="XQ933"/>
      <c r="XR933"/>
      <c r="XS933"/>
      <c r="XT933"/>
      <c r="XU933"/>
      <c r="XV933"/>
      <c r="XW933"/>
      <c r="XX933"/>
      <c r="XY933"/>
      <c r="XZ933"/>
      <c r="YA933"/>
      <c r="YB933"/>
      <c r="YC933"/>
      <c r="YD933"/>
      <c r="YE933"/>
      <c r="YF933"/>
      <c r="YG933"/>
      <c r="YH933"/>
      <c r="YI933"/>
      <c r="YJ933"/>
      <c r="YK933"/>
      <c r="YL933"/>
      <c r="YM933"/>
      <c r="YN933"/>
      <c r="YO933"/>
      <c r="YP933"/>
      <c r="YQ933"/>
      <c r="YR933"/>
      <c r="YS933"/>
      <c r="YT933"/>
      <c r="YU933"/>
      <c r="YV933"/>
      <c r="YW933"/>
      <c r="YX933"/>
      <c r="YY933"/>
      <c r="YZ933"/>
      <c r="ZA933"/>
      <c r="ZB933"/>
      <c r="ZC933"/>
      <c r="ZD933"/>
      <c r="ZE933"/>
      <c r="ZF933"/>
      <c r="ZG933"/>
      <c r="ZH933"/>
      <c r="ZI933"/>
      <c r="ZJ933"/>
      <c r="ZK933"/>
      <c r="ZL933"/>
      <c r="ZM933"/>
      <c r="ZN933"/>
      <c r="ZO933"/>
      <c r="ZP933"/>
      <c r="ZQ933"/>
      <c r="ZR933"/>
      <c r="ZS933"/>
      <c r="ZT933"/>
      <c r="ZU933"/>
      <c r="ZV933"/>
      <c r="ZW933"/>
      <c r="ZX933"/>
      <c r="ZY933"/>
      <c r="ZZ933"/>
      <c r="AAA933"/>
      <c r="AAB933"/>
      <c r="AAC933"/>
      <c r="AAD933"/>
      <c r="AAE933"/>
      <c r="AAF933"/>
      <c r="AAG933"/>
      <c r="AAH933"/>
      <c r="AAI933"/>
      <c r="AAJ933"/>
      <c r="AAK933"/>
      <c r="AAL933"/>
      <c r="AAM933"/>
      <c r="AAN933"/>
      <c r="AAO933"/>
      <c r="AAP933"/>
      <c r="AAQ933"/>
      <c r="AAR933"/>
      <c r="AAS933"/>
      <c r="AAT933"/>
      <c r="AAU933"/>
      <c r="AAV933"/>
      <c r="AAW933"/>
      <c r="AAX933"/>
      <c r="AAY933"/>
      <c r="AAZ933"/>
      <c r="ABA933"/>
      <c r="ABB933"/>
      <c r="ABC933"/>
      <c r="ABD933"/>
      <c r="ABE933"/>
      <c r="ABF933"/>
      <c r="ABG933"/>
      <c r="ABH933"/>
      <c r="ABI933"/>
      <c r="ABJ933"/>
      <c r="ABK933"/>
      <c r="ABL933"/>
      <c r="ABM933"/>
      <c r="ABN933"/>
      <c r="ABO933"/>
      <c r="ABP933"/>
      <c r="ABQ933"/>
      <c r="ABR933"/>
      <c r="ABS933"/>
      <c r="ABT933"/>
      <c r="ABU933"/>
      <c r="ABV933"/>
      <c r="ABW933"/>
      <c r="ABX933"/>
      <c r="ABY933"/>
      <c r="ABZ933"/>
      <c r="ACA933"/>
      <c r="ACB933"/>
      <c r="ACC933"/>
      <c r="ACD933"/>
      <c r="ACE933"/>
      <c r="ACF933"/>
      <c r="ACG933"/>
      <c r="ACH933"/>
      <c r="ACI933"/>
      <c r="ACJ933"/>
      <c r="ACK933"/>
      <c r="ACL933"/>
      <c r="ACM933"/>
      <c r="ACN933"/>
      <c r="ACO933"/>
      <c r="ACP933"/>
      <c r="ACQ933"/>
      <c r="ACR933"/>
      <c r="ACS933"/>
      <c r="ACT933"/>
      <c r="ACU933"/>
      <c r="ACV933"/>
      <c r="ACW933"/>
      <c r="ACX933"/>
      <c r="ACY933"/>
      <c r="ACZ933"/>
      <c r="ADA933"/>
      <c r="ADB933"/>
      <c r="ADC933"/>
      <c r="ADD933"/>
      <c r="ADE933"/>
      <c r="ADF933"/>
      <c r="ADG933"/>
      <c r="ADH933"/>
      <c r="ADI933"/>
      <c r="ADJ933"/>
      <c r="ADK933"/>
      <c r="ADL933"/>
      <c r="ADM933"/>
      <c r="ADN933"/>
      <c r="ADO933"/>
      <c r="ADP933"/>
      <c r="ADQ933"/>
      <c r="ADR933"/>
      <c r="ADS933"/>
      <c r="ADT933"/>
      <c r="ADU933"/>
      <c r="ADV933"/>
      <c r="ADW933"/>
      <c r="ADX933"/>
      <c r="ADY933"/>
      <c r="ADZ933"/>
      <c r="AEA933"/>
      <c r="AEB933"/>
      <c r="AEC933"/>
      <c r="AED933"/>
      <c r="AEE933"/>
      <c r="AEF933"/>
      <c r="AEG933"/>
      <c r="AEH933"/>
      <c r="AEI933"/>
      <c r="AEJ933"/>
      <c r="AEK933"/>
      <c r="AEL933"/>
      <c r="AEM933"/>
      <c r="AEN933"/>
      <c r="AEO933"/>
      <c r="AEP933"/>
      <c r="AEQ933"/>
      <c r="AER933"/>
      <c r="AES933"/>
      <c r="AET933"/>
      <c r="AEU933"/>
      <c r="AEV933"/>
      <c r="AEW933"/>
      <c r="AEX933"/>
      <c r="AEY933"/>
      <c r="AEZ933"/>
      <c r="AFA933"/>
      <c r="AFB933"/>
      <c r="AFC933"/>
      <c r="AFD933"/>
      <c r="AFE933"/>
      <c r="AFF933"/>
      <c r="AFG933"/>
      <c r="AFH933"/>
      <c r="AFI933"/>
      <c r="AFJ933"/>
      <c r="AFK933"/>
      <c r="AFL933"/>
      <c r="AFM933"/>
      <c r="AFN933"/>
      <c r="AFO933"/>
      <c r="AFP933"/>
      <c r="AFQ933"/>
      <c r="AFR933"/>
      <c r="AFS933"/>
      <c r="AFT933"/>
      <c r="AFU933"/>
      <c r="AFV933"/>
      <c r="AFW933"/>
      <c r="AFX933"/>
      <c r="AFY933"/>
      <c r="AFZ933"/>
      <c r="AGA933"/>
      <c r="AGB933"/>
      <c r="AGC933"/>
      <c r="AGD933"/>
      <c r="AGE933"/>
      <c r="AGF933"/>
      <c r="AGG933"/>
      <c r="AGH933"/>
      <c r="AGI933"/>
      <c r="AGJ933"/>
      <c r="AGK933"/>
      <c r="AGL933"/>
      <c r="AGM933"/>
      <c r="AGN933"/>
      <c r="AGO933"/>
      <c r="AGP933"/>
      <c r="AGQ933"/>
      <c r="AGR933"/>
      <c r="AGS933"/>
      <c r="AGT933"/>
      <c r="AGU933"/>
      <c r="AGV933"/>
      <c r="AGW933"/>
      <c r="AGX933"/>
      <c r="AGY933"/>
      <c r="AGZ933"/>
      <c r="AHA933"/>
      <c r="AHB933"/>
      <c r="AHC933"/>
      <c r="AHD933"/>
      <c r="AHE933"/>
      <c r="AHF933"/>
      <c r="AHG933"/>
      <c r="AHH933"/>
      <c r="AHI933"/>
      <c r="AHJ933"/>
      <c r="AHK933"/>
      <c r="AHL933"/>
      <c r="AHM933"/>
      <c r="AHN933"/>
      <c r="AHO933"/>
      <c r="AHP933"/>
      <c r="AHQ933"/>
      <c r="AHR933"/>
      <c r="AHS933"/>
      <c r="AHT933"/>
      <c r="AHU933"/>
      <c r="AHV933"/>
      <c r="AHW933"/>
      <c r="AHX933"/>
      <c r="AHY933"/>
      <c r="AHZ933"/>
      <c r="AIA933"/>
      <c r="AIB933"/>
      <c r="AIC933"/>
      <c r="AID933"/>
      <c r="AIE933"/>
      <c r="AIF933"/>
      <c r="AIG933"/>
      <c r="AIH933"/>
      <c r="AII933"/>
      <c r="AIJ933"/>
      <c r="AIK933"/>
      <c r="AIL933"/>
      <c r="AIM933"/>
      <c r="AIN933"/>
      <c r="AIO933"/>
      <c r="AIP933"/>
      <c r="AIQ933"/>
      <c r="AIR933"/>
      <c r="AIS933"/>
      <c r="AIT933"/>
      <c r="AIU933"/>
      <c r="AIV933"/>
      <c r="AIW933"/>
      <c r="AIX933"/>
      <c r="AIY933"/>
      <c r="AIZ933"/>
      <c r="AJA933"/>
      <c r="AJB933"/>
      <c r="AJC933"/>
      <c r="AJD933"/>
      <c r="AJE933"/>
      <c r="AJF933"/>
      <c r="AJG933"/>
      <c r="AJH933"/>
      <c r="AJI933"/>
      <c r="AJJ933"/>
      <c r="AJK933"/>
      <c r="AJL933"/>
      <c r="AJM933"/>
      <c r="AJN933"/>
      <c r="AJO933"/>
      <c r="AJP933"/>
      <c r="AJQ933"/>
      <c r="AJR933"/>
      <c r="AJS933"/>
      <c r="AJT933"/>
      <c r="AJU933"/>
      <c r="AJV933"/>
      <c r="AJW933"/>
      <c r="AJX933"/>
      <c r="AJY933"/>
      <c r="AJZ933"/>
      <c r="AKA933"/>
      <c r="AKB933"/>
      <c r="AKC933"/>
      <c r="AKD933"/>
      <c r="AKE933"/>
      <c r="AKF933"/>
      <c r="AKG933"/>
      <c r="AKH933"/>
      <c r="AKI933"/>
      <c r="AKJ933"/>
      <c r="AKK933"/>
      <c r="AKL933"/>
      <c r="AKM933"/>
      <c r="AKN933"/>
      <c r="AKO933"/>
      <c r="AKP933"/>
      <c r="AKQ933"/>
      <c r="AKR933"/>
      <c r="AKS933"/>
      <c r="AKT933"/>
      <c r="AKU933"/>
      <c r="AKV933"/>
      <c r="AKW933"/>
      <c r="AKX933"/>
      <c r="AKY933"/>
      <c r="AKZ933"/>
      <c r="ALA933"/>
      <c r="ALB933"/>
      <c r="ALC933"/>
      <c r="ALD933"/>
      <c r="ALE933"/>
      <c r="ALF933"/>
      <c r="ALG933"/>
      <c r="ALH933"/>
      <c r="ALI933"/>
      <c r="ALJ933"/>
      <c r="ALK933"/>
      <c r="ALL933"/>
      <c r="ALM933"/>
      <c r="ALN933"/>
      <c r="ALO933"/>
      <c r="ALP933"/>
      <c r="ALQ933"/>
      <c r="ALR933"/>
      <c r="ALS933"/>
      <c r="ALT933"/>
      <c r="ALU933"/>
      <c r="ALV933"/>
      <c r="ALW933"/>
      <c r="ALX933"/>
      <c r="ALY933"/>
      <c r="ALZ933"/>
      <c r="AMA933"/>
      <c r="AMB933"/>
      <c r="AMC933"/>
      <c r="AMD933"/>
      <c r="AME933"/>
      <c r="AMF933"/>
      <c r="AMG933"/>
      <c r="AMH933"/>
      <c r="AMI933"/>
      <c r="AMJ933"/>
    </row>
    <row r="934" spans="1:1024" ht="31.5" x14ac:dyDescent="0.25">
      <c r="A934" s="252">
        <v>4</v>
      </c>
      <c r="B934" s="253" t="s">
        <v>52</v>
      </c>
      <c r="C934" s="253">
        <v>3</v>
      </c>
      <c r="D934" s="253" t="s">
        <v>52</v>
      </c>
      <c r="E934" s="253">
        <v>5</v>
      </c>
      <c r="F934" s="254" t="s">
        <v>138</v>
      </c>
      <c r="G934" s="255" t="s">
        <v>557</v>
      </c>
      <c r="H934" s="256" t="s">
        <v>140</v>
      </c>
      <c r="I934" s="257">
        <v>1</v>
      </c>
      <c r="J934" s="258">
        <v>3.1</v>
      </c>
      <c r="K934" s="258">
        <v>0.35</v>
      </c>
      <c r="L934" s="259">
        <f t="shared" si="282"/>
        <v>3.45</v>
      </c>
      <c r="M934" s="259">
        <f t="shared" si="283"/>
        <v>3.45</v>
      </c>
      <c r="N934" s="260">
        <f t="shared" si="284"/>
        <v>0.2666</v>
      </c>
      <c r="O934" s="261">
        <f t="shared" si="285"/>
        <v>4.3697699999999999</v>
      </c>
      <c r="P934" s="262">
        <f t="shared" si="286"/>
        <v>2.5354028681096803E-6</v>
      </c>
      <c r="Q934" s="242"/>
      <c r="R934" s="243"/>
      <c r="S934" s="263">
        <f t="shared" si="287"/>
        <v>0</v>
      </c>
      <c r="T934" s="263">
        <f t="shared" si="288"/>
        <v>0</v>
      </c>
      <c r="U934" s="83"/>
      <c r="V934" s="310" t="e">
        <f t="shared" si="289"/>
        <v>#DIV/0!</v>
      </c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  <c r="ML934"/>
      <c r="MM934"/>
      <c r="MN934"/>
      <c r="MO934"/>
      <c r="MP934"/>
      <c r="MQ934"/>
      <c r="MR934"/>
      <c r="MS934"/>
      <c r="MT934"/>
      <c r="MU934"/>
      <c r="MV934"/>
      <c r="MW934"/>
      <c r="MX934"/>
      <c r="MY934"/>
      <c r="MZ934"/>
      <c r="NA934"/>
      <c r="NB934"/>
      <c r="NC934"/>
      <c r="ND934"/>
      <c r="NE934"/>
      <c r="NF934"/>
      <c r="NG934"/>
      <c r="NH934"/>
      <c r="NI934"/>
      <c r="NJ934"/>
      <c r="NK934"/>
      <c r="NL934"/>
      <c r="NM934"/>
      <c r="NN934"/>
      <c r="NO934"/>
      <c r="NP934"/>
      <c r="NQ934"/>
      <c r="NR934"/>
      <c r="NS934"/>
      <c r="NT934"/>
      <c r="NU934"/>
      <c r="NV934"/>
      <c r="NW934"/>
      <c r="NX934"/>
      <c r="NY934"/>
      <c r="NZ934"/>
      <c r="OA934"/>
      <c r="OB934"/>
      <c r="OC934"/>
      <c r="OD934"/>
      <c r="OE934"/>
      <c r="OF934"/>
      <c r="OG934"/>
      <c r="OH934"/>
      <c r="OI934"/>
      <c r="OJ934"/>
      <c r="OK934"/>
      <c r="OL934"/>
      <c r="OM934"/>
      <c r="ON934"/>
      <c r="OO934"/>
      <c r="OP934"/>
      <c r="OQ934"/>
      <c r="OR934"/>
      <c r="OS934"/>
      <c r="OT934"/>
      <c r="OU934"/>
      <c r="OV934"/>
      <c r="OW934"/>
      <c r="OX934"/>
      <c r="OY934"/>
      <c r="OZ934"/>
      <c r="PA934"/>
      <c r="PB934"/>
      <c r="PC934"/>
      <c r="PD934"/>
      <c r="PE934"/>
      <c r="PF934"/>
      <c r="PG934"/>
      <c r="PH934"/>
      <c r="PI934"/>
      <c r="PJ934"/>
      <c r="PK934"/>
      <c r="PL934"/>
      <c r="PM934"/>
      <c r="PN934"/>
      <c r="PO934"/>
      <c r="PP934"/>
      <c r="PQ934"/>
      <c r="PR934"/>
      <c r="PS934"/>
      <c r="PT934"/>
      <c r="PU934"/>
      <c r="PV934"/>
      <c r="PW934"/>
      <c r="PX934"/>
      <c r="PY934"/>
      <c r="PZ934"/>
      <c r="QA934"/>
      <c r="QB934"/>
      <c r="QC934"/>
      <c r="QD934"/>
      <c r="QE934"/>
      <c r="QF934"/>
      <c r="QG934"/>
      <c r="QH934"/>
      <c r="QI934"/>
      <c r="QJ934"/>
      <c r="QK934"/>
      <c r="QL934"/>
      <c r="QM934"/>
      <c r="QN934"/>
      <c r="QO934"/>
      <c r="QP934"/>
      <c r="QQ934"/>
      <c r="QR934"/>
      <c r="QS934"/>
      <c r="QT934"/>
      <c r="QU934"/>
      <c r="QV934"/>
      <c r="QW934"/>
      <c r="QX934"/>
      <c r="QY934"/>
      <c r="QZ934"/>
      <c r="RA934"/>
      <c r="RB934"/>
      <c r="RC934"/>
      <c r="RD934"/>
      <c r="RE934"/>
      <c r="RF934"/>
      <c r="RG934"/>
      <c r="RH934"/>
      <c r="RI934"/>
      <c r="RJ934"/>
      <c r="RK934"/>
      <c r="RL934"/>
      <c r="RM934"/>
      <c r="RN934"/>
      <c r="RO934"/>
      <c r="RP934"/>
      <c r="RQ934"/>
      <c r="RR934"/>
      <c r="RS934"/>
      <c r="RT934"/>
      <c r="RU934"/>
      <c r="RV934"/>
      <c r="RW934"/>
      <c r="RX934"/>
      <c r="RY934"/>
      <c r="RZ934"/>
      <c r="SA934"/>
      <c r="SB934"/>
      <c r="SC934"/>
      <c r="SD934"/>
      <c r="SE934"/>
      <c r="SF934"/>
      <c r="SG934"/>
      <c r="SH934"/>
      <c r="SI934"/>
      <c r="SJ934"/>
      <c r="SK934"/>
      <c r="SL934"/>
      <c r="SM934"/>
      <c r="SN934"/>
      <c r="SO934"/>
      <c r="SP934"/>
      <c r="SQ934"/>
      <c r="SR934"/>
      <c r="SS934"/>
      <c r="ST934"/>
      <c r="SU934"/>
      <c r="SV934"/>
      <c r="SW934"/>
      <c r="SX934"/>
      <c r="SY934"/>
      <c r="SZ934"/>
      <c r="TA934"/>
      <c r="TB934"/>
      <c r="TC934"/>
      <c r="TD934"/>
      <c r="TE934"/>
      <c r="TF934"/>
      <c r="TG934"/>
      <c r="TH934"/>
      <c r="TI934"/>
      <c r="TJ934"/>
      <c r="TK934"/>
      <c r="TL934"/>
      <c r="TM934"/>
      <c r="TN934"/>
      <c r="TO934"/>
      <c r="TP934"/>
      <c r="TQ934"/>
      <c r="TR934"/>
      <c r="TS934"/>
      <c r="TT934"/>
      <c r="TU934"/>
      <c r="TV934"/>
      <c r="TW934"/>
      <c r="TX934"/>
      <c r="TY934"/>
      <c r="TZ934"/>
      <c r="UA934"/>
      <c r="UB934"/>
      <c r="UC934"/>
      <c r="UD934"/>
      <c r="UE934"/>
      <c r="UF934"/>
      <c r="UG934"/>
      <c r="UH934"/>
      <c r="UI934"/>
      <c r="UJ934"/>
      <c r="UK934"/>
      <c r="UL934"/>
      <c r="UM934"/>
      <c r="UN934"/>
      <c r="UO934"/>
      <c r="UP934"/>
      <c r="UQ934"/>
      <c r="UR934"/>
      <c r="US934"/>
      <c r="UT934"/>
      <c r="UU934"/>
      <c r="UV934"/>
      <c r="UW934"/>
      <c r="UX934"/>
      <c r="UY934"/>
      <c r="UZ934"/>
      <c r="VA934"/>
      <c r="VB934"/>
      <c r="VC934"/>
      <c r="VD934"/>
      <c r="VE934"/>
      <c r="VF934"/>
      <c r="VG934"/>
      <c r="VH934"/>
      <c r="VI934"/>
      <c r="VJ934"/>
      <c r="VK934"/>
      <c r="VL934"/>
      <c r="VM934"/>
      <c r="VN934"/>
      <c r="VO934"/>
      <c r="VP934"/>
      <c r="VQ934"/>
      <c r="VR934"/>
      <c r="VS934"/>
      <c r="VT934"/>
      <c r="VU934"/>
      <c r="VV934"/>
      <c r="VW934"/>
      <c r="VX934"/>
      <c r="VY934"/>
      <c r="VZ934"/>
      <c r="WA934"/>
      <c r="WB934"/>
      <c r="WC934"/>
      <c r="WD934"/>
      <c r="WE934"/>
      <c r="WF934"/>
      <c r="WG934"/>
      <c r="WH934"/>
      <c r="WI934"/>
      <c r="WJ934"/>
      <c r="WK934"/>
      <c r="WL934"/>
      <c r="WM934"/>
      <c r="WN934"/>
      <c r="WO934"/>
      <c r="WP934"/>
      <c r="WQ934"/>
      <c r="WR934"/>
      <c r="WS934"/>
      <c r="WT934"/>
      <c r="WU934"/>
      <c r="WV934"/>
      <c r="WW934"/>
      <c r="WX934"/>
      <c r="WY934"/>
      <c r="WZ934"/>
      <c r="XA934"/>
      <c r="XB934"/>
      <c r="XC934"/>
      <c r="XD934"/>
      <c r="XE934"/>
      <c r="XF934"/>
      <c r="XG934"/>
      <c r="XH934"/>
      <c r="XI934"/>
      <c r="XJ934"/>
      <c r="XK934"/>
      <c r="XL934"/>
      <c r="XM934"/>
      <c r="XN934"/>
      <c r="XO934"/>
      <c r="XP934"/>
      <c r="XQ934"/>
      <c r="XR934"/>
      <c r="XS934"/>
      <c r="XT934"/>
      <c r="XU934"/>
      <c r="XV934"/>
      <c r="XW934"/>
      <c r="XX934"/>
      <c r="XY934"/>
      <c r="XZ934"/>
      <c r="YA934"/>
      <c r="YB934"/>
      <c r="YC934"/>
      <c r="YD934"/>
      <c r="YE934"/>
      <c r="YF934"/>
      <c r="YG934"/>
      <c r="YH934"/>
      <c r="YI934"/>
      <c r="YJ934"/>
      <c r="YK934"/>
      <c r="YL934"/>
      <c r="YM934"/>
      <c r="YN934"/>
      <c r="YO934"/>
      <c r="YP934"/>
      <c r="YQ934"/>
      <c r="YR934"/>
      <c r="YS934"/>
      <c r="YT934"/>
      <c r="YU934"/>
      <c r="YV934"/>
      <c r="YW934"/>
      <c r="YX934"/>
      <c r="YY934"/>
      <c r="YZ934"/>
      <c r="ZA934"/>
      <c r="ZB934"/>
      <c r="ZC934"/>
      <c r="ZD934"/>
      <c r="ZE934"/>
      <c r="ZF934"/>
      <c r="ZG934"/>
      <c r="ZH934"/>
      <c r="ZI934"/>
      <c r="ZJ934"/>
      <c r="ZK934"/>
      <c r="ZL934"/>
      <c r="ZM934"/>
      <c r="ZN934"/>
      <c r="ZO934"/>
      <c r="ZP934"/>
      <c r="ZQ934"/>
      <c r="ZR934"/>
      <c r="ZS934"/>
      <c r="ZT934"/>
      <c r="ZU934"/>
      <c r="ZV934"/>
      <c r="ZW934"/>
      <c r="ZX934"/>
      <c r="ZY934"/>
      <c r="ZZ934"/>
      <c r="AAA934"/>
      <c r="AAB934"/>
      <c r="AAC934"/>
      <c r="AAD934"/>
      <c r="AAE934"/>
      <c r="AAF934"/>
      <c r="AAG934"/>
      <c r="AAH934"/>
      <c r="AAI934"/>
      <c r="AAJ934"/>
      <c r="AAK934"/>
      <c r="AAL934"/>
      <c r="AAM934"/>
      <c r="AAN934"/>
      <c r="AAO934"/>
      <c r="AAP934"/>
      <c r="AAQ934"/>
      <c r="AAR934"/>
      <c r="AAS934"/>
      <c r="AAT934"/>
      <c r="AAU934"/>
      <c r="AAV934"/>
      <c r="AAW934"/>
      <c r="AAX934"/>
      <c r="AAY934"/>
      <c r="AAZ934"/>
      <c r="ABA934"/>
      <c r="ABB934"/>
      <c r="ABC934"/>
      <c r="ABD934"/>
      <c r="ABE934"/>
      <c r="ABF934"/>
      <c r="ABG934"/>
      <c r="ABH934"/>
      <c r="ABI934"/>
      <c r="ABJ934"/>
      <c r="ABK934"/>
      <c r="ABL934"/>
      <c r="ABM934"/>
      <c r="ABN934"/>
      <c r="ABO934"/>
      <c r="ABP934"/>
      <c r="ABQ934"/>
      <c r="ABR934"/>
      <c r="ABS934"/>
      <c r="ABT934"/>
      <c r="ABU934"/>
      <c r="ABV934"/>
      <c r="ABW934"/>
      <c r="ABX934"/>
      <c r="ABY934"/>
      <c r="ABZ934"/>
      <c r="ACA934"/>
      <c r="ACB934"/>
      <c r="ACC934"/>
      <c r="ACD934"/>
      <c r="ACE934"/>
      <c r="ACF934"/>
      <c r="ACG934"/>
      <c r="ACH934"/>
      <c r="ACI934"/>
      <c r="ACJ934"/>
      <c r="ACK934"/>
      <c r="ACL934"/>
      <c r="ACM934"/>
      <c r="ACN934"/>
      <c r="ACO934"/>
      <c r="ACP934"/>
      <c r="ACQ934"/>
      <c r="ACR934"/>
      <c r="ACS934"/>
      <c r="ACT934"/>
      <c r="ACU934"/>
      <c r="ACV934"/>
      <c r="ACW934"/>
      <c r="ACX934"/>
      <c r="ACY934"/>
      <c r="ACZ934"/>
      <c r="ADA934"/>
      <c r="ADB934"/>
      <c r="ADC934"/>
      <c r="ADD934"/>
      <c r="ADE934"/>
      <c r="ADF934"/>
      <c r="ADG934"/>
      <c r="ADH934"/>
      <c r="ADI934"/>
      <c r="ADJ934"/>
      <c r="ADK934"/>
      <c r="ADL934"/>
      <c r="ADM934"/>
      <c r="ADN934"/>
      <c r="ADO934"/>
      <c r="ADP934"/>
      <c r="ADQ934"/>
      <c r="ADR934"/>
      <c r="ADS934"/>
      <c r="ADT934"/>
      <c r="ADU934"/>
      <c r="ADV934"/>
      <c r="ADW934"/>
      <c r="ADX934"/>
      <c r="ADY934"/>
      <c r="ADZ934"/>
      <c r="AEA934"/>
      <c r="AEB934"/>
      <c r="AEC934"/>
      <c r="AED934"/>
      <c r="AEE934"/>
      <c r="AEF934"/>
      <c r="AEG934"/>
      <c r="AEH934"/>
      <c r="AEI934"/>
      <c r="AEJ934"/>
      <c r="AEK934"/>
      <c r="AEL934"/>
      <c r="AEM934"/>
      <c r="AEN934"/>
      <c r="AEO934"/>
      <c r="AEP934"/>
      <c r="AEQ934"/>
      <c r="AER934"/>
      <c r="AES934"/>
      <c r="AET934"/>
      <c r="AEU934"/>
      <c r="AEV934"/>
      <c r="AEW934"/>
      <c r="AEX934"/>
      <c r="AEY934"/>
      <c r="AEZ934"/>
      <c r="AFA934"/>
      <c r="AFB934"/>
      <c r="AFC934"/>
      <c r="AFD934"/>
      <c r="AFE934"/>
      <c r="AFF934"/>
      <c r="AFG934"/>
      <c r="AFH934"/>
      <c r="AFI934"/>
      <c r="AFJ934"/>
      <c r="AFK934"/>
      <c r="AFL934"/>
      <c r="AFM934"/>
      <c r="AFN934"/>
      <c r="AFO934"/>
      <c r="AFP934"/>
      <c r="AFQ934"/>
      <c r="AFR934"/>
      <c r="AFS934"/>
      <c r="AFT934"/>
      <c r="AFU934"/>
      <c r="AFV934"/>
      <c r="AFW934"/>
      <c r="AFX934"/>
      <c r="AFY934"/>
      <c r="AFZ934"/>
      <c r="AGA934"/>
      <c r="AGB934"/>
      <c r="AGC934"/>
      <c r="AGD934"/>
      <c r="AGE934"/>
      <c r="AGF934"/>
      <c r="AGG934"/>
      <c r="AGH934"/>
      <c r="AGI934"/>
      <c r="AGJ934"/>
      <c r="AGK934"/>
      <c r="AGL934"/>
      <c r="AGM934"/>
      <c r="AGN934"/>
      <c r="AGO934"/>
      <c r="AGP934"/>
      <c r="AGQ934"/>
      <c r="AGR934"/>
      <c r="AGS934"/>
      <c r="AGT934"/>
      <c r="AGU934"/>
      <c r="AGV934"/>
      <c r="AGW934"/>
      <c r="AGX934"/>
      <c r="AGY934"/>
      <c r="AGZ934"/>
      <c r="AHA934"/>
      <c r="AHB934"/>
      <c r="AHC934"/>
      <c r="AHD934"/>
      <c r="AHE934"/>
      <c r="AHF934"/>
      <c r="AHG934"/>
      <c r="AHH934"/>
      <c r="AHI934"/>
      <c r="AHJ934"/>
      <c r="AHK934"/>
      <c r="AHL934"/>
      <c r="AHM934"/>
      <c r="AHN934"/>
      <c r="AHO934"/>
      <c r="AHP934"/>
      <c r="AHQ934"/>
      <c r="AHR934"/>
      <c r="AHS934"/>
      <c r="AHT934"/>
      <c r="AHU934"/>
      <c r="AHV934"/>
      <c r="AHW934"/>
      <c r="AHX934"/>
      <c r="AHY934"/>
      <c r="AHZ934"/>
      <c r="AIA934"/>
      <c r="AIB934"/>
      <c r="AIC934"/>
      <c r="AID934"/>
      <c r="AIE934"/>
      <c r="AIF934"/>
      <c r="AIG934"/>
      <c r="AIH934"/>
      <c r="AII934"/>
      <c r="AIJ934"/>
      <c r="AIK934"/>
      <c r="AIL934"/>
      <c r="AIM934"/>
      <c r="AIN934"/>
      <c r="AIO934"/>
      <c r="AIP934"/>
      <c r="AIQ934"/>
      <c r="AIR934"/>
      <c r="AIS934"/>
      <c r="AIT934"/>
      <c r="AIU934"/>
      <c r="AIV934"/>
      <c r="AIW934"/>
      <c r="AIX934"/>
      <c r="AIY934"/>
      <c r="AIZ934"/>
      <c r="AJA934"/>
      <c r="AJB934"/>
      <c r="AJC934"/>
      <c r="AJD934"/>
      <c r="AJE934"/>
      <c r="AJF934"/>
      <c r="AJG934"/>
      <c r="AJH934"/>
      <c r="AJI934"/>
      <c r="AJJ934"/>
      <c r="AJK934"/>
      <c r="AJL934"/>
      <c r="AJM934"/>
      <c r="AJN934"/>
      <c r="AJO934"/>
      <c r="AJP934"/>
      <c r="AJQ934"/>
      <c r="AJR934"/>
      <c r="AJS934"/>
      <c r="AJT934"/>
      <c r="AJU934"/>
      <c r="AJV934"/>
      <c r="AJW934"/>
      <c r="AJX934"/>
      <c r="AJY934"/>
      <c r="AJZ934"/>
      <c r="AKA934"/>
      <c r="AKB934"/>
      <c r="AKC934"/>
      <c r="AKD934"/>
      <c r="AKE934"/>
      <c r="AKF934"/>
      <c r="AKG934"/>
      <c r="AKH934"/>
      <c r="AKI934"/>
      <c r="AKJ934"/>
      <c r="AKK934"/>
      <c r="AKL934"/>
      <c r="AKM934"/>
      <c r="AKN934"/>
      <c r="AKO934"/>
      <c r="AKP934"/>
      <c r="AKQ934"/>
      <c r="AKR934"/>
      <c r="AKS934"/>
      <c r="AKT934"/>
      <c r="AKU934"/>
      <c r="AKV934"/>
      <c r="AKW934"/>
      <c r="AKX934"/>
      <c r="AKY934"/>
      <c r="AKZ934"/>
      <c r="ALA934"/>
      <c r="ALB934"/>
      <c r="ALC934"/>
      <c r="ALD934"/>
      <c r="ALE934"/>
      <c r="ALF934"/>
      <c r="ALG934"/>
      <c r="ALH934"/>
      <c r="ALI934"/>
      <c r="ALJ934"/>
      <c r="ALK934"/>
      <c r="ALL934"/>
      <c r="ALM934"/>
      <c r="ALN934"/>
      <c r="ALO934"/>
      <c r="ALP934"/>
      <c r="ALQ934"/>
      <c r="ALR934"/>
      <c r="ALS934"/>
      <c r="ALT934"/>
      <c r="ALU934"/>
      <c r="ALV934"/>
      <c r="ALW934"/>
      <c r="ALX934"/>
      <c r="ALY934"/>
      <c r="ALZ934"/>
      <c r="AMA934"/>
      <c r="AMB934"/>
      <c r="AMC934"/>
      <c r="AMD934"/>
      <c r="AME934"/>
      <c r="AMF934"/>
      <c r="AMG934"/>
      <c r="AMH934"/>
      <c r="AMI934"/>
      <c r="AMJ934"/>
    </row>
    <row r="935" spans="1:1024" ht="31.5" x14ac:dyDescent="0.25">
      <c r="A935" s="252">
        <v>4</v>
      </c>
      <c r="B935" s="253" t="s">
        <v>52</v>
      </c>
      <c r="C935" s="253">
        <v>3</v>
      </c>
      <c r="D935" s="253" t="s">
        <v>52</v>
      </c>
      <c r="E935" s="253">
        <v>6</v>
      </c>
      <c r="F935" s="254" t="s">
        <v>138</v>
      </c>
      <c r="G935" s="255" t="s">
        <v>558</v>
      </c>
      <c r="H935" s="256" t="s">
        <v>140</v>
      </c>
      <c r="I935" s="257">
        <v>1</v>
      </c>
      <c r="J935" s="258">
        <v>74.39</v>
      </c>
      <c r="K935" s="258">
        <v>8.4499999999999993</v>
      </c>
      <c r="L935" s="259">
        <f t="shared" si="282"/>
        <v>82.84</v>
      </c>
      <c r="M935" s="259">
        <f t="shared" si="283"/>
        <v>82.84</v>
      </c>
      <c r="N935" s="260">
        <f t="shared" si="284"/>
        <v>0.2666</v>
      </c>
      <c r="O935" s="261">
        <f t="shared" si="285"/>
        <v>104.925144</v>
      </c>
      <c r="P935" s="262">
        <f t="shared" si="286"/>
        <v>6.0879064809914764E-5</v>
      </c>
      <c r="Q935" s="242"/>
      <c r="R935" s="243"/>
      <c r="S935" s="263">
        <f t="shared" si="287"/>
        <v>0</v>
      </c>
      <c r="T935" s="263">
        <f t="shared" si="288"/>
        <v>0</v>
      </c>
      <c r="U935" s="83"/>
      <c r="V935" s="310" t="e">
        <f t="shared" si="289"/>
        <v>#DIV/0!</v>
      </c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  <c r="JD935"/>
      <c r="JE935"/>
      <c r="JF935"/>
      <c r="JG935"/>
      <c r="JH935"/>
      <c r="JI935"/>
      <c r="JJ935"/>
      <c r="JK935"/>
      <c r="JL935"/>
      <c r="JM935"/>
      <c r="JN935"/>
      <c r="JO935"/>
      <c r="JP935"/>
      <c r="JQ935"/>
      <c r="JR935"/>
      <c r="JS935"/>
      <c r="JT935"/>
      <c r="JU935"/>
      <c r="JV935"/>
      <c r="JW935"/>
      <c r="JX935"/>
      <c r="JY935"/>
      <c r="JZ935"/>
      <c r="KA935"/>
      <c r="KB935"/>
      <c r="KC935"/>
      <c r="KD935"/>
      <c r="KE935"/>
      <c r="KF935"/>
      <c r="KG935"/>
      <c r="KH935"/>
      <c r="KI935"/>
      <c r="KJ935"/>
      <c r="KK935"/>
      <c r="KL935"/>
      <c r="KM935"/>
      <c r="KN935"/>
      <c r="KO935"/>
      <c r="KP935"/>
      <c r="KQ935"/>
      <c r="KR935"/>
      <c r="KS935"/>
      <c r="KT935"/>
      <c r="KU935"/>
      <c r="KV935"/>
      <c r="KW935"/>
      <c r="KX935"/>
      <c r="KY935"/>
      <c r="KZ935"/>
      <c r="LA935"/>
      <c r="LB935"/>
      <c r="LC935"/>
      <c r="LD935"/>
      <c r="LE935"/>
      <c r="LF935"/>
      <c r="LG935"/>
      <c r="LH935"/>
      <c r="LI935"/>
      <c r="LJ935"/>
      <c r="LK935"/>
      <c r="LL935"/>
      <c r="LM935"/>
      <c r="LN935"/>
      <c r="LO935"/>
      <c r="LP935"/>
      <c r="LQ935"/>
      <c r="LR935"/>
      <c r="LS935"/>
      <c r="LT935"/>
      <c r="LU935"/>
      <c r="LV935"/>
      <c r="LW935"/>
      <c r="LX935"/>
      <c r="LY935"/>
      <c r="LZ935"/>
      <c r="MA935"/>
      <c r="MB935"/>
      <c r="MC935"/>
      <c r="MD935"/>
      <c r="ME935"/>
      <c r="MF935"/>
      <c r="MG935"/>
      <c r="MH935"/>
      <c r="MI935"/>
      <c r="MJ935"/>
      <c r="MK935"/>
      <c r="ML935"/>
      <c r="MM935"/>
      <c r="MN935"/>
      <c r="MO935"/>
      <c r="MP935"/>
      <c r="MQ935"/>
      <c r="MR935"/>
      <c r="MS935"/>
      <c r="MT935"/>
      <c r="MU935"/>
      <c r="MV935"/>
      <c r="MW935"/>
      <c r="MX935"/>
      <c r="MY935"/>
      <c r="MZ935"/>
      <c r="NA935"/>
      <c r="NB935"/>
      <c r="NC935"/>
      <c r="ND935"/>
      <c r="NE935"/>
      <c r="NF935"/>
      <c r="NG935"/>
      <c r="NH935"/>
      <c r="NI935"/>
      <c r="NJ935"/>
      <c r="NK935"/>
      <c r="NL935"/>
      <c r="NM935"/>
      <c r="NN935"/>
      <c r="NO935"/>
      <c r="NP935"/>
      <c r="NQ935"/>
      <c r="NR935"/>
      <c r="NS935"/>
      <c r="NT935"/>
      <c r="NU935"/>
      <c r="NV935"/>
      <c r="NW935"/>
      <c r="NX935"/>
      <c r="NY935"/>
      <c r="NZ935"/>
      <c r="OA935"/>
      <c r="OB935"/>
      <c r="OC935"/>
      <c r="OD935"/>
      <c r="OE935"/>
      <c r="OF935"/>
      <c r="OG935"/>
      <c r="OH935"/>
      <c r="OI935"/>
      <c r="OJ935"/>
      <c r="OK935"/>
      <c r="OL935"/>
      <c r="OM935"/>
      <c r="ON935"/>
      <c r="OO935"/>
      <c r="OP935"/>
      <c r="OQ935"/>
      <c r="OR935"/>
      <c r="OS935"/>
      <c r="OT935"/>
      <c r="OU935"/>
      <c r="OV935"/>
      <c r="OW935"/>
      <c r="OX935"/>
      <c r="OY935"/>
      <c r="OZ935"/>
      <c r="PA935"/>
      <c r="PB935"/>
      <c r="PC935"/>
      <c r="PD935"/>
      <c r="PE935"/>
      <c r="PF935"/>
      <c r="PG935"/>
      <c r="PH935"/>
      <c r="PI935"/>
      <c r="PJ935"/>
      <c r="PK935"/>
      <c r="PL935"/>
      <c r="PM935"/>
      <c r="PN935"/>
      <c r="PO935"/>
      <c r="PP935"/>
      <c r="PQ935"/>
      <c r="PR935"/>
      <c r="PS935"/>
      <c r="PT935"/>
      <c r="PU935"/>
      <c r="PV935"/>
      <c r="PW935"/>
      <c r="PX935"/>
      <c r="PY935"/>
      <c r="PZ935"/>
      <c r="QA935"/>
      <c r="QB935"/>
      <c r="QC935"/>
      <c r="QD935"/>
      <c r="QE935"/>
      <c r="QF935"/>
      <c r="QG935"/>
      <c r="QH935"/>
      <c r="QI935"/>
      <c r="QJ935"/>
      <c r="QK935"/>
      <c r="QL935"/>
      <c r="QM935"/>
      <c r="QN935"/>
      <c r="QO935"/>
      <c r="QP935"/>
      <c r="QQ935"/>
      <c r="QR935"/>
      <c r="QS935"/>
      <c r="QT935"/>
      <c r="QU935"/>
      <c r="QV935"/>
      <c r="QW935"/>
      <c r="QX935"/>
      <c r="QY935"/>
      <c r="QZ935"/>
      <c r="RA935"/>
      <c r="RB935"/>
      <c r="RC935"/>
      <c r="RD935"/>
      <c r="RE935"/>
      <c r="RF935"/>
      <c r="RG935"/>
      <c r="RH935"/>
      <c r="RI935"/>
      <c r="RJ935"/>
      <c r="RK935"/>
      <c r="RL935"/>
      <c r="RM935"/>
      <c r="RN935"/>
      <c r="RO935"/>
      <c r="RP935"/>
      <c r="RQ935"/>
      <c r="RR935"/>
      <c r="RS935"/>
      <c r="RT935"/>
      <c r="RU935"/>
      <c r="RV935"/>
      <c r="RW935"/>
      <c r="RX935"/>
      <c r="RY935"/>
      <c r="RZ935"/>
      <c r="SA935"/>
      <c r="SB935"/>
      <c r="SC935"/>
      <c r="SD935"/>
      <c r="SE935"/>
      <c r="SF935"/>
      <c r="SG935"/>
      <c r="SH935"/>
      <c r="SI935"/>
      <c r="SJ935"/>
      <c r="SK935"/>
      <c r="SL935"/>
      <c r="SM935"/>
      <c r="SN935"/>
      <c r="SO935"/>
      <c r="SP935"/>
      <c r="SQ935"/>
      <c r="SR935"/>
      <c r="SS935"/>
      <c r="ST935"/>
      <c r="SU935"/>
      <c r="SV935"/>
      <c r="SW935"/>
      <c r="SX935"/>
      <c r="SY935"/>
      <c r="SZ935"/>
      <c r="TA935"/>
      <c r="TB935"/>
      <c r="TC935"/>
      <c r="TD935"/>
      <c r="TE935"/>
      <c r="TF935"/>
      <c r="TG935"/>
      <c r="TH935"/>
      <c r="TI935"/>
      <c r="TJ935"/>
      <c r="TK935"/>
      <c r="TL935"/>
      <c r="TM935"/>
      <c r="TN935"/>
      <c r="TO935"/>
      <c r="TP935"/>
      <c r="TQ935"/>
      <c r="TR935"/>
      <c r="TS935"/>
      <c r="TT935"/>
      <c r="TU935"/>
      <c r="TV935"/>
      <c r="TW935"/>
      <c r="TX935"/>
      <c r="TY935"/>
      <c r="TZ935"/>
      <c r="UA935"/>
      <c r="UB935"/>
      <c r="UC935"/>
      <c r="UD935"/>
      <c r="UE935"/>
      <c r="UF935"/>
      <c r="UG935"/>
      <c r="UH935"/>
      <c r="UI935"/>
      <c r="UJ935"/>
      <c r="UK935"/>
      <c r="UL935"/>
      <c r="UM935"/>
      <c r="UN935"/>
      <c r="UO935"/>
      <c r="UP935"/>
      <c r="UQ935"/>
      <c r="UR935"/>
      <c r="US935"/>
      <c r="UT935"/>
      <c r="UU935"/>
      <c r="UV935"/>
      <c r="UW935"/>
      <c r="UX935"/>
      <c r="UY935"/>
      <c r="UZ935"/>
      <c r="VA935"/>
      <c r="VB935"/>
      <c r="VC935"/>
      <c r="VD935"/>
      <c r="VE935"/>
      <c r="VF935"/>
      <c r="VG935"/>
      <c r="VH935"/>
      <c r="VI935"/>
      <c r="VJ935"/>
      <c r="VK935"/>
      <c r="VL935"/>
      <c r="VM935"/>
      <c r="VN935"/>
      <c r="VO935"/>
      <c r="VP935"/>
      <c r="VQ935"/>
      <c r="VR935"/>
      <c r="VS935"/>
      <c r="VT935"/>
      <c r="VU935"/>
      <c r="VV935"/>
      <c r="VW935"/>
      <c r="VX935"/>
      <c r="VY935"/>
      <c r="VZ935"/>
      <c r="WA935"/>
      <c r="WB935"/>
      <c r="WC935"/>
      <c r="WD935"/>
      <c r="WE935"/>
      <c r="WF935"/>
      <c r="WG935"/>
      <c r="WH935"/>
      <c r="WI935"/>
      <c r="WJ935"/>
      <c r="WK935"/>
      <c r="WL935"/>
      <c r="WM935"/>
      <c r="WN935"/>
      <c r="WO935"/>
      <c r="WP935"/>
      <c r="WQ935"/>
      <c r="WR935"/>
      <c r="WS935"/>
      <c r="WT935"/>
      <c r="WU935"/>
      <c r="WV935"/>
      <c r="WW935"/>
      <c r="WX935"/>
      <c r="WY935"/>
      <c r="WZ935"/>
      <c r="XA935"/>
      <c r="XB935"/>
      <c r="XC935"/>
      <c r="XD935"/>
      <c r="XE935"/>
      <c r="XF935"/>
      <c r="XG935"/>
      <c r="XH935"/>
      <c r="XI935"/>
      <c r="XJ935"/>
      <c r="XK935"/>
      <c r="XL935"/>
      <c r="XM935"/>
      <c r="XN935"/>
      <c r="XO935"/>
      <c r="XP935"/>
      <c r="XQ935"/>
      <c r="XR935"/>
      <c r="XS935"/>
      <c r="XT935"/>
      <c r="XU935"/>
      <c r="XV935"/>
      <c r="XW935"/>
      <c r="XX935"/>
      <c r="XY935"/>
      <c r="XZ935"/>
      <c r="YA935"/>
      <c r="YB935"/>
      <c r="YC935"/>
      <c r="YD935"/>
      <c r="YE935"/>
      <c r="YF935"/>
      <c r="YG935"/>
      <c r="YH935"/>
      <c r="YI935"/>
      <c r="YJ935"/>
      <c r="YK935"/>
      <c r="YL935"/>
      <c r="YM935"/>
      <c r="YN935"/>
      <c r="YO935"/>
      <c r="YP935"/>
      <c r="YQ935"/>
      <c r="YR935"/>
      <c r="YS935"/>
      <c r="YT935"/>
      <c r="YU935"/>
      <c r="YV935"/>
      <c r="YW935"/>
      <c r="YX935"/>
      <c r="YY935"/>
      <c r="YZ935"/>
      <c r="ZA935"/>
      <c r="ZB935"/>
      <c r="ZC935"/>
      <c r="ZD935"/>
      <c r="ZE935"/>
      <c r="ZF935"/>
      <c r="ZG935"/>
      <c r="ZH935"/>
      <c r="ZI935"/>
      <c r="ZJ935"/>
      <c r="ZK935"/>
      <c r="ZL935"/>
      <c r="ZM935"/>
      <c r="ZN935"/>
      <c r="ZO935"/>
      <c r="ZP935"/>
      <c r="ZQ935"/>
      <c r="ZR935"/>
      <c r="ZS935"/>
      <c r="ZT935"/>
      <c r="ZU935"/>
      <c r="ZV935"/>
      <c r="ZW935"/>
      <c r="ZX935"/>
      <c r="ZY935"/>
      <c r="ZZ935"/>
      <c r="AAA935"/>
      <c r="AAB935"/>
      <c r="AAC935"/>
      <c r="AAD935"/>
      <c r="AAE935"/>
      <c r="AAF935"/>
      <c r="AAG935"/>
      <c r="AAH935"/>
      <c r="AAI935"/>
      <c r="AAJ935"/>
      <c r="AAK935"/>
      <c r="AAL935"/>
      <c r="AAM935"/>
      <c r="AAN935"/>
      <c r="AAO935"/>
      <c r="AAP935"/>
      <c r="AAQ935"/>
      <c r="AAR935"/>
      <c r="AAS935"/>
      <c r="AAT935"/>
      <c r="AAU935"/>
      <c r="AAV935"/>
      <c r="AAW935"/>
      <c r="AAX935"/>
      <c r="AAY935"/>
      <c r="AAZ935"/>
      <c r="ABA935"/>
      <c r="ABB935"/>
      <c r="ABC935"/>
      <c r="ABD935"/>
      <c r="ABE935"/>
      <c r="ABF935"/>
      <c r="ABG935"/>
      <c r="ABH935"/>
      <c r="ABI935"/>
      <c r="ABJ935"/>
      <c r="ABK935"/>
      <c r="ABL935"/>
      <c r="ABM935"/>
      <c r="ABN935"/>
      <c r="ABO935"/>
      <c r="ABP935"/>
      <c r="ABQ935"/>
      <c r="ABR935"/>
      <c r="ABS935"/>
      <c r="ABT935"/>
      <c r="ABU935"/>
      <c r="ABV935"/>
      <c r="ABW935"/>
      <c r="ABX935"/>
      <c r="ABY935"/>
      <c r="ABZ935"/>
      <c r="ACA935"/>
      <c r="ACB935"/>
      <c r="ACC935"/>
      <c r="ACD935"/>
      <c r="ACE935"/>
      <c r="ACF935"/>
      <c r="ACG935"/>
      <c r="ACH935"/>
      <c r="ACI935"/>
      <c r="ACJ935"/>
      <c r="ACK935"/>
      <c r="ACL935"/>
      <c r="ACM935"/>
      <c r="ACN935"/>
      <c r="ACO935"/>
      <c r="ACP935"/>
      <c r="ACQ935"/>
      <c r="ACR935"/>
      <c r="ACS935"/>
      <c r="ACT935"/>
      <c r="ACU935"/>
      <c r="ACV935"/>
      <c r="ACW935"/>
      <c r="ACX935"/>
      <c r="ACY935"/>
      <c r="ACZ935"/>
      <c r="ADA935"/>
      <c r="ADB935"/>
      <c r="ADC935"/>
      <c r="ADD935"/>
      <c r="ADE935"/>
      <c r="ADF935"/>
      <c r="ADG935"/>
      <c r="ADH935"/>
      <c r="ADI935"/>
      <c r="ADJ935"/>
      <c r="ADK935"/>
      <c r="ADL935"/>
      <c r="ADM935"/>
      <c r="ADN935"/>
      <c r="ADO935"/>
      <c r="ADP935"/>
      <c r="ADQ935"/>
      <c r="ADR935"/>
      <c r="ADS935"/>
      <c r="ADT935"/>
      <c r="ADU935"/>
      <c r="ADV935"/>
      <c r="ADW935"/>
      <c r="ADX935"/>
      <c r="ADY935"/>
      <c r="ADZ935"/>
      <c r="AEA935"/>
      <c r="AEB935"/>
      <c r="AEC935"/>
      <c r="AED935"/>
      <c r="AEE935"/>
      <c r="AEF935"/>
      <c r="AEG935"/>
      <c r="AEH935"/>
      <c r="AEI935"/>
      <c r="AEJ935"/>
      <c r="AEK935"/>
      <c r="AEL935"/>
      <c r="AEM935"/>
      <c r="AEN935"/>
      <c r="AEO935"/>
      <c r="AEP935"/>
      <c r="AEQ935"/>
      <c r="AER935"/>
      <c r="AES935"/>
      <c r="AET935"/>
      <c r="AEU935"/>
      <c r="AEV935"/>
      <c r="AEW935"/>
      <c r="AEX935"/>
      <c r="AEY935"/>
      <c r="AEZ935"/>
      <c r="AFA935"/>
      <c r="AFB935"/>
      <c r="AFC935"/>
      <c r="AFD935"/>
      <c r="AFE935"/>
      <c r="AFF935"/>
      <c r="AFG935"/>
      <c r="AFH935"/>
      <c r="AFI935"/>
      <c r="AFJ935"/>
      <c r="AFK935"/>
      <c r="AFL935"/>
      <c r="AFM935"/>
      <c r="AFN935"/>
      <c r="AFO935"/>
      <c r="AFP935"/>
      <c r="AFQ935"/>
      <c r="AFR935"/>
      <c r="AFS935"/>
      <c r="AFT935"/>
      <c r="AFU935"/>
      <c r="AFV935"/>
      <c r="AFW935"/>
      <c r="AFX935"/>
      <c r="AFY935"/>
      <c r="AFZ935"/>
      <c r="AGA935"/>
      <c r="AGB935"/>
      <c r="AGC935"/>
      <c r="AGD935"/>
      <c r="AGE935"/>
      <c r="AGF935"/>
      <c r="AGG935"/>
      <c r="AGH935"/>
      <c r="AGI935"/>
      <c r="AGJ935"/>
      <c r="AGK935"/>
      <c r="AGL935"/>
      <c r="AGM935"/>
      <c r="AGN935"/>
      <c r="AGO935"/>
      <c r="AGP935"/>
      <c r="AGQ935"/>
      <c r="AGR935"/>
      <c r="AGS935"/>
      <c r="AGT935"/>
      <c r="AGU935"/>
      <c r="AGV935"/>
      <c r="AGW935"/>
      <c r="AGX935"/>
      <c r="AGY935"/>
      <c r="AGZ935"/>
      <c r="AHA935"/>
      <c r="AHB935"/>
      <c r="AHC935"/>
      <c r="AHD935"/>
      <c r="AHE935"/>
      <c r="AHF935"/>
      <c r="AHG935"/>
      <c r="AHH935"/>
      <c r="AHI935"/>
      <c r="AHJ935"/>
      <c r="AHK935"/>
      <c r="AHL935"/>
      <c r="AHM935"/>
      <c r="AHN935"/>
      <c r="AHO935"/>
      <c r="AHP935"/>
      <c r="AHQ935"/>
      <c r="AHR935"/>
      <c r="AHS935"/>
      <c r="AHT935"/>
      <c r="AHU935"/>
      <c r="AHV935"/>
      <c r="AHW935"/>
      <c r="AHX935"/>
      <c r="AHY935"/>
      <c r="AHZ935"/>
      <c r="AIA935"/>
      <c r="AIB935"/>
      <c r="AIC935"/>
      <c r="AID935"/>
      <c r="AIE935"/>
      <c r="AIF935"/>
      <c r="AIG935"/>
      <c r="AIH935"/>
      <c r="AII935"/>
      <c r="AIJ935"/>
      <c r="AIK935"/>
      <c r="AIL935"/>
      <c r="AIM935"/>
      <c r="AIN935"/>
      <c r="AIO935"/>
      <c r="AIP935"/>
      <c r="AIQ935"/>
      <c r="AIR935"/>
      <c r="AIS935"/>
      <c r="AIT935"/>
      <c r="AIU935"/>
      <c r="AIV935"/>
      <c r="AIW935"/>
      <c r="AIX935"/>
      <c r="AIY935"/>
      <c r="AIZ935"/>
      <c r="AJA935"/>
      <c r="AJB935"/>
      <c r="AJC935"/>
      <c r="AJD935"/>
      <c r="AJE935"/>
      <c r="AJF935"/>
      <c r="AJG935"/>
      <c r="AJH935"/>
      <c r="AJI935"/>
      <c r="AJJ935"/>
      <c r="AJK935"/>
      <c r="AJL935"/>
      <c r="AJM935"/>
      <c r="AJN935"/>
      <c r="AJO935"/>
      <c r="AJP935"/>
      <c r="AJQ935"/>
      <c r="AJR935"/>
      <c r="AJS935"/>
      <c r="AJT935"/>
      <c r="AJU935"/>
      <c r="AJV935"/>
      <c r="AJW935"/>
      <c r="AJX935"/>
      <c r="AJY935"/>
      <c r="AJZ935"/>
      <c r="AKA935"/>
      <c r="AKB935"/>
      <c r="AKC935"/>
      <c r="AKD935"/>
      <c r="AKE935"/>
      <c r="AKF935"/>
      <c r="AKG935"/>
      <c r="AKH935"/>
      <c r="AKI935"/>
      <c r="AKJ935"/>
      <c r="AKK935"/>
      <c r="AKL935"/>
      <c r="AKM935"/>
      <c r="AKN935"/>
      <c r="AKO935"/>
      <c r="AKP935"/>
      <c r="AKQ935"/>
      <c r="AKR935"/>
      <c r="AKS935"/>
      <c r="AKT935"/>
      <c r="AKU935"/>
      <c r="AKV935"/>
      <c r="AKW935"/>
      <c r="AKX935"/>
      <c r="AKY935"/>
      <c r="AKZ935"/>
      <c r="ALA935"/>
      <c r="ALB935"/>
      <c r="ALC935"/>
      <c r="ALD935"/>
      <c r="ALE935"/>
      <c r="ALF935"/>
      <c r="ALG935"/>
      <c r="ALH935"/>
      <c r="ALI935"/>
      <c r="ALJ935"/>
      <c r="ALK935"/>
      <c r="ALL935"/>
      <c r="ALM935"/>
      <c r="ALN935"/>
      <c r="ALO935"/>
      <c r="ALP935"/>
      <c r="ALQ935"/>
      <c r="ALR935"/>
      <c r="ALS935"/>
      <c r="ALT935"/>
      <c r="ALU935"/>
      <c r="ALV935"/>
      <c r="ALW935"/>
      <c r="ALX935"/>
      <c r="ALY935"/>
      <c r="ALZ935"/>
      <c r="AMA935"/>
      <c r="AMB935"/>
      <c r="AMC935"/>
      <c r="AMD935"/>
      <c r="AME935"/>
      <c r="AMF935"/>
      <c r="AMG935"/>
      <c r="AMH935"/>
      <c r="AMI935"/>
      <c r="AMJ935"/>
    </row>
    <row r="936" spans="1:1024" ht="31.5" x14ac:dyDescent="0.25">
      <c r="A936" s="252">
        <v>4</v>
      </c>
      <c r="B936" s="253" t="s">
        <v>52</v>
      </c>
      <c r="C936" s="253">
        <v>3</v>
      </c>
      <c r="D936" s="253" t="s">
        <v>52</v>
      </c>
      <c r="E936" s="253">
        <v>7</v>
      </c>
      <c r="F936" s="254" t="s">
        <v>138</v>
      </c>
      <c r="G936" s="255" t="s">
        <v>559</v>
      </c>
      <c r="H936" s="256" t="s">
        <v>140</v>
      </c>
      <c r="I936" s="257">
        <v>1</v>
      </c>
      <c r="J936" s="258">
        <v>19.48</v>
      </c>
      <c r="K936" s="258">
        <v>2.21</v>
      </c>
      <c r="L936" s="259">
        <f t="shared" si="282"/>
        <v>21.69</v>
      </c>
      <c r="M936" s="259">
        <f t="shared" si="283"/>
        <v>21.69</v>
      </c>
      <c r="N936" s="260">
        <f t="shared" si="284"/>
        <v>0.2666</v>
      </c>
      <c r="O936" s="261">
        <f t="shared" si="285"/>
        <v>27.472553999999999</v>
      </c>
      <c r="P936" s="262">
        <f t="shared" si="286"/>
        <v>1.5939967596898253E-5</v>
      </c>
      <c r="Q936" s="242"/>
      <c r="R936" s="243"/>
      <c r="S936" s="263">
        <f t="shared" si="287"/>
        <v>0</v>
      </c>
      <c r="T936" s="263">
        <f t="shared" si="288"/>
        <v>0</v>
      </c>
      <c r="U936" s="83"/>
      <c r="V936" s="310" t="e">
        <f t="shared" si="289"/>
        <v>#DIV/0!</v>
      </c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  <c r="ML936"/>
      <c r="MM936"/>
      <c r="MN936"/>
      <c r="MO936"/>
      <c r="MP936"/>
      <c r="MQ936"/>
      <c r="MR936"/>
      <c r="MS936"/>
      <c r="MT936"/>
      <c r="MU936"/>
      <c r="MV936"/>
      <c r="MW936"/>
      <c r="MX936"/>
      <c r="MY936"/>
      <c r="MZ936"/>
      <c r="NA936"/>
      <c r="NB936"/>
      <c r="NC936"/>
      <c r="ND936"/>
      <c r="NE936"/>
      <c r="NF936"/>
      <c r="NG936"/>
      <c r="NH936"/>
      <c r="NI936"/>
      <c r="NJ936"/>
      <c r="NK936"/>
      <c r="NL936"/>
      <c r="NM936"/>
      <c r="NN936"/>
      <c r="NO936"/>
      <c r="NP936"/>
      <c r="NQ936"/>
      <c r="NR936"/>
      <c r="NS936"/>
      <c r="NT936"/>
      <c r="NU936"/>
      <c r="NV936"/>
      <c r="NW936"/>
      <c r="NX936"/>
      <c r="NY936"/>
      <c r="NZ936"/>
      <c r="OA936"/>
      <c r="OB936"/>
      <c r="OC936"/>
      <c r="OD936"/>
      <c r="OE936"/>
      <c r="OF936"/>
      <c r="OG936"/>
      <c r="OH936"/>
      <c r="OI936"/>
      <c r="OJ936"/>
      <c r="OK936"/>
      <c r="OL936"/>
      <c r="OM936"/>
      <c r="ON936"/>
      <c r="OO936"/>
      <c r="OP936"/>
      <c r="OQ936"/>
      <c r="OR936"/>
      <c r="OS936"/>
      <c r="OT936"/>
      <c r="OU936"/>
      <c r="OV936"/>
      <c r="OW936"/>
      <c r="OX936"/>
      <c r="OY936"/>
      <c r="OZ936"/>
      <c r="PA936"/>
      <c r="PB936"/>
      <c r="PC936"/>
      <c r="PD936"/>
      <c r="PE936"/>
      <c r="PF936"/>
      <c r="PG936"/>
      <c r="PH936"/>
      <c r="PI936"/>
      <c r="PJ936"/>
      <c r="PK936"/>
      <c r="PL936"/>
      <c r="PM936"/>
      <c r="PN936"/>
      <c r="PO936"/>
      <c r="PP936"/>
      <c r="PQ936"/>
      <c r="PR936"/>
      <c r="PS936"/>
      <c r="PT936"/>
      <c r="PU936"/>
      <c r="PV936"/>
      <c r="PW936"/>
      <c r="PX936"/>
      <c r="PY936"/>
      <c r="PZ936"/>
      <c r="QA936"/>
      <c r="QB936"/>
      <c r="QC936"/>
      <c r="QD936"/>
      <c r="QE936"/>
      <c r="QF936"/>
      <c r="QG936"/>
      <c r="QH936"/>
      <c r="QI936"/>
      <c r="QJ936"/>
      <c r="QK936"/>
      <c r="QL936"/>
      <c r="QM936"/>
      <c r="QN936"/>
      <c r="QO936"/>
      <c r="QP936"/>
      <c r="QQ936"/>
      <c r="QR936"/>
      <c r="QS936"/>
      <c r="QT936"/>
      <c r="QU936"/>
      <c r="QV936"/>
      <c r="QW936"/>
      <c r="QX936"/>
      <c r="QY936"/>
      <c r="QZ936"/>
      <c r="RA936"/>
      <c r="RB936"/>
      <c r="RC936"/>
      <c r="RD936"/>
      <c r="RE936"/>
      <c r="RF936"/>
      <c r="RG936"/>
      <c r="RH936"/>
      <c r="RI936"/>
      <c r="RJ936"/>
      <c r="RK936"/>
      <c r="RL936"/>
      <c r="RM936"/>
      <c r="RN936"/>
      <c r="RO936"/>
      <c r="RP936"/>
      <c r="RQ936"/>
      <c r="RR936"/>
      <c r="RS936"/>
      <c r="RT936"/>
      <c r="RU936"/>
      <c r="RV936"/>
      <c r="RW936"/>
      <c r="RX936"/>
      <c r="RY936"/>
      <c r="RZ936"/>
      <c r="SA936"/>
      <c r="SB936"/>
      <c r="SC936"/>
      <c r="SD936"/>
      <c r="SE936"/>
      <c r="SF936"/>
      <c r="SG936"/>
      <c r="SH936"/>
      <c r="SI936"/>
      <c r="SJ936"/>
      <c r="SK936"/>
      <c r="SL936"/>
      <c r="SM936"/>
      <c r="SN936"/>
      <c r="SO936"/>
      <c r="SP936"/>
      <c r="SQ936"/>
      <c r="SR936"/>
      <c r="SS936"/>
      <c r="ST936"/>
      <c r="SU936"/>
      <c r="SV936"/>
      <c r="SW936"/>
      <c r="SX936"/>
      <c r="SY936"/>
      <c r="SZ936"/>
      <c r="TA936"/>
      <c r="TB936"/>
      <c r="TC936"/>
      <c r="TD936"/>
      <c r="TE936"/>
      <c r="TF936"/>
      <c r="TG936"/>
      <c r="TH936"/>
      <c r="TI936"/>
      <c r="TJ936"/>
      <c r="TK936"/>
      <c r="TL936"/>
      <c r="TM936"/>
      <c r="TN936"/>
      <c r="TO936"/>
      <c r="TP936"/>
      <c r="TQ936"/>
      <c r="TR936"/>
      <c r="TS936"/>
      <c r="TT936"/>
      <c r="TU936"/>
      <c r="TV936"/>
      <c r="TW936"/>
      <c r="TX936"/>
      <c r="TY936"/>
      <c r="TZ936"/>
      <c r="UA936"/>
      <c r="UB936"/>
      <c r="UC936"/>
      <c r="UD936"/>
      <c r="UE936"/>
      <c r="UF936"/>
      <c r="UG936"/>
      <c r="UH936"/>
      <c r="UI936"/>
      <c r="UJ936"/>
      <c r="UK936"/>
      <c r="UL936"/>
      <c r="UM936"/>
      <c r="UN936"/>
      <c r="UO936"/>
      <c r="UP936"/>
      <c r="UQ936"/>
      <c r="UR936"/>
      <c r="US936"/>
      <c r="UT936"/>
      <c r="UU936"/>
      <c r="UV936"/>
      <c r="UW936"/>
      <c r="UX936"/>
      <c r="UY936"/>
      <c r="UZ936"/>
      <c r="VA936"/>
      <c r="VB936"/>
      <c r="VC936"/>
      <c r="VD936"/>
      <c r="VE936"/>
      <c r="VF936"/>
      <c r="VG936"/>
      <c r="VH936"/>
      <c r="VI936"/>
      <c r="VJ936"/>
      <c r="VK936"/>
      <c r="VL936"/>
      <c r="VM936"/>
      <c r="VN936"/>
      <c r="VO936"/>
      <c r="VP936"/>
      <c r="VQ936"/>
      <c r="VR936"/>
      <c r="VS936"/>
      <c r="VT936"/>
      <c r="VU936"/>
      <c r="VV936"/>
      <c r="VW936"/>
      <c r="VX936"/>
      <c r="VY936"/>
      <c r="VZ936"/>
      <c r="WA936"/>
      <c r="WB936"/>
      <c r="WC936"/>
      <c r="WD936"/>
      <c r="WE936"/>
      <c r="WF936"/>
      <c r="WG936"/>
      <c r="WH936"/>
      <c r="WI936"/>
      <c r="WJ936"/>
      <c r="WK936"/>
      <c r="WL936"/>
      <c r="WM936"/>
      <c r="WN936"/>
      <c r="WO936"/>
      <c r="WP936"/>
      <c r="WQ936"/>
      <c r="WR936"/>
      <c r="WS936"/>
      <c r="WT936"/>
      <c r="WU936"/>
      <c r="WV936"/>
      <c r="WW936"/>
      <c r="WX936"/>
      <c r="WY936"/>
      <c r="WZ936"/>
      <c r="XA936"/>
      <c r="XB936"/>
      <c r="XC936"/>
      <c r="XD936"/>
      <c r="XE936"/>
      <c r="XF936"/>
      <c r="XG936"/>
      <c r="XH936"/>
      <c r="XI936"/>
      <c r="XJ936"/>
      <c r="XK936"/>
      <c r="XL936"/>
      <c r="XM936"/>
      <c r="XN936"/>
      <c r="XO936"/>
      <c r="XP936"/>
      <c r="XQ936"/>
      <c r="XR936"/>
      <c r="XS936"/>
      <c r="XT936"/>
      <c r="XU936"/>
      <c r="XV936"/>
      <c r="XW936"/>
      <c r="XX936"/>
      <c r="XY936"/>
      <c r="XZ936"/>
      <c r="YA936"/>
      <c r="YB936"/>
      <c r="YC936"/>
      <c r="YD936"/>
      <c r="YE936"/>
      <c r="YF936"/>
      <c r="YG936"/>
      <c r="YH936"/>
      <c r="YI936"/>
      <c r="YJ936"/>
      <c r="YK936"/>
      <c r="YL936"/>
      <c r="YM936"/>
      <c r="YN936"/>
      <c r="YO936"/>
      <c r="YP936"/>
      <c r="YQ936"/>
      <c r="YR936"/>
      <c r="YS936"/>
      <c r="YT936"/>
      <c r="YU936"/>
      <c r="YV936"/>
      <c r="YW936"/>
      <c r="YX936"/>
      <c r="YY936"/>
      <c r="YZ936"/>
      <c r="ZA936"/>
      <c r="ZB936"/>
      <c r="ZC936"/>
      <c r="ZD936"/>
      <c r="ZE936"/>
      <c r="ZF936"/>
      <c r="ZG936"/>
      <c r="ZH936"/>
      <c r="ZI936"/>
      <c r="ZJ936"/>
      <c r="ZK936"/>
      <c r="ZL936"/>
      <c r="ZM936"/>
      <c r="ZN936"/>
      <c r="ZO936"/>
      <c r="ZP936"/>
      <c r="ZQ936"/>
      <c r="ZR936"/>
      <c r="ZS936"/>
      <c r="ZT936"/>
      <c r="ZU936"/>
      <c r="ZV936"/>
      <c r="ZW936"/>
      <c r="ZX936"/>
      <c r="ZY936"/>
      <c r="ZZ936"/>
      <c r="AAA936"/>
      <c r="AAB936"/>
      <c r="AAC936"/>
      <c r="AAD936"/>
      <c r="AAE936"/>
      <c r="AAF936"/>
      <c r="AAG936"/>
      <c r="AAH936"/>
      <c r="AAI936"/>
      <c r="AAJ936"/>
      <c r="AAK936"/>
      <c r="AAL936"/>
      <c r="AAM936"/>
      <c r="AAN936"/>
      <c r="AAO936"/>
      <c r="AAP936"/>
      <c r="AAQ936"/>
      <c r="AAR936"/>
      <c r="AAS936"/>
      <c r="AAT936"/>
      <c r="AAU936"/>
      <c r="AAV936"/>
      <c r="AAW936"/>
      <c r="AAX936"/>
      <c r="AAY936"/>
      <c r="AAZ936"/>
      <c r="ABA936"/>
      <c r="ABB936"/>
      <c r="ABC936"/>
      <c r="ABD936"/>
      <c r="ABE936"/>
      <c r="ABF936"/>
      <c r="ABG936"/>
      <c r="ABH936"/>
      <c r="ABI936"/>
      <c r="ABJ936"/>
      <c r="ABK936"/>
      <c r="ABL936"/>
      <c r="ABM936"/>
      <c r="ABN936"/>
      <c r="ABO936"/>
      <c r="ABP936"/>
      <c r="ABQ936"/>
      <c r="ABR936"/>
      <c r="ABS936"/>
      <c r="ABT936"/>
      <c r="ABU936"/>
      <c r="ABV936"/>
      <c r="ABW936"/>
      <c r="ABX936"/>
      <c r="ABY936"/>
      <c r="ABZ936"/>
      <c r="ACA936"/>
      <c r="ACB936"/>
      <c r="ACC936"/>
      <c r="ACD936"/>
      <c r="ACE936"/>
      <c r="ACF936"/>
      <c r="ACG936"/>
      <c r="ACH936"/>
      <c r="ACI936"/>
      <c r="ACJ936"/>
      <c r="ACK936"/>
      <c r="ACL936"/>
      <c r="ACM936"/>
      <c r="ACN936"/>
      <c r="ACO936"/>
      <c r="ACP936"/>
      <c r="ACQ936"/>
      <c r="ACR936"/>
      <c r="ACS936"/>
      <c r="ACT936"/>
      <c r="ACU936"/>
      <c r="ACV936"/>
      <c r="ACW936"/>
      <c r="ACX936"/>
      <c r="ACY936"/>
      <c r="ACZ936"/>
      <c r="ADA936"/>
      <c r="ADB936"/>
      <c r="ADC936"/>
      <c r="ADD936"/>
      <c r="ADE936"/>
      <c r="ADF936"/>
      <c r="ADG936"/>
      <c r="ADH936"/>
      <c r="ADI936"/>
      <c r="ADJ936"/>
      <c r="ADK936"/>
      <c r="ADL936"/>
      <c r="ADM936"/>
      <c r="ADN936"/>
      <c r="ADO936"/>
      <c r="ADP936"/>
      <c r="ADQ936"/>
      <c r="ADR936"/>
      <c r="ADS936"/>
      <c r="ADT936"/>
      <c r="ADU936"/>
      <c r="ADV936"/>
      <c r="ADW936"/>
      <c r="ADX936"/>
      <c r="ADY936"/>
      <c r="ADZ936"/>
      <c r="AEA936"/>
      <c r="AEB936"/>
      <c r="AEC936"/>
      <c r="AED936"/>
      <c r="AEE936"/>
      <c r="AEF936"/>
      <c r="AEG936"/>
      <c r="AEH936"/>
      <c r="AEI936"/>
      <c r="AEJ936"/>
      <c r="AEK936"/>
      <c r="AEL936"/>
      <c r="AEM936"/>
      <c r="AEN936"/>
      <c r="AEO936"/>
      <c r="AEP936"/>
      <c r="AEQ936"/>
      <c r="AER936"/>
      <c r="AES936"/>
      <c r="AET936"/>
      <c r="AEU936"/>
      <c r="AEV936"/>
      <c r="AEW936"/>
      <c r="AEX936"/>
      <c r="AEY936"/>
      <c r="AEZ936"/>
      <c r="AFA936"/>
      <c r="AFB936"/>
      <c r="AFC936"/>
      <c r="AFD936"/>
      <c r="AFE936"/>
      <c r="AFF936"/>
      <c r="AFG936"/>
      <c r="AFH936"/>
      <c r="AFI936"/>
      <c r="AFJ936"/>
      <c r="AFK936"/>
      <c r="AFL936"/>
      <c r="AFM936"/>
      <c r="AFN936"/>
      <c r="AFO936"/>
      <c r="AFP936"/>
      <c r="AFQ936"/>
      <c r="AFR936"/>
      <c r="AFS936"/>
      <c r="AFT936"/>
      <c r="AFU936"/>
      <c r="AFV936"/>
      <c r="AFW936"/>
      <c r="AFX936"/>
      <c r="AFY936"/>
      <c r="AFZ936"/>
      <c r="AGA936"/>
      <c r="AGB936"/>
      <c r="AGC936"/>
      <c r="AGD936"/>
      <c r="AGE936"/>
      <c r="AGF936"/>
      <c r="AGG936"/>
      <c r="AGH936"/>
      <c r="AGI936"/>
      <c r="AGJ936"/>
      <c r="AGK936"/>
      <c r="AGL936"/>
      <c r="AGM936"/>
      <c r="AGN936"/>
      <c r="AGO936"/>
      <c r="AGP936"/>
      <c r="AGQ936"/>
      <c r="AGR936"/>
      <c r="AGS936"/>
      <c r="AGT936"/>
      <c r="AGU936"/>
      <c r="AGV936"/>
      <c r="AGW936"/>
      <c r="AGX936"/>
      <c r="AGY936"/>
      <c r="AGZ936"/>
      <c r="AHA936"/>
      <c r="AHB936"/>
      <c r="AHC936"/>
      <c r="AHD936"/>
      <c r="AHE936"/>
      <c r="AHF936"/>
      <c r="AHG936"/>
      <c r="AHH936"/>
      <c r="AHI936"/>
      <c r="AHJ936"/>
      <c r="AHK936"/>
      <c r="AHL936"/>
      <c r="AHM936"/>
      <c r="AHN936"/>
      <c r="AHO936"/>
      <c r="AHP936"/>
      <c r="AHQ936"/>
      <c r="AHR936"/>
      <c r="AHS936"/>
      <c r="AHT936"/>
      <c r="AHU936"/>
      <c r="AHV936"/>
      <c r="AHW936"/>
      <c r="AHX936"/>
      <c r="AHY936"/>
      <c r="AHZ936"/>
      <c r="AIA936"/>
      <c r="AIB936"/>
      <c r="AIC936"/>
      <c r="AID936"/>
      <c r="AIE936"/>
      <c r="AIF936"/>
      <c r="AIG936"/>
      <c r="AIH936"/>
      <c r="AII936"/>
      <c r="AIJ936"/>
      <c r="AIK936"/>
      <c r="AIL936"/>
      <c r="AIM936"/>
      <c r="AIN936"/>
      <c r="AIO936"/>
      <c r="AIP936"/>
      <c r="AIQ936"/>
      <c r="AIR936"/>
      <c r="AIS936"/>
      <c r="AIT936"/>
      <c r="AIU936"/>
      <c r="AIV936"/>
      <c r="AIW936"/>
      <c r="AIX936"/>
      <c r="AIY936"/>
      <c r="AIZ936"/>
      <c r="AJA936"/>
      <c r="AJB936"/>
      <c r="AJC936"/>
      <c r="AJD936"/>
      <c r="AJE936"/>
      <c r="AJF936"/>
      <c r="AJG936"/>
      <c r="AJH936"/>
      <c r="AJI936"/>
      <c r="AJJ936"/>
      <c r="AJK936"/>
      <c r="AJL936"/>
      <c r="AJM936"/>
      <c r="AJN936"/>
      <c r="AJO936"/>
      <c r="AJP936"/>
      <c r="AJQ936"/>
      <c r="AJR936"/>
      <c r="AJS936"/>
      <c r="AJT936"/>
      <c r="AJU936"/>
      <c r="AJV936"/>
      <c r="AJW936"/>
      <c r="AJX936"/>
      <c r="AJY936"/>
      <c r="AJZ936"/>
      <c r="AKA936"/>
      <c r="AKB936"/>
      <c r="AKC936"/>
      <c r="AKD936"/>
      <c r="AKE936"/>
      <c r="AKF936"/>
      <c r="AKG936"/>
      <c r="AKH936"/>
      <c r="AKI936"/>
      <c r="AKJ936"/>
      <c r="AKK936"/>
      <c r="AKL936"/>
      <c r="AKM936"/>
      <c r="AKN936"/>
      <c r="AKO936"/>
      <c r="AKP936"/>
      <c r="AKQ936"/>
      <c r="AKR936"/>
      <c r="AKS936"/>
      <c r="AKT936"/>
      <c r="AKU936"/>
      <c r="AKV936"/>
      <c r="AKW936"/>
      <c r="AKX936"/>
      <c r="AKY936"/>
      <c r="AKZ936"/>
      <c r="ALA936"/>
      <c r="ALB936"/>
      <c r="ALC936"/>
      <c r="ALD936"/>
      <c r="ALE936"/>
      <c r="ALF936"/>
      <c r="ALG936"/>
      <c r="ALH936"/>
      <c r="ALI936"/>
      <c r="ALJ936"/>
      <c r="ALK936"/>
      <c r="ALL936"/>
      <c r="ALM936"/>
      <c r="ALN936"/>
      <c r="ALO936"/>
      <c r="ALP936"/>
      <c r="ALQ936"/>
      <c r="ALR936"/>
      <c r="ALS936"/>
      <c r="ALT936"/>
      <c r="ALU936"/>
      <c r="ALV936"/>
      <c r="ALW936"/>
      <c r="ALX936"/>
      <c r="ALY936"/>
      <c r="ALZ936"/>
      <c r="AMA936"/>
      <c r="AMB936"/>
      <c r="AMC936"/>
      <c r="AMD936"/>
      <c r="AME936"/>
      <c r="AMF936"/>
      <c r="AMG936"/>
      <c r="AMH936"/>
      <c r="AMI936"/>
      <c r="AMJ936"/>
    </row>
    <row r="937" spans="1:1024" ht="31.5" x14ac:dyDescent="0.25">
      <c r="A937" s="252">
        <v>4</v>
      </c>
      <c r="B937" s="253" t="s">
        <v>52</v>
      </c>
      <c r="C937" s="253">
        <v>3</v>
      </c>
      <c r="D937" s="253" t="s">
        <v>52</v>
      </c>
      <c r="E937" s="253">
        <v>8</v>
      </c>
      <c r="F937" s="254" t="s">
        <v>138</v>
      </c>
      <c r="G937" s="255" t="s">
        <v>337</v>
      </c>
      <c r="H937" s="256" t="s">
        <v>140</v>
      </c>
      <c r="I937" s="257">
        <v>1</v>
      </c>
      <c r="J937" s="258">
        <v>4.88</v>
      </c>
      <c r="K937" s="258">
        <v>0.44</v>
      </c>
      <c r="L937" s="259">
        <f t="shared" si="282"/>
        <v>5.32</v>
      </c>
      <c r="M937" s="259">
        <f t="shared" si="283"/>
        <v>5.32</v>
      </c>
      <c r="N937" s="260">
        <f t="shared" si="284"/>
        <v>0.2666</v>
      </c>
      <c r="O937" s="261">
        <f t="shared" si="285"/>
        <v>6.7383120000000005</v>
      </c>
      <c r="P937" s="262">
        <f t="shared" si="286"/>
        <v>3.9096647125633336E-6</v>
      </c>
      <c r="Q937" s="242"/>
      <c r="R937" s="243"/>
      <c r="S937" s="263">
        <f t="shared" si="287"/>
        <v>0</v>
      </c>
      <c r="T937" s="263">
        <f t="shared" si="288"/>
        <v>0</v>
      </c>
      <c r="U937" s="83"/>
      <c r="V937" s="310" t="e">
        <f t="shared" si="289"/>
        <v>#DIV/0!</v>
      </c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  <c r="ML937"/>
      <c r="MM937"/>
      <c r="MN937"/>
      <c r="MO937"/>
      <c r="MP937"/>
      <c r="MQ937"/>
      <c r="MR937"/>
      <c r="MS937"/>
      <c r="MT937"/>
      <c r="MU937"/>
      <c r="MV937"/>
      <c r="MW937"/>
      <c r="MX937"/>
      <c r="MY937"/>
      <c r="MZ937"/>
      <c r="NA937"/>
      <c r="NB937"/>
      <c r="NC937"/>
      <c r="ND937"/>
      <c r="NE937"/>
      <c r="NF937"/>
      <c r="NG937"/>
      <c r="NH937"/>
      <c r="NI937"/>
      <c r="NJ937"/>
      <c r="NK937"/>
      <c r="NL937"/>
      <c r="NM937"/>
      <c r="NN937"/>
      <c r="NO937"/>
      <c r="NP937"/>
      <c r="NQ937"/>
      <c r="NR937"/>
      <c r="NS937"/>
      <c r="NT937"/>
      <c r="NU937"/>
      <c r="NV937"/>
      <c r="NW937"/>
      <c r="NX937"/>
      <c r="NY937"/>
      <c r="NZ937"/>
      <c r="OA937"/>
      <c r="OB937"/>
      <c r="OC937"/>
      <c r="OD937"/>
      <c r="OE937"/>
      <c r="OF937"/>
      <c r="OG937"/>
      <c r="OH937"/>
      <c r="OI937"/>
      <c r="OJ937"/>
      <c r="OK937"/>
      <c r="OL937"/>
      <c r="OM937"/>
      <c r="ON937"/>
      <c r="OO937"/>
      <c r="OP937"/>
      <c r="OQ937"/>
      <c r="OR937"/>
      <c r="OS937"/>
      <c r="OT937"/>
      <c r="OU937"/>
      <c r="OV937"/>
      <c r="OW937"/>
      <c r="OX937"/>
      <c r="OY937"/>
      <c r="OZ937"/>
      <c r="PA937"/>
      <c r="PB937"/>
      <c r="PC937"/>
      <c r="PD937"/>
      <c r="PE937"/>
      <c r="PF937"/>
      <c r="PG937"/>
      <c r="PH937"/>
      <c r="PI937"/>
      <c r="PJ937"/>
      <c r="PK937"/>
      <c r="PL937"/>
      <c r="PM937"/>
      <c r="PN937"/>
      <c r="PO937"/>
      <c r="PP937"/>
      <c r="PQ937"/>
      <c r="PR937"/>
      <c r="PS937"/>
      <c r="PT937"/>
      <c r="PU937"/>
      <c r="PV937"/>
      <c r="PW937"/>
      <c r="PX937"/>
      <c r="PY937"/>
      <c r="PZ937"/>
      <c r="QA937"/>
      <c r="QB937"/>
      <c r="QC937"/>
      <c r="QD937"/>
      <c r="QE937"/>
      <c r="QF937"/>
      <c r="QG937"/>
      <c r="QH937"/>
      <c r="QI937"/>
      <c r="QJ937"/>
      <c r="QK937"/>
      <c r="QL937"/>
      <c r="QM937"/>
      <c r="QN937"/>
      <c r="QO937"/>
      <c r="QP937"/>
      <c r="QQ937"/>
      <c r="QR937"/>
      <c r="QS937"/>
      <c r="QT937"/>
      <c r="QU937"/>
      <c r="QV937"/>
      <c r="QW937"/>
      <c r="QX937"/>
      <c r="QY937"/>
      <c r="QZ937"/>
      <c r="RA937"/>
      <c r="RB937"/>
      <c r="RC937"/>
      <c r="RD937"/>
      <c r="RE937"/>
      <c r="RF937"/>
      <c r="RG937"/>
      <c r="RH937"/>
      <c r="RI937"/>
      <c r="RJ937"/>
      <c r="RK937"/>
      <c r="RL937"/>
      <c r="RM937"/>
      <c r="RN937"/>
      <c r="RO937"/>
      <c r="RP937"/>
      <c r="RQ937"/>
      <c r="RR937"/>
      <c r="RS937"/>
      <c r="RT937"/>
      <c r="RU937"/>
      <c r="RV937"/>
      <c r="RW937"/>
      <c r="RX937"/>
      <c r="RY937"/>
      <c r="RZ937"/>
      <c r="SA937"/>
      <c r="SB937"/>
      <c r="SC937"/>
      <c r="SD937"/>
      <c r="SE937"/>
      <c r="SF937"/>
      <c r="SG937"/>
      <c r="SH937"/>
      <c r="SI937"/>
      <c r="SJ937"/>
      <c r="SK937"/>
      <c r="SL937"/>
      <c r="SM937"/>
      <c r="SN937"/>
      <c r="SO937"/>
      <c r="SP937"/>
      <c r="SQ937"/>
      <c r="SR937"/>
      <c r="SS937"/>
      <c r="ST937"/>
      <c r="SU937"/>
      <c r="SV937"/>
      <c r="SW937"/>
      <c r="SX937"/>
      <c r="SY937"/>
      <c r="SZ937"/>
      <c r="TA937"/>
      <c r="TB937"/>
      <c r="TC937"/>
      <c r="TD937"/>
      <c r="TE937"/>
      <c r="TF937"/>
      <c r="TG937"/>
      <c r="TH937"/>
      <c r="TI937"/>
      <c r="TJ937"/>
      <c r="TK937"/>
      <c r="TL937"/>
      <c r="TM937"/>
      <c r="TN937"/>
      <c r="TO937"/>
      <c r="TP937"/>
      <c r="TQ937"/>
      <c r="TR937"/>
      <c r="TS937"/>
      <c r="TT937"/>
      <c r="TU937"/>
      <c r="TV937"/>
      <c r="TW937"/>
      <c r="TX937"/>
      <c r="TY937"/>
      <c r="TZ937"/>
      <c r="UA937"/>
      <c r="UB937"/>
      <c r="UC937"/>
      <c r="UD937"/>
      <c r="UE937"/>
      <c r="UF937"/>
      <c r="UG937"/>
      <c r="UH937"/>
      <c r="UI937"/>
      <c r="UJ937"/>
      <c r="UK937"/>
      <c r="UL937"/>
      <c r="UM937"/>
      <c r="UN937"/>
      <c r="UO937"/>
      <c r="UP937"/>
      <c r="UQ937"/>
      <c r="UR937"/>
      <c r="US937"/>
      <c r="UT937"/>
      <c r="UU937"/>
      <c r="UV937"/>
      <c r="UW937"/>
      <c r="UX937"/>
      <c r="UY937"/>
      <c r="UZ937"/>
      <c r="VA937"/>
      <c r="VB937"/>
      <c r="VC937"/>
      <c r="VD937"/>
      <c r="VE937"/>
      <c r="VF937"/>
      <c r="VG937"/>
      <c r="VH937"/>
      <c r="VI937"/>
      <c r="VJ937"/>
      <c r="VK937"/>
      <c r="VL937"/>
      <c r="VM937"/>
      <c r="VN937"/>
      <c r="VO937"/>
      <c r="VP937"/>
      <c r="VQ937"/>
      <c r="VR937"/>
      <c r="VS937"/>
      <c r="VT937"/>
      <c r="VU937"/>
      <c r="VV937"/>
      <c r="VW937"/>
      <c r="VX937"/>
      <c r="VY937"/>
      <c r="VZ937"/>
      <c r="WA937"/>
      <c r="WB937"/>
      <c r="WC937"/>
      <c r="WD937"/>
      <c r="WE937"/>
      <c r="WF937"/>
      <c r="WG937"/>
      <c r="WH937"/>
      <c r="WI937"/>
      <c r="WJ937"/>
      <c r="WK937"/>
      <c r="WL937"/>
      <c r="WM937"/>
      <c r="WN937"/>
      <c r="WO937"/>
      <c r="WP937"/>
      <c r="WQ937"/>
      <c r="WR937"/>
      <c r="WS937"/>
      <c r="WT937"/>
      <c r="WU937"/>
      <c r="WV937"/>
      <c r="WW937"/>
      <c r="WX937"/>
      <c r="WY937"/>
      <c r="WZ937"/>
      <c r="XA937"/>
      <c r="XB937"/>
      <c r="XC937"/>
      <c r="XD937"/>
      <c r="XE937"/>
      <c r="XF937"/>
      <c r="XG937"/>
      <c r="XH937"/>
      <c r="XI937"/>
      <c r="XJ937"/>
      <c r="XK937"/>
      <c r="XL937"/>
      <c r="XM937"/>
      <c r="XN937"/>
      <c r="XO937"/>
      <c r="XP937"/>
      <c r="XQ937"/>
      <c r="XR937"/>
      <c r="XS937"/>
      <c r="XT937"/>
      <c r="XU937"/>
      <c r="XV937"/>
      <c r="XW937"/>
      <c r="XX937"/>
      <c r="XY937"/>
      <c r="XZ937"/>
      <c r="YA937"/>
      <c r="YB937"/>
      <c r="YC937"/>
      <c r="YD937"/>
      <c r="YE937"/>
      <c r="YF937"/>
      <c r="YG937"/>
      <c r="YH937"/>
      <c r="YI937"/>
      <c r="YJ937"/>
      <c r="YK937"/>
      <c r="YL937"/>
      <c r="YM937"/>
      <c r="YN937"/>
      <c r="YO937"/>
      <c r="YP937"/>
      <c r="YQ937"/>
      <c r="YR937"/>
      <c r="YS937"/>
      <c r="YT937"/>
      <c r="YU937"/>
      <c r="YV937"/>
      <c r="YW937"/>
      <c r="YX937"/>
      <c r="YY937"/>
      <c r="YZ937"/>
      <c r="ZA937"/>
      <c r="ZB937"/>
      <c r="ZC937"/>
      <c r="ZD937"/>
      <c r="ZE937"/>
      <c r="ZF937"/>
      <c r="ZG937"/>
      <c r="ZH937"/>
      <c r="ZI937"/>
      <c r="ZJ937"/>
      <c r="ZK937"/>
      <c r="ZL937"/>
      <c r="ZM937"/>
      <c r="ZN937"/>
      <c r="ZO937"/>
      <c r="ZP937"/>
      <c r="ZQ937"/>
      <c r="ZR937"/>
      <c r="ZS937"/>
      <c r="ZT937"/>
      <c r="ZU937"/>
      <c r="ZV937"/>
      <c r="ZW937"/>
      <c r="ZX937"/>
      <c r="ZY937"/>
      <c r="ZZ937"/>
      <c r="AAA937"/>
      <c r="AAB937"/>
      <c r="AAC937"/>
      <c r="AAD937"/>
      <c r="AAE937"/>
      <c r="AAF937"/>
      <c r="AAG937"/>
      <c r="AAH937"/>
      <c r="AAI937"/>
      <c r="AAJ937"/>
      <c r="AAK937"/>
      <c r="AAL937"/>
      <c r="AAM937"/>
      <c r="AAN937"/>
      <c r="AAO937"/>
      <c r="AAP937"/>
      <c r="AAQ937"/>
      <c r="AAR937"/>
      <c r="AAS937"/>
      <c r="AAT937"/>
      <c r="AAU937"/>
      <c r="AAV937"/>
      <c r="AAW937"/>
      <c r="AAX937"/>
      <c r="AAY937"/>
      <c r="AAZ937"/>
      <c r="ABA937"/>
      <c r="ABB937"/>
      <c r="ABC937"/>
      <c r="ABD937"/>
      <c r="ABE937"/>
      <c r="ABF937"/>
      <c r="ABG937"/>
      <c r="ABH937"/>
      <c r="ABI937"/>
      <c r="ABJ937"/>
      <c r="ABK937"/>
      <c r="ABL937"/>
      <c r="ABM937"/>
      <c r="ABN937"/>
      <c r="ABO937"/>
      <c r="ABP937"/>
      <c r="ABQ937"/>
      <c r="ABR937"/>
      <c r="ABS937"/>
      <c r="ABT937"/>
      <c r="ABU937"/>
      <c r="ABV937"/>
      <c r="ABW937"/>
      <c r="ABX937"/>
      <c r="ABY937"/>
      <c r="ABZ937"/>
      <c r="ACA937"/>
      <c r="ACB937"/>
      <c r="ACC937"/>
      <c r="ACD937"/>
      <c r="ACE937"/>
      <c r="ACF937"/>
      <c r="ACG937"/>
      <c r="ACH937"/>
      <c r="ACI937"/>
      <c r="ACJ937"/>
      <c r="ACK937"/>
      <c r="ACL937"/>
      <c r="ACM937"/>
      <c r="ACN937"/>
      <c r="ACO937"/>
      <c r="ACP937"/>
      <c r="ACQ937"/>
      <c r="ACR937"/>
      <c r="ACS937"/>
      <c r="ACT937"/>
      <c r="ACU937"/>
      <c r="ACV937"/>
      <c r="ACW937"/>
      <c r="ACX937"/>
      <c r="ACY937"/>
      <c r="ACZ937"/>
      <c r="ADA937"/>
      <c r="ADB937"/>
      <c r="ADC937"/>
      <c r="ADD937"/>
      <c r="ADE937"/>
      <c r="ADF937"/>
      <c r="ADG937"/>
      <c r="ADH937"/>
      <c r="ADI937"/>
      <c r="ADJ937"/>
      <c r="ADK937"/>
      <c r="ADL937"/>
      <c r="ADM937"/>
      <c r="ADN937"/>
      <c r="ADO937"/>
      <c r="ADP937"/>
      <c r="ADQ937"/>
      <c r="ADR937"/>
      <c r="ADS937"/>
      <c r="ADT937"/>
      <c r="ADU937"/>
      <c r="ADV937"/>
      <c r="ADW937"/>
      <c r="ADX937"/>
      <c r="ADY937"/>
      <c r="ADZ937"/>
      <c r="AEA937"/>
      <c r="AEB937"/>
      <c r="AEC937"/>
      <c r="AED937"/>
      <c r="AEE937"/>
      <c r="AEF937"/>
      <c r="AEG937"/>
      <c r="AEH937"/>
      <c r="AEI937"/>
      <c r="AEJ937"/>
      <c r="AEK937"/>
      <c r="AEL937"/>
      <c r="AEM937"/>
      <c r="AEN937"/>
      <c r="AEO937"/>
      <c r="AEP937"/>
      <c r="AEQ937"/>
      <c r="AER937"/>
      <c r="AES937"/>
      <c r="AET937"/>
      <c r="AEU937"/>
      <c r="AEV937"/>
      <c r="AEW937"/>
      <c r="AEX937"/>
      <c r="AEY937"/>
      <c r="AEZ937"/>
      <c r="AFA937"/>
      <c r="AFB937"/>
      <c r="AFC937"/>
      <c r="AFD937"/>
      <c r="AFE937"/>
      <c r="AFF937"/>
      <c r="AFG937"/>
      <c r="AFH937"/>
      <c r="AFI937"/>
      <c r="AFJ937"/>
      <c r="AFK937"/>
      <c r="AFL937"/>
      <c r="AFM937"/>
      <c r="AFN937"/>
      <c r="AFO937"/>
      <c r="AFP937"/>
      <c r="AFQ937"/>
      <c r="AFR937"/>
      <c r="AFS937"/>
      <c r="AFT937"/>
      <c r="AFU937"/>
      <c r="AFV937"/>
      <c r="AFW937"/>
      <c r="AFX937"/>
      <c r="AFY937"/>
      <c r="AFZ937"/>
      <c r="AGA937"/>
      <c r="AGB937"/>
      <c r="AGC937"/>
      <c r="AGD937"/>
      <c r="AGE937"/>
      <c r="AGF937"/>
      <c r="AGG937"/>
      <c r="AGH937"/>
      <c r="AGI937"/>
      <c r="AGJ937"/>
      <c r="AGK937"/>
      <c r="AGL937"/>
      <c r="AGM937"/>
      <c r="AGN937"/>
      <c r="AGO937"/>
      <c r="AGP937"/>
      <c r="AGQ937"/>
      <c r="AGR937"/>
      <c r="AGS937"/>
      <c r="AGT937"/>
      <c r="AGU937"/>
      <c r="AGV937"/>
      <c r="AGW937"/>
      <c r="AGX937"/>
      <c r="AGY937"/>
      <c r="AGZ937"/>
      <c r="AHA937"/>
      <c r="AHB937"/>
      <c r="AHC937"/>
      <c r="AHD937"/>
      <c r="AHE937"/>
      <c r="AHF937"/>
      <c r="AHG937"/>
      <c r="AHH937"/>
      <c r="AHI937"/>
      <c r="AHJ937"/>
      <c r="AHK937"/>
      <c r="AHL937"/>
      <c r="AHM937"/>
      <c r="AHN937"/>
      <c r="AHO937"/>
      <c r="AHP937"/>
      <c r="AHQ937"/>
      <c r="AHR937"/>
      <c r="AHS937"/>
      <c r="AHT937"/>
      <c r="AHU937"/>
      <c r="AHV937"/>
      <c r="AHW937"/>
      <c r="AHX937"/>
      <c r="AHY937"/>
      <c r="AHZ937"/>
      <c r="AIA937"/>
      <c r="AIB937"/>
      <c r="AIC937"/>
      <c r="AID937"/>
      <c r="AIE937"/>
      <c r="AIF937"/>
      <c r="AIG937"/>
      <c r="AIH937"/>
      <c r="AII937"/>
      <c r="AIJ937"/>
      <c r="AIK937"/>
      <c r="AIL937"/>
      <c r="AIM937"/>
      <c r="AIN937"/>
      <c r="AIO937"/>
      <c r="AIP937"/>
      <c r="AIQ937"/>
      <c r="AIR937"/>
      <c r="AIS937"/>
      <c r="AIT937"/>
      <c r="AIU937"/>
      <c r="AIV937"/>
      <c r="AIW937"/>
      <c r="AIX937"/>
      <c r="AIY937"/>
      <c r="AIZ937"/>
      <c r="AJA937"/>
      <c r="AJB937"/>
      <c r="AJC937"/>
      <c r="AJD937"/>
      <c r="AJE937"/>
      <c r="AJF937"/>
      <c r="AJG937"/>
      <c r="AJH937"/>
      <c r="AJI937"/>
      <c r="AJJ937"/>
      <c r="AJK937"/>
      <c r="AJL937"/>
      <c r="AJM937"/>
      <c r="AJN937"/>
      <c r="AJO937"/>
      <c r="AJP937"/>
      <c r="AJQ937"/>
      <c r="AJR937"/>
      <c r="AJS937"/>
      <c r="AJT937"/>
      <c r="AJU937"/>
      <c r="AJV937"/>
      <c r="AJW937"/>
      <c r="AJX937"/>
      <c r="AJY937"/>
      <c r="AJZ937"/>
      <c r="AKA937"/>
      <c r="AKB937"/>
      <c r="AKC937"/>
      <c r="AKD937"/>
      <c r="AKE937"/>
      <c r="AKF937"/>
      <c r="AKG937"/>
      <c r="AKH937"/>
      <c r="AKI937"/>
      <c r="AKJ937"/>
      <c r="AKK937"/>
      <c r="AKL937"/>
      <c r="AKM937"/>
      <c r="AKN937"/>
      <c r="AKO937"/>
      <c r="AKP937"/>
      <c r="AKQ937"/>
      <c r="AKR937"/>
      <c r="AKS937"/>
      <c r="AKT937"/>
      <c r="AKU937"/>
      <c r="AKV937"/>
      <c r="AKW937"/>
      <c r="AKX937"/>
      <c r="AKY937"/>
      <c r="AKZ937"/>
      <c r="ALA937"/>
      <c r="ALB937"/>
      <c r="ALC937"/>
      <c r="ALD937"/>
      <c r="ALE937"/>
      <c r="ALF937"/>
      <c r="ALG937"/>
      <c r="ALH937"/>
      <c r="ALI937"/>
      <c r="ALJ937"/>
      <c r="ALK937"/>
      <c r="ALL937"/>
      <c r="ALM937"/>
      <c r="ALN937"/>
      <c r="ALO937"/>
      <c r="ALP937"/>
      <c r="ALQ937"/>
      <c r="ALR937"/>
      <c r="ALS937"/>
      <c r="ALT937"/>
      <c r="ALU937"/>
      <c r="ALV937"/>
      <c r="ALW937"/>
      <c r="ALX937"/>
      <c r="ALY937"/>
      <c r="ALZ937"/>
      <c r="AMA937"/>
      <c r="AMB937"/>
      <c r="AMC937"/>
      <c r="AMD937"/>
      <c r="AME937"/>
      <c r="AMF937"/>
      <c r="AMG937"/>
      <c r="AMH937"/>
      <c r="AMI937"/>
      <c r="AMJ937"/>
    </row>
    <row r="938" spans="1:1024" ht="31.5" x14ac:dyDescent="0.25">
      <c r="A938" s="252">
        <v>4</v>
      </c>
      <c r="B938" s="253" t="s">
        <v>52</v>
      </c>
      <c r="C938" s="253">
        <v>3</v>
      </c>
      <c r="D938" s="253" t="s">
        <v>52</v>
      </c>
      <c r="E938" s="253">
        <v>9</v>
      </c>
      <c r="F938" s="254" t="s">
        <v>138</v>
      </c>
      <c r="G938" s="255" t="s">
        <v>346</v>
      </c>
      <c r="H938" s="256" t="s">
        <v>140</v>
      </c>
      <c r="I938" s="257">
        <v>1</v>
      </c>
      <c r="J938" s="258">
        <v>9.1300000000000008</v>
      </c>
      <c r="K938" s="258">
        <v>0.83</v>
      </c>
      <c r="L938" s="259">
        <f t="shared" si="282"/>
        <v>9.9600000000000009</v>
      </c>
      <c r="M938" s="259">
        <f t="shared" si="283"/>
        <v>9.9600000000000009</v>
      </c>
      <c r="N938" s="260">
        <f t="shared" si="284"/>
        <v>0.2666</v>
      </c>
      <c r="O938" s="261">
        <f t="shared" si="285"/>
        <v>12.615336000000001</v>
      </c>
      <c r="P938" s="262">
        <f t="shared" si="286"/>
        <v>7.3195978453253393E-6</v>
      </c>
      <c r="Q938" s="242"/>
      <c r="R938" s="243"/>
      <c r="S938" s="263">
        <f t="shared" si="287"/>
        <v>0</v>
      </c>
      <c r="T938" s="263">
        <f t="shared" si="288"/>
        <v>0</v>
      </c>
      <c r="U938" s="83"/>
      <c r="V938" s="310" t="e">
        <f t="shared" si="289"/>
        <v>#DIV/0!</v>
      </c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  <c r="ML938"/>
      <c r="MM938"/>
      <c r="MN938"/>
      <c r="MO938"/>
      <c r="MP938"/>
      <c r="MQ938"/>
      <c r="MR938"/>
      <c r="MS938"/>
      <c r="MT938"/>
      <c r="MU938"/>
      <c r="MV938"/>
      <c r="MW938"/>
      <c r="MX938"/>
      <c r="MY938"/>
      <c r="MZ938"/>
      <c r="NA938"/>
      <c r="NB938"/>
      <c r="NC938"/>
      <c r="ND938"/>
      <c r="NE938"/>
      <c r="NF938"/>
      <c r="NG938"/>
      <c r="NH938"/>
      <c r="NI938"/>
      <c r="NJ938"/>
      <c r="NK938"/>
      <c r="NL938"/>
      <c r="NM938"/>
      <c r="NN938"/>
      <c r="NO938"/>
      <c r="NP938"/>
      <c r="NQ938"/>
      <c r="NR938"/>
      <c r="NS938"/>
      <c r="NT938"/>
      <c r="NU938"/>
      <c r="NV938"/>
      <c r="NW938"/>
      <c r="NX938"/>
      <c r="NY938"/>
      <c r="NZ938"/>
      <c r="OA938"/>
      <c r="OB938"/>
      <c r="OC938"/>
      <c r="OD938"/>
      <c r="OE938"/>
      <c r="OF938"/>
      <c r="OG938"/>
      <c r="OH938"/>
      <c r="OI938"/>
      <c r="OJ938"/>
      <c r="OK938"/>
      <c r="OL938"/>
      <c r="OM938"/>
      <c r="ON938"/>
      <c r="OO938"/>
      <c r="OP938"/>
      <c r="OQ938"/>
      <c r="OR938"/>
      <c r="OS938"/>
      <c r="OT938"/>
      <c r="OU938"/>
      <c r="OV938"/>
      <c r="OW938"/>
      <c r="OX938"/>
      <c r="OY938"/>
      <c r="OZ938"/>
      <c r="PA938"/>
      <c r="PB938"/>
      <c r="PC938"/>
      <c r="PD938"/>
      <c r="PE938"/>
      <c r="PF938"/>
      <c r="PG938"/>
      <c r="PH938"/>
      <c r="PI938"/>
      <c r="PJ938"/>
      <c r="PK938"/>
      <c r="PL938"/>
      <c r="PM938"/>
      <c r="PN938"/>
      <c r="PO938"/>
      <c r="PP938"/>
      <c r="PQ938"/>
      <c r="PR938"/>
      <c r="PS938"/>
      <c r="PT938"/>
      <c r="PU938"/>
      <c r="PV938"/>
      <c r="PW938"/>
      <c r="PX938"/>
      <c r="PY938"/>
      <c r="PZ938"/>
      <c r="QA938"/>
      <c r="QB938"/>
      <c r="QC938"/>
      <c r="QD938"/>
      <c r="QE938"/>
      <c r="QF938"/>
      <c r="QG938"/>
      <c r="QH938"/>
      <c r="QI938"/>
      <c r="QJ938"/>
      <c r="QK938"/>
      <c r="QL938"/>
      <c r="QM938"/>
      <c r="QN938"/>
      <c r="QO938"/>
      <c r="QP938"/>
      <c r="QQ938"/>
      <c r="QR938"/>
      <c r="QS938"/>
      <c r="QT938"/>
      <c r="QU938"/>
      <c r="QV938"/>
      <c r="QW938"/>
      <c r="QX938"/>
      <c r="QY938"/>
      <c r="QZ938"/>
      <c r="RA938"/>
      <c r="RB938"/>
      <c r="RC938"/>
      <c r="RD938"/>
      <c r="RE938"/>
      <c r="RF938"/>
      <c r="RG938"/>
      <c r="RH938"/>
      <c r="RI938"/>
      <c r="RJ938"/>
      <c r="RK938"/>
      <c r="RL938"/>
      <c r="RM938"/>
      <c r="RN938"/>
      <c r="RO938"/>
      <c r="RP938"/>
      <c r="RQ938"/>
      <c r="RR938"/>
      <c r="RS938"/>
      <c r="RT938"/>
      <c r="RU938"/>
      <c r="RV938"/>
      <c r="RW938"/>
      <c r="RX938"/>
      <c r="RY938"/>
      <c r="RZ938"/>
      <c r="SA938"/>
      <c r="SB938"/>
      <c r="SC938"/>
      <c r="SD938"/>
      <c r="SE938"/>
      <c r="SF938"/>
      <c r="SG938"/>
      <c r="SH938"/>
      <c r="SI938"/>
      <c r="SJ938"/>
      <c r="SK938"/>
      <c r="SL938"/>
      <c r="SM938"/>
      <c r="SN938"/>
      <c r="SO938"/>
      <c r="SP938"/>
      <c r="SQ938"/>
      <c r="SR938"/>
      <c r="SS938"/>
      <c r="ST938"/>
      <c r="SU938"/>
      <c r="SV938"/>
      <c r="SW938"/>
      <c r="SX938"/>
      <c r="SY938"/>
      <c r="SZ938"/>
      <c r="TA938"/>
      <c r="TB938"/>
      <c r="TC938"/>
      <c r="TD938"/>
      <c r="TE938"/>
      <c r="TF938"/>
      <c r="TG938"/>
      <c r="TH938"/>
      <c r="TI938"/>
      <c r="TJ938"/>
      <c r="TK938"/>
      <c r="TL938"/>
      <c r="TM938"/>
      <c r="TN938"/>
      <c r="TO938"/>
      <c r="TP938"/>
      <c r="TQ938"/>
      <c r="TR938"/>
      <c r="TS938"/>
      <c r="TT938"/>
      <c r="TU938"/>
      <c r="TV938"/>
      <c r="TW938"/>
      <c r="TX938"/>
      <c r="TY938"/>
      <c r="TZ938"/>
      <c r="UA938"/>
      <c r="UB938"/>
      <c r="UC938"/>
      <c r="UD938"/>
      <c r="UE938"/>
      <c r="UF938"/>
      <c r="UG938"/>
      <c r="UH938"/>
      <c r="UI938"/>
      <c r="UJ938"/>
      <c r="UK938"/>
      <c r="UL938"/>
      <c r="UM938"/>
      <c r="UN938"/>
      <c r="UO938"/>
      <c r="UP938"/>
      <c r="UQ938"/>
      <c r="UR938"/>
      <c r="US938"/>
      <c r="UT938"/>
      <c r="UU938"/>
      <c r="UV938"/>
      <c r="UW938"/>
      <c r="UX938"/>
      <c r="UY938"/>
      <c r="UZ938"/>
      <c r="VA938"/>
      <c r="VB938"/>
      <c r="VC938"/>
      <c r="VD938"/>
      <c r="VE938"/>
      <c r="VF938"/>
      <c r="VG938"/>
      <c r="VH938"/>
      <c r="VI938"/>
      <c r="VJ938"/>
      <c r="VK938"/>
      <c r="VL938"/>
      <c r="VM938"/>
      <c r="VN938"/>
      <c r="VO938"/>
      <c r="VP938"/>
      <c r="VQ938"/>
      <c r="VR938"/>
      <c r="VS938"/>
      <c r="VT938"/>
      <c r="VU938"/>
      <c r="VV938"/>
      <c r="VW938"/>
      <c r="VX938"/>
      <c r="VY938"/>
      <c r="VZ938"/>
      <c r="WA938"/>
      <c r="WB938"/>
      <c r="WC938"/>
      <c r="WD938"/>
      <c r="WE938"/>
      <c r="WF938"/>
      <c r="WG938"/>
      <c r="WH938"/>
      <c r="WI938"/>
      <c r="WJ938"/>
      <c r="WK938"/>
      <c r="WL938"/>
      <c r="WM938"/>
      <c r="WN938"/>
      <c r="WO938"/>
      <c r="WP938"/>
      <c r="WQ938"/>
      <c r="WR938"/>
      <c r="WS938"/>
      <c r="WT938"/>
      <c r="WU938"/>
      <c r="WV938"/>
      <c r="WW938"/>
      <c r="WX938"/>
      <c r="WY938"/>
      <c r="WZ938"/>
      <c r="XA938"/>
      <c r="XB938"/>
      <c r="XC938"/>
      <c r="XD938"/>
      <c r="XE938"/>
      <c r="XF938"/>
      <c r="XG938"/>
      <c r="XH938"/>
      <c r="XI938"/>
      <c r="XJ938"/>
      <c r="XK938"/>
      <c r="XL938"/>
      <c r="XM938"/>
      <c r="XN938"/>
      <c r="XO938"/>
      <c r="XP938"/>
      <c r="XQ938"/>
      <c r="XR938"/>
      <c r="XS938"/>
      <c r="XT938"/>
      <c r="XU938"/>
      <c r="XV938"/>
      <c r="XW938"/>
      <c r="XX938"/>
      <c r="XY938"/>
      <c r="XZ938"/>
      <c r="YA938"/>
      <c r="YB938"/>
      <c r="YC938"/>
      <c r="YD938"/>
      <c r="YE938"/>
      <c r="YF938"/>
      <c r="YG938"/>
      <c r="YH938"/>
      <c r="YI938"/>
      <c r="YJ938"/>
      <c r="YK938"/>
      <c r="YL938"/>
      <c r="YM938"/>
      <c r="YN938"/>
      <c r="YO938"/>
      <c r="YP938"/>
      <c r="YQ938"/>
      <c r="YR938"/>
      <c r="YS938"/>
      <c r="YT938"/>
      <c r="YU938"/>
      <c r="YV938"/>
      <c r="YW938"/>
      <c r="YX938"/>
      <c r="YY938"/>
      <c r="YZ938"/>
      <c r="ZA938"/>
      <c r="ZB938"/>
      <c r="ZC938"/>
      <c r="ZD938"/>
      <c r="ZE938"/>
      <c r="ZF938"/>
      <c r="ZG938"/>
      <c r="ZH938"/>
      <c r="ZI938"/>
      <c r="ZJ938"/>
      <c r="ZK938"/>
      <c r="ZL938"/>
      <c r="ZM938"/>
      <c r="ZN938"/>
      <c r="ZO938"/>
      <c r="ZP938"/>
      <c r="ZQ938"/>
      <c r="ZR938"/>
      <c r="ZS938"/>
      <c r="ZT938"/>
      <c r="ZU938"/>
      <c r="ZV938"/>
      <c r="ZW938"/>
      <c r="ZX938"/>
      <c r="ZY938"/>
      <c r="ZZ938"/>
      <c r="AAA938"/>
      <c r="AAB938"/>
      <c r="AAC938"/>
      <c r="AAD938"/>
      <c r="AAE938"/>
      <c r="AAF938"/>
      <c r="AAG938"/>
      <c r="AAH938"/>
      <c r="AAI938"/>
      <c r="AAJ938"/>
      <c r="AAK938"/>
      <c r="AAL938"/>
      <c r="AAM938"/>
      <c r="AAN938"/>
      <c r="AAO938"/>
      <c r="AAP938"/>
      <c r="AAQ938"/>
      <c r="AAR938"/>
      <c r="AAS938"/>
      <c r="AAT938"/>
      <c r="AAU938"/>
      <c r="AAV938"/>
      <c r="AAW938"/>
      <c r="AAX938"/>
      <c r="AAY938"/>
      <c r="AAZ938"/>
      <c r="ABA938"/>
      <c r="ABB938"/>
      <c r="ABC938"/>
      <c r="ABD938"/>
      <c r="ABE938"/>
      <c r="ABF938"/>
      <c r="ABG938"/>
      <c r="ABH938"/>
      <c r="ABI938"/>
      <c r="ABJ938"/>
      <c r="ABK938"/>
      <c r="ABL938"/>
      <c r="ABM938"/>
      <c r="ABN938"/>
      <c r="ABO938"/>
      <c r="ABP938"/>
      <c r="ABQ938"/>
      <c r="ABR938"/>
      <c r="ABS938"/>
      <c r="ABT938"/>
      <c r="ABU938"/>
      <c r="ABV938"/>
      <c r="ABW938"/>
      <c r="ABX938"/>
      <c r="ABY938"/>
      <c r="ABZ938"/>
      <c r="ACA938"/>
      <c r="ACB938"/>
      <c r="ACC938"/>
      <c r="ACD938"/>
      <c r="ACE938"/>
      <c r="ACF938"/>
      <c r="ACG938"/>
      <c r="ACH938"/>
      <c r="ACI938"/>
      <c r="ACJ938"/>
      <c r="ACK938"/>
      <c r="ACL938"/>
      <c r="ACM938"/>
      <c r="ACN938"/>
      <c r="ACO938"/>
      <c r="ACP938"/>
      <c r="ACQ938"/>
      <c r="ACR938"/>
      <c r="ACS938"/>
      <c r="ACT938"/>
      <c r="ACU938"/>
      <c r="ACV938"/>
      <c r="ACW938"/>
      <c r="ACX938"/>
      <c r="ACY938"/>
      <c r="ACZ938"/>
      <c r="ADA938"/>
      <c r="ADB938"/>
      <c r="ADC938"/>
      <c r="ADD938"/>
      <c r="ADE938"/>
      <c r="ADF938"/>
      <c r="ADG938"/>
      <c r="ADH938"/>
      <c r="ADI938"/>
      <c r="ADJ938"/>
      <c r="ADK938"/>
      <c r="ADL938"/>
      <c r="ADM938"/>
      <c r="ADN938"/>
      <c r="ADO938"/>
      <c r="ADP938"/>
      <c r="ADQ938"/>
      <c r="ADR938"/>
      <c r="ADS938"/>
      <c r="ADT938"/>
      <c r="ADU938"/>
      <c r="ADV938"/>
      <c r="ADW938"/>
      <c r="ADX938"/>
      <c r="ADY938"/>
      <c r="ADZ938"/>
      <c r="AEA938"/>
      <c r="AEB938"/>
      <c r="AEC938"/>
      <c r="AED938"/>
      <c r="AEE938"/>
      <c r="AEF938"/>
      <c r="AEG938"/>
      <c r="AEH938"/>
      <c r="AEI938"/>
      <c r="AEJ938"/>
      <c r="AEK938"/>
      <c r="AEL938"/>
      <c r="AEM938"/>
      <c r="AEN938"/>
      <c r="AEO938"/>
      <c r="AEP938"/>
      <c r="AEQ938"/>
      <c r="AER938"/>
      <c r="AES938"/>
      <c r="AET938"/>
      <c r="AEU938"/>
      <c r="AEV938"/>
      <c r="AEW938"/>
      <c r="AEX938"/>
      <c r="AEY938"/>
      <c r="AEZ938"/>
      <c r="AFA938"/>
      <c r="AFB938"/>
      <c r="AFC938"/>
      <c r="AFD938"/>
      <c r="AFE938"/>
      <c r="AFF938"/>
      <c r="AFG938"/>
      <c r="AFH938"/>
      <c r="AFI938"/>
      <c r="AFJ938"/>
      <c r="AFK938"/>
      <c r="AFL938"/>
      <c r="AFM938"/>
      <c r="AFN938"/>
      <c r="AFO938"/>
      <c r="AFP938"/>
      <c r="AFQ938"/>
      <c r="AFR938"/>
      <c r="AFS938"/>
      <c r="AFT938"/>
      <c r="AFU938"/>
      <c r="AFV938"/>
      <c r="AFW938"/>
      <c r="AFX938"/>
      <c r="AFY938"/>
      <c r="AFZ938"/>
      <c r="AGA938"/>
      <c r="AGB938"/>
      <c r="AGC938"/>
      <c r="AGD938"/>
      <c r="AGE938"/>
      <c r="AGF938"/>
      <c r="AGG938"/>
      <c r="AGH938"/>
      <c r="AGI938"/>
      <c r="AGJ938"/>
      <c r="AGK938"/>
      <c r="AGL938"/>
      <c r="AGM938"/>
      <c r="AGN938"/>
      <c r="AGO938"/>
      <c r="AGP938"/>
      <c r="AGQ938"/>
      <c r="AGR938"/>
      <c r="AGS938"/>
      <c r="AGT938"/>
      <c r="AGU938"/>
      <c r="AGV938"/>
      <c r="AGW938"/>
      <c r="AGX938"/>
      <c r="AGY938"/>
      <c r="AGZ938"/>
      <c r="AHA938"/>
      <c r="AHB938"/>
      <c r="AHC938"/>
      <c r="AHD938"/>
      <c r="AHE938"/>
      <c r="AHF938"/>
      <c r="AHG938"/>
      <c r="AHH938"/>
      <c r="AHI938"/>
      <c r="AHJ938"/>
      <c r="AHK938"/>
      <c r="AHL938"/>
      <c r="AHM938"/>
      <c r="AHN938"/>
      <c r="AHO938"/>
      <c r="AHP938"/>
      <c r="AHQ938"/>
      <c r="AHR938"/>
      <c r="AHS938"/>
      <c r="AHT938"/>
      <c r="AHU938"/>
      <c r="AHV938"/>
      <c r="AHW938"/>
      <c r="AHX938"/>
      <c r="AHY938"/>
      <c r="AHZ938"/>
      <c r="AIA938"/>
      <c r="AIB938"/>
      <c r="AIC938"/>
      <c r="AID938"/>
      <c r="AIE938"/>
      <c r="AIF938"/>
      <c r="AIG938"/>
      <c r="AIH938"/>
      <c r="AII938"/>
      <c r="AIJ938"/>
      <c r="AIK938"/>
      <c r="AIL938"/>
      <c r="AIM938"/>
      <c r="AIN938"/>
      <c r="AIO938"/>
      <c r="AIP938"/>
      <c r="AIQ938"/>
      <c r="AIR938"/>
      <c r="AIS938"/>
      <c r="AIT938"/>
      <c r="AIU938"/>
      <c r="AIV938"/>
      <c r="AIW938"/>
      <c r="AIX938"/>
      <c r="AIY938"/>
      <c r="AIZ938"/>
      <c r="AJA938"/>
      <c r="AJB938"/>
      <c r="AJC938"/>
      <c r="AJD938"/>
      <c r="AJE938"/>
      <c r="AJF938"/>
      <c r="AJG938"/>
      <c r="AJH938"/>
      <c r="AJI938"/>
      <c r="AJJ938"/>
      <c r="AJK938"/>
      <c r="AJL938"/>
      <c r="AJM938"/>
      <c r="AJN938"/>
      <c r="AJO938"/>
      <c r="AJP938"/>
      <c r="AJQ938"/>
      <c r="AJR938"/>
      <c r="AJS938"/>
      <c r="AJT938"/>
      <c r="AJU938"/>
      <c r="AJV938"/>
      <c r="AJW938"/>
      <c r="AJX938"/>
      <c r="AJY938"/>
      <c r="AJZ938"/>
      <c r="AKA938"/>
      <c r="AKB938"/>
      <c r="AKC938"/>
      <c r="AKD938"/>
      <c r="AKE938"/>
      <c r="AKF938"/>
      <c r="AKG938"/>
      <c r="AKH938"/>
      <c r="AKI938"/>
      <c r="AKJ938"/>
      <c r="AKK938"/>
      <c r="AKL938"/>
      <c r="AKM938"/>
      <c r="AKN938"/>
      <c r="AKO938"/>
      <c r="AKP938"/>
      <c r="AKQ938"/>
      <c r="AKR938"/>
      <c r="AKS938"/>
      <c r="AKT938"/>
      <c r="AKU938"/>
      <c r="AKV938"/>
      <c r="AKW938"/>
      <c r="AKX938"/>
      <c r="AKY938"/>
      <c r="AKZ938"/>
      <c r="ALA938"/>
      <c r="ALB938"/>
      <c r="ALC938"/>
      <c r="ALD938"/>
      <c r="ALE938"/>
      <c r="ALF938"/>
      <c r="ALG938"/>
      <c r="ALH938"/>
      <c r="ALI938"/>
      <c r="ALJ938"/>
      <c r="ALK938"/>
      <c r="ALL938"/>
      <c r="ALM938"/>
      <c r="ALN938"/>
      <c r="ALO938"/>
      <c r="ALP938"/>
      <c r="ALQ938"/>
      <c r="ALR938"/>
      <c r="ALS938"/>
      <c r="ALT938"/>
      <c r="ALU938"/>
      <c r="ALV938"/>
      <c r="ALW938"/>
      <c r="ALX938"/>
      <c r="ALY938"/>
      <c r="ALZ938"/>
      <c r="AMA938"/>
      <c r="AMB938"/>
      <c r="AMC938"/>
      <c r="AMD938"/>
      <c r="AME938"/>
      <c r="AMF938"/>
      <c r="AMG938"/>
      <c r="AMH938"/>
      <c r="AMI938"/>
      <c r="AMJ938"/>
    </row>
    <row r="939" spans="1:1024" ht="31.5" x14ac:dyDescent="0.25">
      <c r="A939" s="252">
        <v>4</v>
      </c>
      <c r="B939" s="253" t="s">
        <v>52</v>
      </c>
      <c r="C939" s="253">
        <v>3</v>
      </c>
      <c r="D939" s="253" t="s">
        <v>52</v>
      </c>
      <c r="E939" s="253">
        <v>10</v>
      </c>
      <c r="F939" s="254" t="s">
        <v>138</v>
      </c>
      <c r="G939" s="255" t="s">
        <v>351</v>
      </c>
      <c r="H939" s="256" t="s">
        <v>140</v>
      </c>
      <c r="I939" s="257">
        <v>1</v>
      </c>
      <c r="J939" s="258">
        <v>34.4</v>
      </c>
      <c r="K939" s="258">
        <v>3.1333333333333302</v>
      </c>
      <c r="L939" s="259">
        <f t="shared" si="282"/>
        <v>37.533333333333331</v>
      </c>
      <c r="M939" s="259">
        <f t="shared" si="283"/>
        <v>37.533333333333331</v>
      </c>
      <c r="N939" s="260">
        <f t="shared" si="284"/>
        <v>0.2666</v>
      </c>
      <c r="O939" s="261">
        <f t="shared" si="285"/>
        <v>47.539719999999996</v>
      </c>
      <c r="P939" s="262">
        <f t="shared" si="286"/>
        <v>2.7583223473347825E-5</v>
      </c>
      <c r="Q939" s="242"/>
      <c r="R939" s="243"/>
      <c r="S939" s="263">
        <f t="shared" si="287"/>
        <v>0</v>
      </c>
      <c r="T939" s="263">
        <f t="shared" si="288"/>
        <v>0</v>
      </c>
      <c r="U939" s="83"/>
      <c r="V939" s="310" t="e">
        <f t="shared" si="289"/>
        <v>#DIV/0!</v>
      </c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  <c r="ML939"/>
      <c r="MM939"/>
      <c r="MN939"/>
      <c r="MO939"/>
      <c r="MP939"/>
      <c r="MQ939"/>
      <c r="MR939"/>
      <c r="MS939"/>
      <c r="MT939"/>
      <c r="MU939"/>
      <c r="MV939"/>
      <c r="MW939"/>
      <c r="MX939"/>
      <c r="MY939"/>
      <c r="MZ939"/>
      <c r="NA939"/>
      <c r="NB939"/>
      <c r="NC939"/>
      <c r="ND939"/>
      <c r="NE939"/>
      <c r="NF939"/>
      <c r="NG939"/>
      <c r="NH939"/>
      <c r="NI939"/>
      <c r="NJ939"/>
      <c r="NK939"/>
      <c r="NL939"/>
      <c r="NM939"/>
      <c r="NN939"/>
      <c r="NO939"/>
      <c r="NP939"/>
      <c r="NQ939"/>
      <c r="NR939"/>
      <c r="NS939"/>
      <c r="NT939"/>
      <c r="NU939"/>
      <c r="NV939"/>
      <c r="NW939"/>
      <c r="NX939"/>
      <c r="NY939"/>
      <c r="NZ939"/>
      <c r="OA939"/>
      <c r="OB939"/>
      <c r="OC939"/>
      <c r="OD939"/>
      <c r="OE939"/>
      <c r="OF939"/>
      <c r="OG939"/>
      <c r="OH939"/>
      <c r="OI939"/>
      <c r="OJ939"/>
      <c r="OK939"/>
      <c r="OL939"/>
      <c r="OM939"/>
      <c r="ON939"/>
      <c r="OO939"/>
      <c r="OP939"/>
      <c r="OQ939"/>
      <c r="OR939"/>
      <c r="OS939"/>
      <c r="OT939"/>
      <c r="OU939"/>
      <c r="OV939"/>
      <c r="OW939"/>
      <c r="OX939"/>
      <c r="OY939"/>
      <c r="OZ939"/>
      <c r="PA939"/>
      <c r="PB939"/>
      <c r="PC939"/>
      <c r="PD939"/>
      <c r="PE939"/>
      <c r="PF939"/>
      <c r="PG939"/>
      <c r="PH939"/>
      <c r="PI939"/>
      <c r="PJ939"/>
      <c r="PK939"/>
      <c r="PL939"/>
      <c r="PM939"/>
      <c r="PN939"/>
      <c r="PO939"/>
      <c r="PP939"/>
      <c r="PQ939"/>
      <c r="PR939"/>
      <c r="PS939"/>
      <c r="PT939"/>
      <c r="PU939"/>
      <c r="PV939"/>
      <c r="PW939"/>
      <c r="PX939"/>
      <c r="PY939"/>
      <c r="PZ939"/>
      <c r="QA939"/>
      <c r="QB939"/>
      <c r="QC939"/>
      <c r="QD939"/>
      <c r="QE939"/>
      <c r="QF939"/>
      <c r="QG939"/>
      <c r="QH939"/>
      <c r="QI939"/>
      <c r="QJ939"/>
      <c r="QK939"/>
      <c r="QL939"/>
      <c r="QM939"/>
      <c r="QN939"/>
      <c r="QO939"/>
      <c r="QP939"/>
      <c r="QQ939"/>
      <c r="QR939"/>
      <c r="QS939"/>
      <c r="QT939"/>
      <c r="QU939"/>
      <c r="QV939"/>
      <c r="QW939"/>
      <c r="QX939"/>
      <c r="QY939"/>
      <c r="QZ939"/>
      <c r="RA939"/>
      <c r="RB939"/>
      <c r="RC939"/>
      <c r="RD939"/>
      <c r="RE939"/>
      <c r="RF939"/>
      <c r="RG939"/>
      <c r="RH939"/>
      <c r="RI939"/>
      <c r="RJ939"/>
      <c r="RK939"/>
      <c r="RL939"/>
      <c r="RM939"/>
      <c r="RN939"/>
      <c r="RO939"/>
      <c r="RP939"/>
      <c r="RQ939"/>
      <c r="RR939"/>
      <c r="RS939"/>
      <c r="RT939"/>
      <c r="RU939"/>
      <c r="RV939"/>
      <c r="RW939"/>
      <c r="RX939"/>
      <c r="RY939"/>
      <c r="RZ939"/>
      <c r="SA939"/>
      <c r="SB939"/>
      <c r="SC939"/>
      <c r="SD939"/>
      <c r="SE939"/>
      <c r="SF939"/>
      <c r="SG939"/>
      <c r="SH939"/>
      <c r="SI939"/>
      <c r="SJ939"/>
      <c r="SK939"/>
      <c r="SL939"/>
      <c r="SM939"/>
      <c r="SN939"/>
      <c r="SO939"/>
      <c r="SP939"/>
      <c r="SQ939"/>
      <c r="SR939"/>
      <c r="SS939"/>
      <c r="ST939"/>
      <c r="SU939"/>
      <c r="SV939"/>
      <c r="SW939"/>
      <c r="SX939"/>
      <c r="SY939"/>
      <c r="SZ939"/>
      <c r="TA939"/>
      <c r="TB939"/>
      <c r="TC939"/>
      <c r="TD939"/>
      <c r="TE939"/>
      <c r="TF939"/>
      <c r="TG939"/>
      <c r="TH939"/>
      <c r="TI939"/>
      <c r="TJ939"/>
      <c r="TK939"/>
      <c r="TL939"/>
      <c r="TM939"/>
      <c r="TN939"/>
      <c r="TO939"/>
      <c r="TP939"/>
      <c r="TQ939"/>
      <c r="TR939"/>
      <c r="TS939"/>
      <c r="TT939"/>
      <c r="TU939"/>
      <c r="TV939"/>
      <c r="TW939"/>
      <c r="TX939"/>
      <c r="TY939"/>
      <c r="TZ939"/>
      <c r="UA939"/>
      <c r="UB939"/>
      <c r="UC939"/>
      <c r="UD939"/>
      <c r="UE939"/>
      <c r="UF939"/>
      <c r="UG939"/>
      <c r="UH939"/>
      <c r="UI939"/>
      <c r="UJ939"/>
      <c r="UK939"/>
      <c r="UL939"/>
      <c r="UM939"/>
      <c r="UN939"/>
      <c r="UO939"/>
      <c r="UP939"/>
      <c r="UQ939"/>
      <c r="UR939"/>
      <c r="US939"/>
      <c r="UT939"/>
      <c r="UU939"/>
      <c r="UV939"/>
      <c r="UW939"/>
      <c r="UX939"/>
      <c r="UY939"/>
      <c r="UZ939"/>
      <c r="VA939"/>
      <c r="VB939"/>
      <c r="VC939"/>
      <c r="VD939"/>
      <c r="VE939"/>
      <c r="VF939"/>
      <c r="VG939"/>
      <c r="VH939"/>
      <c r="VI939"/>
      <c r="VJ939"/>
      <c r="VK939"/>
      <c r="VL939"/>
      <c r="VM939"/>
      <c r="VN939"/>
      <c r="VO939"/>
      <c r="VP939"/>
      <c r="VQ939"/>
      <c r="VR939"/>
      <c r="VS939"/>
      <c r="VT939"/>
      <c r="VU939"/>
      <c r="VV939"/>
      <c r="VW939"/>
      <c r="VX939"/>
      <c r="VY939"/>
      <c r="VZ939"/>
      <c r="WA939"/>
      <c r="WB939"/>
      <c r="WC939"/>
      <c r="WD939"/>
      <c r="WE939"/>
      <c r="WF939"/>
      <c r="WG939"/>
      <c r="WH939"/>
      <c r="WI939"/>
      <c r="WJ939"/>
      <c r="WK939"/>
      <c r="WL939"/>
      <c r="WM939"/>
      <c r="WN939"/>
      <c r="WO939"/>
      <c r="WP939"/>
      <c r="WQ939"/>
      <c r="WR939"/>
      <c r="WS939"/>
      <c r="WT939"/>
      <c r="WU939"/>
      <c r="WV939"/>
      <c r="WW939"/>
      <c r="WX939"/>
      <c r="WY939"/>
      <c r="WZ939"/>
      <c r="XA939"/>
      <c r="XB939"/>
      <c r="XC939"/>
      <c r="XD939"/>
      <c r="XE939"/>
      <c r="XF939"/>
      <c r="XG939"/>
      <c r="XH939"/>
      <c r="XI939"/>
      <c r="XJ939"/>
      <c r="XK939"/>
      <c r="XL939"/>
      <c r="XM939"/>
      <c r="XN939"/>
      <c r="XO939"/>
      <c r="XP939"/>
      <c r="XQ939"/>
      <c r="XR939"/>
      <c r="XS939"/>
      <c r="XT939"/>
      <c r="XU939"/>
      <c r="XV939"/>
      <c r="XW939"/>
      <c r="XX939"/>
      <c r="XY939"/>
      <c r="XZ939"/>
      <c r="YA939"/>
      <c r="YB939"/>
      <c r="YC939"/>
      <c r="YD939"/>
      <c r="YE939"/>
      <c r="YF939"/>
      <c r="YG939"/>
      <c r="YH939"/>
      <c r="YI939"/>
      <c r="YJ939"/>
      <c r="YK939"/>
      <c r="YL939"/>
      <c r="YM939"/>
      <c r="YN939"/>
      <c r="YO939"/>
      <c r="YP939"/>
      <c r="YQ939"/>
      <c r="YR939"/>
      <c r="YS939"/>
      <c r="YT939"/>
      <c r="YU939"/>
      <c r="YV939"/>
      <c r="YW939"/>
      <c r="YX939"/>
      <c r="YY939"/>
      <c r="YZ939"/>
      <c r="ZA939"/>
      <c r="ZB939"/>
      <c r="ZC939"/>
      <c r="ZD939"/>
      <c r="ZE939"/>
      <c r="ZF939"/>
      <c r="ZG939"/>
      <c r="ZH939"/>
      <c r="ZI939"/>
      <c r="ZJ939"/>
      <c r="ZK939"/>
      <c r="ZL939"/>
      <c r="ZM939"/>
      <c r="ZN939"/>
      <c r="ZO939"/>
      <c r="ZP939"/>
      <c r="ZQ939"/>
      <c r="ZR939"/>
      <c r="ZS939"/>
      <c r="ZT939"/>
      <c r="ZU939"/>
      <c r="ZV939"/>
      <c r="ZW939"/>
      <c r="ZX939"/>
      <c r="ZY939"/>
      <c r="ZZ939"/>
      <c r="AAA939"/>
      <c r="AAB939"/>
      <c r="AAC939"/>
      <c r="AAD939"/>
      <c r="AAE939"/>
      <c r="AAF939"/>
      <c r="AAG939"/>
      <c r="AAH939"/>
      <c r="AAI939"/>
      <c r="AAJ939"/>
      <c r="AAK939"/>
      <c r="AAL939"/>
      <c r="AAM939"/>
      <c r="AAN939"/>
      <c r="AAO939"/>
      <c r="AAP939"/>
      <c r="AAQ939"/>
      <c r="AAR939"/>
      <c r="AAS939"/>
      <c r="AAT939"/>
      <c r="AAU939"/>
      <c r="AAV939"/>
      <c r="AAW939"/>
      <c r="AAX939"/>
      <c r="AAY939"/>
      <c r="AAZ939"/>
      <c r="ABA939"/>
      <c r="ABB939"/>
      <c r="ABC939"/>
      <c r="ABD939"/>
      <c r="ABE939"/>
      <c r="ABF939"/>
      <c r="ABG939"/>
      <c r="ABH939"/>
      <c r="ABI939"/>
      <c r="ABJ939"/>
      <c r="ABK939"/>
      <c r="ABL939"/>
      <c r="ABM939"/>
      <c r="ABN939"/>
      <c r="ABO939"/>
      <c r="ABP939"/>
      <c r="ABQ939"/>
      <c r="ABR939"/>
      <c r="ABS939"/>
      <c r="ABT939"/>
      <c r="ABU939"/>
      <c r="ABV939"/>
      <c r="ABW939"/>
      <c r="ABX939"/>
      <c r="ABY939"/>
      <c r="ABZ939"/>
      <c r="ACA939"/>
      <c r="ACB939"/>
      <c r="ACC939"/>
      <c r="ACD939"/>
      <c r="ACE939"/>
      <c r="ACF939"/>
      <c r="ACG939"/>
      <c r="ACH939"/>
      <c r="ACI939"/>
      <c r="ACJ939"/>
      <c r="ACK939"/>
      <c r="ACL939"/>
      <c r="ACM939"/>
      <c r="ACN939"/>
      <c r="ACO939"/>
      <c r="ACP939"/>
      <c r="ACQ939"/>
      <c r="ACR939"/>
      <c r="ACS939"/>
      <c r="ACT939"/>
      <c r="ACU939"/>
      <c r="ACV939"/>
      <c r="ACW939"/>
      <c r="ACX939"/>
      <c r="ACY939"/>
      <c r="ACZ939"/>
      <c r="ADA939"/>
      <c r="ADB939"/>
      <c r="ADC939"/>
      <c r="ADD939"/>
      <c r="ADE939"/>
      <c r="ADF939"/>
      <c r="ADG939"/>
      <c r="ADH939"/>
      <c r="ADI939"/>
      <c r="ADJ939"/>
      <c r="ADK939"/>
      <c r="ADL939"/>
      <c r="ADM939"/>
      <c r="ADN939"/>
      <c r="ADO939"/>
      <c r="ADP939"/>
      <c r="ADQ939"/>
      <c r="ADR939"/>
      <c r="ADS939"/>
      <c r="ADT939"/>
      <c r="ADU939"/>
      <c r="ADV939"/>
      <c r="ADW939"/>
      <c r="ADX939"/>
      <c r="ADY939"/>
      <c r="ADZ939"/>
      <c r="AEA939"/>
      <c r="AEB939"/>
      <c r="AEC939"/>
      <c r="AED939"/>
      <c r="AEE939"/>
      <c r="AEF939"/>
      <c r="AEG939"/>
      <c r="AEH939"/>
      <c r="AEI939"/>
      <c r="AEJ939"/>
      <c r="AEK939"/>
      <c r="AEL939"/>
      <c r="AEM939"/>
      <c r="AEN939"/>
      <c r="AEO939"/>
      <c r="AEP939"/>
      <c r="AEQ939"/>
      <c r="AER939"/>
      <c r="AES939"/>
      <c r="AET939"/>
      <c r="AEU939"/>
      <c r="AEV939"/>
      <c r="AEW939"/>
      <c r="AEX939"/>
      <c r="AEY939"/>
      <c r="AEZ939"/>
      <c r="AFA939"/>
      <c r="AFB939"/>
      <c r="AFC939"/>
      <c r="AFD939"/>
      <c r="AFE939"/>
      <c r="AFF939"/>
      <c r="AFG939"/>
      <c r="AFH939"/>
      <c r="AFI939"/>
      <c r="AFJ939"/>
      <c r="AFK939"/>
      <c r="AFL939"/>
      <c r="AFM939"/>
      <c r="AFN939"/>
      <c r="AFO939"/>
      <c r="AFP939"/>
      <c r="AFQ939"/>
      <c r="AFR939"/>
      <c r="AFS939"/>
      <c r="AFT939"/>
      <c r="AFU939"/>
      <c r="AFV939"/>
      <c r="AFW939"/>
      <c r="AFX939"/>
      <c r="AFY939"/>
      <c r="AFZ939"/>
      <c r="AGA939"/>
      <c r="AGB939"/>
      <c r="AGC939"/>
      <c r="AGD939"/>
      <c r="AGE939"/>
      <c r="AGF939"/>
      <c r="AGG939"/>
      <c r="AGH939"/>
      <c r="AGI939"/>
      <c r="AGJ939"/>
      <c r="AGK939"/>
      <c r="AGL939"/>
      <c r="AGM939"/>
      <c r="AGN939"/>
      <c r="AGO939"/>
      <c r="AGP939"/>
      <c r="AGQ939"/>
      <c r="AGR939"/>
      <c r="AGS939"/>
      <c r="AGT939"/>
      <c r="AGU939"/>
      <c r="AGV939"/>
      <c r="AGW939"/>
      <c r="AGX939"/>
      <c r="AGY939"/>
      <c r="AGZ939"/>
      <c r="AHA939"/>
      <c r="AHB939"/>
      <c r="AHC939"/>
      <c r="AHD939"/>
      <c r="AHE939"/>
      <c r="AHF939"/>
      <c r="AHG939"/>
      <c r="AHH939"/>
      <c r="AHI939"/>
      <c r="AHJ939"/>
      <c r="AHK939"/>
      <c r="AHL939"/>
      <c r="AHM939"/>
      <c r="AHN939"/>
      <c r="AHO939"/>
      <c r="AHP939"/>
      <c r="AHQ939"/>
      <c r="AHR939"/>
      <c r="AHS939"/>
      <c r="AHT939"/>
      <c r="AHU939"/>
      <c r="AHV939"/>
      <c r="AHW939"/>
      <c r="AHX939"/>
      <c r="AHY939"/>
      <c r="AHZ939"/>
      <c r="AIA939"/>
      <c r="AIB939"/>
      <c r="AIC939"/>
      <c r="AID939"/>
      <c r="AIE939"/>
      <c r="AIF939"/>
      <c r="AIG939"/>
      <c r="AIH939"/>
      <c r="AII939"/>
      <c r="AIJ939"/>
      <c r="AIK939"/>
      <c r="AIL939"/>
      <c r="AIM939"/>
      <c r="AIN939"/>
      <c r="AIO939"/>
      <c r="AIP939"/>
      <c r="AIQ939"/>
      <c r="AIR939"/>
      <c r="AIS939"/>
      <c r="AIT939"/>
      <c r="AIU939"/>
      <c r="AIV939"/>
      <c r="AIW939"/>
      <c r="AIX939"/>
      <c r="AIY939"/>
      <c r="AIZ939"/>
      <c r="AJA939"/>
      <c r="AJB939"/>
      <c r="AJC939"/>
      <c r="AJD939"/>
      <c r="AJE939"/>
      <c r="AJF939"/>
      <c r="AJG939"/>
      <c r="AJH939"/>
      <c r="AJI939"/>
      <c r="AJJ939"/>
      <c r="AJK939"/>
      <c r="AJL939"/>
      <c r="AJM939"/>
      <c r="AJN939"/>
      <c r="AJO939"/>
      <c r="AJP939"/>
      <c r="AJQ939"/>
      <c r="AJR939"/>
      <c r="AJS939"/>
      <c r="AJT939"/>
      <c r="AJU939"/>
      <c r="AJV939"/>
      <c r="AJW939"/>
      <c r="AJX939"/>
      <c r="AJY939"/>
      <c r="AJZ939"/>
      <c r="AKA939"/>
      <c r="AKB939"/>
      <c r="AKC939"/>
      <c r="AKD939"/>
      <c r="AKE939"/>
      <c r="AKF939"/>
      <c r="AKG939"/>
      <c r="AKH939"/>
      <c r="AKI939"/>
      <c r="AKJ939"/>
      <c r="AKK939"/>
      <c r="AKL939"/>
      <c r="AKM939"/>
      <c r="AKN939"/>
      <c r="AKO939"/>
      <c r="AKP939"/>
      <c r="AKQ939"/>
      <c r="AKR939"/>
      <c r="AKS939"/>
      <c r="AKT939"/>
      <c r="AKU939"/>
      <c r="AKV939"/>
      <c r="AKW939"/>
      <c r="AKX939"/>
      <c r="AKY939"/>
      <c r="AKZ939"/>
      <c r="ALA939"/>
      <c r="ALB939"/>
      <c r="ALC939"/>
      <c r="ALD939"/>
      <c r="ALE939"/>
      <c r="ALF939"/>
      <c r="ALG939"/>
      <c r="ALH939"/>
      <c r="ALI939"/>
      <c r="ALJ939"/>
      <c r="ALK939"/>
      <c r="ALL939"/>
      <c r="ALM939"/>
      <c r="ALN939"/>
      <c r="ALO939"/>
      <c r="ALP939"/>
      <c r="ALQ939"/>
      <c r="ALR939"/>
      <c r="ALS939"/>
      <c r="ALT939"/>
      <c r="ALU939"/>
      <c r="ALV939"/>
      <c r="ALW939"/>
      <c r="ALX939"/>
      <c r="ALY939"/>
      <c r="ALZ939"/>
      <c r="AMA939"/>
      <c r="AMB939"/>
      <c r="AMC939"/>
      <c r="AMD939"/>
      <c r="AME939"/>
      <c r="AMF939"/>
      <c r="AMG939"/>
      <c r="AMH939"/>
      <c r="AMI939"/>
      <c r="AMJ939"/>
    </row>
    <row r="940" spans="1:1024" ht="31.5" x14ac:dyDescent="0.25">
      <c r="A940" s="252">
        <v>4</v>
      </c>
      <c r="B940" s="253" t="s">
        <v>52</v>
      </c>
      <c r="C940" s="253">
        <v>3</v>
      </c>
      <c r="D940" s="253" t="s">
        <v>52</v>
      </c>
      <c r="E940" s="253">
        <v>11</v>
      </c>
      <c r="F940" s="254" t="s">
        <v>138</v>
      </c>
      <c r="G940" s="255" t="s">
        <v>560</v>
      </c>
      <c r="H940" s="256" t="s">
        <v>140</v>
      </c>
      <c r="I940" s="257">
        <v>1</v>
      </c>
      <c r="J940" s="258">
        <v>2728.32</v>
      </c>
      <c r="K940" s="258">
        <v>309.81</v>
      </c>
      <c r="L940" s="259">
        <f t="shared" si="282"/>
        <v>3038.13</v>
      </c>
      <c r="M940" s="259">
        <f t="shared" si="283"/>
        <v>3038.13</v>
      </c>
      <c r="N940" s="260">
        <f t="shared" si="284"/>
        <v>0.2666</v>
      </c>
      <c r="O940" s="261">
        <f t="shared" si="285"/>
        <v>3848.0954579999998</v>
      </c>
      <c r="P940" s="262">
        <f t="shared" si="286"/>
        <v>2.2327198596203083E-3</v>
      </c>
      <c r="Q940" s="242"/>
      <c r="R940" s="243"/>
      <c r="S940" s="263">
        <f t="shared" si="287"/>
        <v>0</v>
      </c>
      <c r="T940" s="263">
        <f t="shared" si="288"/>
        <v>0</v>
      </c>
      <c r="U940" s="83"/>
      <c r="V940" s="310" t="e">
        <f t="shared" si="289"/>
        <v>#DIV/0!</v>
      </c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  <c r="JD940"/>
      <c r="JE940"/>
      <c r="JF940"/>
      <c r="JG940"/>
      <c r="JH940"/>
      <c r="JI940"/>
      <c r="JJ940"/>
      <c r="JK940"/>
      <c r="JL940"/>
      <c r="JM940"/>
      <c r="JN940"/>
      <c r="JO940"/>
      <c r="JP940"/>
      <c r="JQ940"/>
      <c r="JR940"/>
      <c r="JS940"/>
      <c r="JT940"/>
      <c r="JU940"/>
      <c r="JV940"/>
      <c r="JW940"/>
      <c r="JX940"/>
      <c r="JY940"/>
      <c r="JZ940"/>
      <c r="KA940"/>
      <c r="KB940"/>
      <c r="KC940"/>
      <c r="KD940"/>
      <c r="KE940"/>
      <c r="KF940"/>
      <c r="KG940"/>
      <c r="KH940"/>
      <c r="KI940"/>
      <c r="KJ940"/>
      <c r="KK940"/>
      <c r="KL940"/>
      <c r="KM940"/>
      <c r="KN940"/>
      <c r="KO940"/>
      <c r="KP940"/>
      <c r="KQ940"/>
      <c r="KR940"/>
      <c r="KS940"/>
      <c r="KT940"/>
      <c r="KU940"/>
      <c r="KV940"/>
      <c r="KW940"/>
      <c r="KX940"/>
      <c r="KY940"/>
      <c r="KZ940"/>
      <c r="LA940"/>
      <c r="LB940"/>
      <c r="LC940"/>
      <c r="LD940"/>
      <c r="LE940"/>
      <c r="LF940"/>
      <c r="LG940"/>
      <c r="LH940"/>
      <c r="LI940"/>
      <c r="LJ940"/>
      <c r="LK940"/>
      <c r="LL940"/>
      <c r="LM940"/>
      <c r="LN940"/>
      <c r="LO940"/>
      <c r="LP940"/>
      <c r="LQ940"/>
      <c r="LR940"/>
      <c r="LS940"/>
      <c r="LT940"/>
      <c r="LU940"/>
      <c r="LV940"/>
      <c r="LW940"/>
      <c r="LX940"/>
      <c r="LY940"/>
      <c r="LZ940"/>
      <c r="MA940"/>
      <c r="MB940"/>
      <c r="MC940"/>
      <c r="MD940"/>
      <c r="ME940"/>
      <c r="MF940"/>
      <c r="MG940"/>
      <c r="MH940"/>
      <c r="MI940"/>
      <c r="MJ940"/>
      <c r="MK940"/>
      <c r="ML940"/>
      <c r="MM940"/>
      <c r="MN940"/>
      <c r="MO940"/>
      <c r="MP940"/>
      <c r="MQ940"/>
      <c r="MR940"/>
      <c r="MS940"/>
      <c r="MT940"/>
      <c r="MU940"/>
      <c r="MV940"/>
      <c r="MW940"/>
      <c r="MX940"/>
      <c r="MY940"/>
      <c r="MZ940"/>
      <c r="NA940"/>
      <c r="NB940"/>
      <c r="NC940"/>
      <c r="ND940"/>
      <c r="NE940"/>
      <c r="NF940"/>
      <c r="NG940"/>
      <c r="NH940"/>
      <c r="NI940"/>
      <c r="NJ940"/>
      <c r="NK940"/>
      <c r="NL940"/>
      <c r="NM940"/>
      <c r="NN940"/>
      <c r="NO940"/>
      <c r="NP940"/>
      <c r="NQ940"/>
      <c r="NR940"/>
      <c r="NS940"/>
      <c r="NT940"/>
      <c r="NU940"/>
      <c r="NV940"/>
      <c r="NW940"/>
      <c r="NX940"/>
      <c r="NY940"/>
      <c r="NZ940"/>
      <c r="OA940"/>
      <c r="OB940"/>
      <c r="OC940"/>
      <c r="OD940"/>
      <c r="OE940"/>
      <c r="OF940"/>
      <c r="OG940"/>
      <c r="OH940"/>
      <c r="OI940"/>
      <c r="OJ940"/>
      <c r="OK940"/>
      <c r="OL940"/>
      <c r="OM940"/>
      <c r="ON940"/>
      <c r="OO940"/>
      <c r="OP940"/>
      <c r="OQ940"/>
      <c r="OR940"/>
      <c r="OS940"/>
      <c r="OT940"/>
      <c r="OU940"/>
      <c r="OV940"/>
      <c r="OW940"/>
      <c r="OX940"/>
      <c r="OY940"/>
      <c r="OZ940"/>
      <c r="PA940"/>
      <c r="PB940"/>
      <c r="PC940"/>
      <c r="PD940"/>
      <c r="PE940"/>
      <c r="PF940"/>
      <c r="PG940"/>
      <c r="PH940"/>
      <c r="PI940"/>
      <c r="PJ940"/>
      <c r="PK940"/>
      <c r="PL940"/>
      <c r="PM940"/>
      <c r="PN940"/>
      <c r="PO940"/>
      <c r="PP940"/>
      <c r="PQ940"/>
      <c r="PR940"/>
      <c r="PS940"/>
      <c r="PT940"/>
      <c r="PU940"/>
      <c r="PV940"/>
      <c r="PW940"/>
      <c r="PX940"/>
      <c r="PY940"/>
      <c r="PZ940"/>
      <c r="QA940"/>
      <c r="QB940"/>
      <c r="QC940"/>
      <c r="QD940"/>
      <c r="QE940"/>
      <c r="QF940"/>
      <c r="QG940"/>
      <c r="QH940"/>
      <c r="QI940"/>
      <c r="QJ940"/>
      <c r="QK940"/>
      <c r="QL940"/>
      <c r="QM940"/>
      <c r="QN940"/>
      <c r="QO940"/>
      <c r="QP940"/>
      <c r="QQ940"/>
      <c r="QR940"/>
      <c r="QS940"/>
      <c r="QT940"/>
      <c r="QU940"/>
      <c r="QV940"/>
      <c r="QW940"/>
      <c r="QX940"/>
      <c r="QY940"/>
      <c r="QZ940"/>
      <c r="RA940"/>
      <c r="RB940"/>
      <c r="RC940"/>
      <c r="RD940"/>
      <c r="RE940"/>
      <c r="RF940"/>
      <c r="RG940"/>
      <c r="RH940"/>
      <c r="RI940"/>
      <c r="RJ940"/>
      <c r="RK940"/>
      <c r="RL940"/>
      <c r="RM940"/>
      <c r="RN940"/>
      <c r="RO940"/>
      <c r="RP940"/>
      <c r="RQ940"/>
      <c r="RR940"/>
      <c r="RS940"/>
      <c r="RT940"/>
      <c r="RU940"/>
      <c r="RV940"/>
      <c r="RW940"/>
      <c r="RX940"/>
      <c r="RY940"/>
      <c r="RZ940"/>
      <c r="SA940"/>
      <c r="SB940"/>
      <c r="SC940"/>
      <c r="SD940"/>
      <c r="SE940"/>
      <c r="SF940"/>
      <c r="SG940"/>
      <c r="SH940"/>
      <c r="SI940"/>
      <c r="SJ940"/>
      <c r="SK940"/>
      <c r="SL940"/>
      <c r="SM940"/>
      <c r="SN940"/>
      <c r="SO940"/>
      <c r="SP940"/>
      <c r="SQ940"/>
      <c r="SR940"/>
      <c r="SS940"/>
      <c r="ST940"/>
      <c r="SU940"/>
      <c r="SV940"/>
      <c r="SW940"/>
      <c r="SX940"/>
      <c r="SY940"/>
      <c r="SZ940"/>
      <c r="TA940"/>
      <c r="TB940"/>
      <c r="TC940"/>
      <c r="TD940"/>
      <c r="TE940"/>
      <c r="TF940"/>
      <c r="TG940"/>
      <c r="TH940"/>
      <c r="TI940"/>
      <c r="TJ940"/>
      <c r="TK940"/>
      <c r="TL940"/>
      <c r="TM940"/>
      <c r="TN940"/>
      <c r="TO940"/>
      <c r="TP940"/>
      <c r="TQ940"/>
      <c r="TR940"/>
      <c r="TS940"/>
      <c r="TT940"/>
      <c r="TU940"/>
      <c r="TV940"/>
      <c r="TW940"/>
      <c r="TX940"/>
      <c r="TY940"/>
      <c r="TZ940"/>
      <c r="UA940"/>
      <c r="UB940"/>
      <c r="UC940"/>
      <c r="UD940"/>
      <c r="UE940"/>
      <c r="UF940"/>
      <c r="UG940"/>
      <c r="UH940"/>
      <c r="UI940"/>
      <c r="UJ940"/>
      <c r="UK940"/>
      <c r="UL940"/>
      <c r="UM940"/>
      <c r="UN940"/>
      <c r="UO940"/>
      <c r="UP940"/>
      <c r="UQ940"/>
      <c r="UR940"/>
      <c r="US940"/>
      <c r="UT940"/>
      <c r="UU940"/>
      <c r="UV940"/>
      <c r="UW940"/>
      <c r="UX940"/>
      <c r="UY940"/>
      <c r="UZ940"/>
      <c r="VA940"/>
      <c r="VB940"/>
      <c r="VC940"/>
      <c r="VD940"/>
      <c r="VE940"/>
      <c r="VF940"/>
      <c r="VG940"/>
      <c r="VH940"/>
      <c r="VI940"/>
      <c r="VJ940"/>
      <c r="VK940"/>
      <c r="VL940"/>
      <c r="VM940"/>
      <c r="VN940"/>
      <c r="VO940"/>
      <c r="VP940"/>
      <c r="VQ940"/>
      <c r="VR940"/>
      <c r="VS940"/>
      <c r="VT940"/>
      <c r="VU940"/>
      <c r="VV940"/>
      <c r="VW940"/>
      <c r="VX940"/>
      <c r="VY940"/>
      <c r="VZ940"/>
      <c r="WA940"/>
      <c r="WB940"/>
      <c r="WC940"/>
      <c r="WD940"/>
      <c r="WE940"/>
      <c r="WF940"/>
      <c r="WG940"/>
      <c r="WH940"/>
      <c r="WI940"/>
      <c r="WJ940"/>
      <c r="WK940"/>
      <c r="WL940"/>
      <c r="WM940"/>
      <c r="WN940"/>
      <c r="WO940"/>
      <c r="WP940"/>
      <c r="WQ940"/>
      <c r="WR940"/>
      <c r="WS940"/>
      <c r="WT940"/>
      <c r="WU940"/>
      <c r="WV940"/>
      <c r="WW940"/>
      <c r="WX940"/>
      <c r="WY940"/>
      <c r="WZ940"/>
      <c r="XA940"/>
      <c r="XB940"/>
      <c r="XC940"/>
      <c r="XD940"/>
      <c r="XE940"/>
      <c r="XF940"/>
      <c r="XG940"/>
      <c r="XH940"/>
      <c r="XI940"/>
      <c r="XJ940"/>
      <c r="XK940"/>
      <c r="XL940"/>
      <c r="XM940"/>
      <c r="XN940"/>
      <c r="XO940"/>
      <c r="XP940"/>
      <c r="XQ940"/>
      <c r="XR940"/>
      <c r="XS940"/>
      <c r="XT940"/>
      <c r="XU940"/>
      <c r="XV940"/>
      <c r="XW940"/>
      <c r="XX940"/>
      <c r="XY940"/>
      <c r="XZ940"/>
      <c r="YA940"/>
      <c r="YB940"/>
      <c r="YC940"/>
      <c r="YD940"/>
      <c r="YE940"/>
      <c r="YF940"/>
      <c r="YG940"/>
      <c r="YH940"/>
      <c r="YI940"/>
      <c r="YJ940"/>
      <c r="YK940"/>
      <c r="YL940"/>
      <c r="YM940"/>
      <c r="YN940"/>
      <c r="YO940"/>
      <c r="YP940"/>
      <c r="YQ940"/>
      <c r="YR940"/>
      <c r="YS940"/>
      <c r="YT940"/>
      <c r="YU940"/>
      <c r="YV940"/>
      <c r="YW940"/>
      <c r="YX940"/>
      <c r="YY940"/>
      <c r="YZ940"/>
      <c r="ZA940"/>
      <c r="ZB940"/>
      <c r="ZC940"/>
      <c r="ZD940"/>
      <c r="ZE940"/>
      <c r="ZF940"/>
      <c r="ZG940"/>
      <c r="ZH940"/>
      <c r="ZI940"/>
      <c r="ZJ940"/>
      <c r="ZK940"/>
      <c r="ZL940"/>
      <c r="ZM940"/>
      <c r="ZN940"/>
      <c r="ZO940"/>
      <c r="ZP940"/>
      <c r="ZQ940"/>
      <c r="ZR940"/>
      <c r="ZS940"/>
      <c r="ZT940"/>
      <c r="ZU940"/>
      <c r="ZV940"/>
      <c r="ZW940"/>
      <c r="ZX940"/>
      <c r="ZY940"/>
      <c r="ZZ940"/>
      <c r="AAA940"/>
      <c r="AAB940"/>
      <c r="AAC940"/>
      <c r="AAD940"/>
      <c r="AAE940"/>
      <c r="AAF940"/>
      <c r="AAG940"/>
      <c r="AAH940"/>
      <c r="AAI940"/>
      <c r="AAJ940"/>
      <c r="AAK940"/>
      <c r="AAL940"/>
      <c r="AAM940"/>
      <c r="AAN940"/>
      <c r="AAO940"/>
      <c r="AAP940"/>
      <c r="AAQ940"/>
      <c r="AAR940"/>
      <c r="AAS940"/>
      <c r="AAT940"/>
      <c r="AAU940"/>
      <c r="AAV940"/>
      <c r="AAW940"/>
      <c r="AAX940"/>
      <c r="AAY940"/>
      <c r="AAZ940"/>
      <c r="ABA940"/>
      <c r="ABB940"/>
      <c r="ABC940"/>
      <c r="ABD940"/>
      <c r="ABE940"/>
      <c r="ABF940"/>
      <c r="ABG940"/>
      <c r="ABH940"/>
      <c r="ABI940"/>
      <c r="ABJ940"/>
      <c r="ABK940"/>
      <c r="ABL940"/>
      <c r="ABM940"/>
      <c r="ABN940"/>
      <c r="ABO940"/>
      <c r="ABP940"/>
      <c r="ABQ940"/>
      <c r="ABR940"/>
      <c r="ABS940"/>
      <c r="ABT940"/>
      <c r="ABU940"/>
      <c r="ABV940"/>
      <c r="ABW940"/>
      <c r="ABX940"/>
      <c r="ABY940"/>
      <c r="ABZ940"/>
      <c r="ACA940"/>
      <c r="ACB940"/>
      <c r="ACC940"/>
      <c r="ACD940"/>
      <c r="ACE940"/>
      <c r="ACF940"/>
      <c r="ACG940"/>
      <c r="ACH940"/>
      <c r="ACI940"/>
      <c r="ACJ940"/>
      <c r="ACK940"/>
      <c r="ACL940"/>
      <c r="ACM940"/>
      <c r="ACN940"/>
      <c r="ACO940"/>
      <c r="ACP940"/>
      <c r="ACQ940"/>
      <c r="ACR940"/>
      <c r="ACS940"/>
      <c r="ACT940"/>
      <c r="ACU940"/>
      <c r="ACV940"/>
      <c r="ACW940"/>
      <c r="ACX940"/>
      <c r="ACY940"/>
      <c r="ACZ940"/>
      <c r="ADA940"/>
      <c r="ADB940"/>
      <c r="ADC940"/>
      <c r="ADD940"/>
      <c r="ADE940"/>
      <c r="ADF940"/>
      <c r="ADG940"/>
      <c r="ADH940"/>
      <c r="ADI940"/>
      <c r="ADJ940"/>
      <c r="ADK940"/>
      <c r="ADL940"/>
      <c r="ADM940"/>
      <c r="ADN940"/>
      <c r="ADO940"/>
      <c r="ADP940"/>
      <c r="ADQ940"/>
      <c r="ADR940"/>
      <c r="ADS940"/>
      <c r="ADT940"/>
      <c r="ADU940"/>
      <c r="ADV940"/>
      <c r="ADW940"/>
      <c r="ADX940"/>
      <c r="ADY940"/>
      <c r="ADZ940"/>
      <c r="AEA940"/>
      <c r="AEB940"/>
      <c r="AEC940"/>
      <c r="AED940"/>
      <c r="AEE940"/>
      <c r="AEF940"/>
      <c r="AEG940"/>
      <c r="AEH940"/>
      <c r="AEI940"/>
      <c r="AEJ940"/>
      <c r="AEK940"/>
      <c r="AEL940"/>
      <c r="AEM940"/>
      <c r="AEN940"/>
      <c r="AEO940"/>
      <c r="AEP940"/>
      <c r="AEQ940"/>
      <c r="AER940"/>
      <c r="AES940"/>
      <c r="AET940"/>
      <c r="AEU940"/>
      <c r="AEV940"/>
      <c r="AEW940"/>
      <c r="AEX940"/>
      <c r="AEY940"/>
      <c r="AEZ940"/>
      <c r="AFA940"/>
      <c r="AFB940"/>
      <c r="AFC940"/>
      <c r="AFD940"/>
      <c r="AFE940"/>
      <c r="AFF940"/>
      <c r="AFG940"/>
      <c r="AFH940"/>
      <c r="AFI940"/>
      <c r="AFJ940"/>
      <c r="AFK940"/>
      <c r="AFL940"/>
      <c r="AFM940"/>
      <c r="AFN940"/>
      <c r="AFO940"/>
      <c r="AFP940"/>
      <c r="AFQ940"/>
      <c r="AFR940"/>
      <c r="AFS940"/>
      <c r="AFT940"/>
      <c r="AFU940"/>
      <c r="AFV940"/>
      <c r="AFW940"/>
      <c r="AFX940"/>
      <c r="AFY940"/>
      <c r="AFZ940"/>
      <c r="AGA940"/>
      <c r="AGB940"/>
      <c r="AGC940"/>
      <c r="AGD940"/>
      <c r="AGE940"/>
      <c r="AGF940"/>
      <c r="AGG940"/>
      <c r="AGH940"/>
      <c r="AGI940"/>
      <c r="AGJ940"/>
      <c r="AGK940"/>
      <c r="AGL940"/>
      <c r="AGM940"/>
      <c r="AGN940"/>
      <c r="AGO940"/>
      <c r="AGP940"/>
      <c r="AGQ940"/>
      <c r="AGR940"/>
      <c r="AGS940"/>
      <c r="AGT940"/>
      <c r="AGU940"/>
      <c r="AGV940"/>
      <c r="AGW940"/>
      <c r="AGX940"/>
      <c r="AGY940"/>
      <c r="AGZ940"/>
      <c r="AHA940"/>
      <c r="AHB940"/>
      <c r="AHC940"/>
      <c r="AHD940"/>
      <c r="AHE940"/>
      <c r="AHF940"/>
      <c r="AHG940"/>
      <c r="AHH940"/>
      <c r="AHI940"/>
      <c r="AHJ940"/>
      <c r="AHK940"/>
      <c r="AHL940"/>
      <c r="AHM940"/>
      <c r="AHN940"/>
      <c r="AHO940"/>
      <c r="AHP940"/>
      <c r="AHQ940"/>
      <c r="AHR940"/>
      <c r="AHS940"/>
      <c r="AHT940"/>
      <c r="AHU940"/>
      <c r="AHV940"/>
      <c r="AHW940"/>
      <c r="AHX940"/>
      <c r="AHY940"/>
      <c r="AHZ940"/>
      <c r="AIA940"/>
      <c r="AIB940"/>
      <c r="AIC940"/>
      <c r="AID940"/>
      <c r="AIE940"/>
      <c r="AIF940"/>
      <c r="AIG940"/>
      <c r="AIH940"/>
      <c r="AII940"/>
      <c r="AIJ940"/>
      <c r="AIK940"/>
      <c r="AIL940"/>
      <c r="AIM940"/>
      <c r="AIN940"/>
      <c r="AIO940"/>
      <c r="AIP940"/>
      <c r="AIQ940"/>
      <c r="AIR940"/>
      <c r="AIS940"/>
      <c r="AIT940"/>
      <c r="AIU940"/>
      <c r="AIV940"/>
      <c r="AIW940"/>
      <c r="AIX940"/>
      <c r="AIY940"/>
      <c r="AIZ940"/>
      <c r="AJA940"/>
      <c r="AJB940"/>
      <c r="AJC940"/>
      <c r="AJD940"/>
      <c r="AJE940"/>
      <c r="AJF940"/>
      <c r="AJG940"/>
      <c r="AJH940"/>
      <c r="AJI940"/>
      <c r="AJJ940"/>
      <c r="AJK940"/>
      <c r="AJL940"/>
      <c r="AJM940"/>
      <c r="AJN940"/>
      <c r="AJO940"/>
      <c r="AJP940"/>
      <c r="AJQ940"/>
      <c r="AJR940"/>
      <c r="AJS940"/>
      <c r="AJT940"/>
      <c r="AJU940"/>
      <c r="AJV940"/>
      <c r="AJW940"/>
      <c r="AJX940"/>
      <c r="AJY940"/>
      <c r="AJZ940"/>
      <c r="AKA940"/>
      <c r="AKB940"/>
      <c r="AKC940"/>
      <c r="AKD940"/>
      <c r="AKE940"/>
      <c r="AKF940"/>
      <c r="AKG940"/>
      <c r="AKH940"/>
      <c r="AKI940"/>
      <c r="AKJ940"/>
      <c r="AKK940"/>
      <c r="AKL940"/>
      <c r="AKM940"/>
      <c r="AKN940"/>
      <c r="AKO940"/>
      <c r="AKP940"/>
      <c r="AKQ940"/>
      <c r="AKR940"/>
      <c r="AKS940"/>
      <c r="AKT940"/>
      <c r="AKU940"/>
      <c r="AKV940"/>
      <c r="AKW940"/>
      <c r="AKX940"/>
      <c r="AKY940"/>
      <c r="AKZ940"/>
      <c r="ALA940"/>
      <c r="ALB940"/>
      <c r="ALC940"/>
      <c r="ALD940"/>
      <c r="ALE940"/>
      <c r="ALF940"/>
      <c r="ALG940"/>
      <c r="ALH940"/>
      <c r="ALI940"/>
      <c r="ALJ940"/>
      <c r="ALK940"/>
      <c r="ALL940"/>
      <c r="ALM940"/>
      <c r="ALN940"/>
      <c r="ALO940"/>
      <c r="ALP940"/>
      <c r="ALQ940"/>
      <c r="ALR940"/>
      <c r="ALS940"/>
      <c r="ALT940"/>
      <c r="ALU940"/>
      <c r="ALV940"/>
      <c r="ALW940"/>
      <c r="ALX940"/>
      <c r="ALY940"/>
      <c r="ALZ940"/>
      <c r="AMA940"/>
      <c r="AMB940"/>
      <c r="AMC940"/>
      <c r="AMD940"/>
      <c r="AME940"/>
      <c r="AMF940"/>
      <c r="AMG940"/>
      <c r="AMH940"/>
      <c r="AMI940"/>
      <c r="AMJ940"/>
    </row>
    <row r="941" spans="1:1024" ht="31.5" x14ac:dyDescent="0.25">
      <c r="A941" s="252">
        <v>4</v>
      </c>
      <c r="B941" s="253" t="s">
        <v>52</v>
      </c>
      <c r="C941" s="253">
        <v>3</v>
      </c>
      <c r="D941" s="253" t="s">
        <v>52</v>
      </c>
      <c r="E941" s="253">
        <v>12</v>
      </c>
      <c r="F941" s="254" t="s">
        <v>138</v>
      </c>
      <c r="G941" s="255" t="s">
        <v>561</v>
      </c>
      <c r="H941" s="256" t="s">
        <v>140</v>
      </c>
      <c r="I941" s="257">
        <v>3</v>
      </c>
      <c r="J941" s="258">
        <v>60.046666666666702</v>
      </c>
      <c r="K941" s="258">
        <v>6.82</v>
      </c>
      <c r="L941" s="259">
        <f t="shared" si="282"/>
        <v>66.866666666666703</v>
      </c>
      <c r="M941" s="259">
        <f t="shared" si="283"/>
        <v>200.60000000000011</v>
      </c>
      <c r="N941" s="260">
        <f t="shared" si="284"/>
        <v>0.2666</v>
      </c>
      <c r="O941" s="261">
        <f t="shared" si="285"/>
        <v>254.07996000000011</v>
      </c>
      <c r="P941" s="262">
        <f t="shared" si="286"/>
        <v>1.4742081604139193E-4</v>
      </c>
      <c r="Q941" s="242"/>
      <c r="R941" s="243"/>
      <c r="S941" s="263">
        <f t="shared" si="287"/>
        <v>0</v>
      </c>
      <c r="T941" s="263">
        <f t="shared" si="288"/>
        <v>0</v>
      </c>
      <c r="U941" s="83"/>
      <c r="V941" s="310" t="e">
        <f t="shared" si="289"/>
        <v>#DIV/0!</v>
      </c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  <c r="ML941"/>
      <c r="MM941"/>
      <c r="MN941"/>
      <c r="MO941"/>
      <c r="MP941"/>
      <c r="MQ941"/>
      <c r="MR941"/>
      <c r="MS941"/>
      <c r="MT941"/>
      <c r="MU941"/>
      <c r="MV941"/>
      <c r="MW941"/>
      <c r="MX941"/>
      <c r="MY941"/>
      <c r="MZ941"/>
      <c r="NA941"/>
      <c r="NB941"/>
      <c r="NC941"/>
      <c r="ND941"/>
      <c r="NE941"/>
      <c r="NF941"/>
      <c r="NG941"/>
      <c r="NH941"/>
      <c r="NI941"/>
      <c r="NJ941"/>
      <c r="NK941"/>
      <c r="NL941"/>
      <c r="NM941"/>
      <c r="NN941"/>
      <c r="NO941"/>
      <c r="NP941"/>
      <c r="NQ941"/>
      <c r="NR941"/>
      <c r="NS941"/>
      <c r="NT941"/>
      <c r="NU941"/>
      <c r="NV941"/>
      <c r="NW941"/>
      <c r="NX941"/>
      <c r="NY941"/>
      <c r="NZ941"/>
      <c r="OA941"/>
      <c r="OB941"/>
      <c r="OC941"/>
      <c r="OD941"/>
      <c r="OE941"/>
      <c r="OF941"/>
      <c r="OG941"/>
      <c r="OH941"/>
      <c r="OI941"/>
      <c r="OJ941"/>
      <c r="OK941"/>
      <c r="OL941"/>
      <c r="OM941"/>
      <c r="ON941"/>
      <c r="OO941"/>
      <c r="OP941"/>
      <c r="OQ941"/>
      <c r="OR941"/>
      <c r="OS941"/>
      <c r="OT941"/>
      <c r="OU941"/>
      <c r="OV941"/>
      <c r="OW941"/>
      <c r="OX941"/>
      <c r="OY941"/>
      <c r="OZ941"/>
      <c r="PA941"/>
      <c r="PB941"/>
      <c r="PC941"/>
      <c r="PD941"/>
      <c r="PE941"/>
      <c r="PF941"/>
      <c r="PG941"/>
      <c r="PH941"/>
      <c r="PI941"/>
      <c r="PJ941"/>
      <c r="PK941"/>
      <c r="PL941"/>
      <c r="PM941"/>
      <c r="PN941"/>
      <c r="PO941"/>
      <c r="PP941"/>
      <c r="PQ941"/>
      <c r="PR941"/>
      <c r="PS941"/>
      <c r="PT941"/>
      <c r="PU941"/>
      <c r="PV941"/>
      <c r="PW941"/>
      <c r="PX941"/>
      <c r="PY941"/>
      <c r="PZ941"/>
      <c r="QA941"/>
      <c r="QB941"/>
      <c r="QC941"/>
      <c r="QD941"/>
      <c r="QE941"/>
      <c r="QF941"/>
      <c r="QG941"/>
      <c r="QH941"/>
      <c r="QI941"/>
      <c r="QJ941"/>
      <c r="QK941"/>
      <c r="QL941"/>
      <c r="QM941"/>
      <c r="QN941"/>
      <c r="QO941"/>
      <c r="QP941"/>
      <c r="QQ941"/>
      <c r="QR941"/>
      <c r="QS941"/>
      <c r="QT941"/>
      <c r="QU941"/>
      <c r="QV941"/>
      <c r="QW941"/>
      <c r="QX941"/>
      <c r="QY941"/>
      <c r="QZ941"/>
      <c r="RA941"/>
      <c r="RB941"/>
      <c r="RC941"/>
      <c r="RD941"/>
      <c r="RE941"/>
      <c r="RF941"/>
      <c r="RG941"/>
      <c r="RH941"/>
      <c r="RI941"/>
      <c r="RJ941"/>
      <c r="RK941"/>
      <c r="RL941"/>
      <c r="RM941"/>
      <c r="RN941"/>
      <c r="RO941"/>
      <c r="RP941"/>
      <c r="RQ941"/>
      <c r="RR941"/>
      <c r="RS941"/>
      <c r="RT941"/>
      <c r="RU941"/>
      <c r="RV941"/>
      <c r="RW941"/>
      <c r="RX941"/>
      <c r="RY941"/>
      <c r="RZ941"/>
      <c r="SA941"/>
      <c r="SB941"/>
      <c r="SC941"/>
      <c r="SD941"/>
      <c r="SE941"/>
      <c r="SF941"/>
      <c r="SG941"/>
      <c r="SH941"/>
      <c r="SI941"/>
      <c r="SJ941"/>
      <c r="SK941"/>
      <c r="SL941"/>
      <c r="SM941"/>
      <c r="SN941"/>
      <c r="SO941"/>
      <c r="SP941"/>
      <c r="SQ941"/>
      <c r="SR941"/>
      <c r="SS941"/>
      <c r="ST941"/>
      <c r="SU941"/>
      <c r="SV941"/>
      <c r="SW941"/>
      <c r="SX941"/>
      <c r="SY941"/>
      <c r="SZ941"/>
      <c r="TA941"/>
      <c r="TB941"/>
      <c r="TC941"/>
      <c r="TD941"/>
      <c r="TE941"/>
      <c r="TF941"/>
      <c r="TG941"/>
      <c r="TH941"/>
      <c r="TI941"/>
      <c r="TJ941"/>
      <c r="TK941"/>
      <c r="TL941"/>
      <c r="TM941"/>
      <c r="TN941"/>
      <c r="TO941"/>
      <c r="TP941"/>
      <c r="TQ941"/>
      <c r="TR941"/>
      <c r="TS941"/>
      <c r="TT941"/>
      <c r="TU941"/>
      <c r="TV941"/>
      <c r="TW941"/>
      <c r="TX941"/>
      <c r="TY941"/>
      <c r="TZ941"/>
      <c r="UA941"/>
      <c r="UB941"/>
      <c r="UC941"/>
      <c r="UD941"/>
      <c r="UE941"/>
      <c r="UF941"/>
      <c r="UG941"/>
      <c r="UH941"/>
      <c r="UI941"/>
      <c r="UJ941"/>
      <c r="UK941"/>
      <c r="UL941"/>
      <c r="UM941"/>
      <c r="UN941"/>
      <c r="UO941"/>
      <c r="UP941"/>
      <c r="UQ941"/>
      <c r="UR941"/>
      <c r="US941"/>
      <c r="UT941"/>
      <c r="UU941"/>
      <c r="UV941"/>
      <c r="UW941"/>
      <c r="UX941"/>
      <c r="UY941"/>
      <c r="UZ941"/>
      <c r="VA941"/>
      <c r="VB941"/>
      <c r="VC941"/>
      <c r="VD941"/>
      <c r="VE941"/>
      <c r="VF941"/>
      <c r="VG941"/>
      <c r="VH941"/>
      <c r="VI941"/>
      <c r="VJ941"/>
      <c r="VK941"/>
      <c r="VL941"/>
      <c r="VM941"/>
      <c r="VN941"/>
      <c r="VO941"/>
      <c r="VP941"/>
      <c r="VQ941"/>
      <c r="VR941"/>
      <c r="VS941"/>
      <c r="VT941"/>
      <c r="VU941"/>
      <c r="VV941"/>
      <c r="VW941"/>
      <c r="VX941"/>
      <c r="VY941"/>
      <c r="VZ941"/>
      <c r="WA941"/>
      <c r="WB941"/>
      <c r="WC941"/>
      <c r="WD941"/>
      <c r="WE941"/>
      <c r="WF941"/>
      <c r="WG941"/>
      <c r="WH941"/>
      <c r="WI941"/>
      <c r="WJ941"/>
      <c r="WK941"/>
      <c r="WL941"/>
      <c r="WM941"/>
      <c r="WN941"/>
      <c r="WO941"/>
      <c r="WP941"/>
      <c r="WQ941"/>
      <c r="WR941"/>
      <c r="WS941"/>
      <c r="WT941"/>
      <c r="WU941"/>
      <c r="WV941"/>
      <c r="WW941"/>
      <c r="WX941"/>
      <c r="WY941"/>
      <c r="WZ941"/>
      <c r="XA941"/>
      <c r="XB941"/>
      <c r="XC941"/>
      <c r="XD941"/>
      <c r="XE941"/>
      <c r="XF941"/>
      <c r="XG941"/>
      <c r="XH941"/>
      <c r="XI941"/>
      <c r="XJ941"/>
      <c r="XK941"/>
      <c r="XL941"/>
      <c r="XM941"/>
      <c r="XN941"/>
      <c r="XO941"/>
      <c r="XP941"/>
      <c r="XQ941"/>
      <c r="XR941"/>
      <c r="XS941"/>
      <c r="XT941"/>
      <c r="XU941"/>
      <c r="XV941"/>
      <c r="XW941"/>
      <c r="XX941"/>
      <c r="XY941"/>
      <c r="XZ941"/>
      <c r="YA941"/>
      <c r="YB941"/>
      <c r="YC941"/>
      <c r="YD941"/>
      <c r="YE941"/>
      <c r="YF941"/>
      <c r="YG941"/>
      <c r="YH941"/>
      <c r="YI941"/>
      <c r="YJ941"/>
      <c r="YK941"/>
      <c r="YL941"/>
      <c r="YM941"/>
      <c r="YN941"/>
      <c r="YO941"/>
      <c r="YP941"/>
      <c r="YQ941"/>
      <c r="YR941"/>
      <c r="YS941"/>
      <c r="YT941"/>
      <c r="YU941"/>
      <c r="YV941"/>
      <c r="YW941"/>
      <c r="YX941"/>
      <c r="YY941"/>
      <c r="YZ941"/>
      <c r="ZA941"/>
      <c r="ZB941"/>
      <c r="ZC941"/>
      <c r="ZD941"/>
      <c r="ZE941"/>
      <c r="ZF941"/>
      <c r="ZG941"/>
      <c r="ZH941"/>
      <c r="ZI941"/>
      <c r="ZJ941"/>
      <c r="ZK941"/>
      <c r="ZL941"/>
      <c r="ZM941"/>
      <c r="ZN941"/>
      <c r="ZO941"/>
      <c r="ZP941"/>
      <c r="ZQ941"/>
      <c r="ZR941"/>
      <c r="ZS941"/>
      <c r="ZT941"/>
      <c r="ZU941"/>
      <c r="ZV941"/>
      <c r="ZW941"/>
      <c r="ZX941"/>
      <c r="ZY941"/>
      <c r="ZZ941"/>
      <c r="AAA941"/>
      <c r="AAB941"/>
      <c r="AAC941"/>
      <c r="AAD941"/>
      <c r="AAE941"/>
      <c r="AAF941"/>
      <c r="AAG941"/>
      <c r="AAH941"/>
      <c r="AAI941"/>
      <c r="AAJ941"/>
      <c r="AAK941"/>
      <c r="AAL941"/>
      <c r="AAM941"/>
      <c r="AAN941"/>
      <c r="AAO941"/>
      <c r="AAP941"/>
      <c r="AAQ941"/>
      <c r="AAR941"/>
      <c r="AAS941"/>
      <c r="AAT941"/>
      <c r="AAU941"/>
      <c r="AAV941"/>
      <c r="AAW941"/>
      <c r="AAX941"/>
      <c r="AAY941"/>
      <c r="AAZ941"/>
      <c r="ABA941"/>
      <c r="ABB941"/>
      <c r="ABC941"/>
      <c r="ABD941"/>
      <c r="ABE941"/>
      <c r="ABF941"/>
      <c r="ABG941"/>
      <c r="ABH941"/>
      <c r="ABI941"/>
      <c r="ABJ941"/>
      <c r="ABK941"/>
      <c r="ABL941"/>
      <c r="ABM941"/>
      <c r="ABN941"/>
      <c r="ABO941"/>
      <c r="ABP941"/>
      <c r="ABQ941"/>
      <c r="ABR941"/>
      <c r="ABS941"/>
      <c r="ABT941"/>
      <c r="ABU941"/>
      <c r="ABV941"/>
      <c r="ABW941"/>
      <c r="ABX941"/>
      <c r="ABY941"/>
      <c r="ABZ941"/>
      <c r="ACA941"/>
      <c r="ACB941"/>
      <c r="ACC941"/>
      <c r="ACD941"/>
      <c r="ACE941"/>
      <c r="ACF941"/>
      <c r="ACG941"/>
      <c r="ACH941"/>
      <c r="ACI941"/>
      <c r="ACJ941"/>
      <c r="ACK941"/>
      <c r="ACL941"/>
      <c r="ACM941"/>
      <c r="ACN941"/>
      <c r="ACO941"/>
      <c r="ACP941"/>
      <c r="ACQ941"/>
      <c r="ACR941"/>
      <c r="ACS941"/>
      <c r="ACT941"/>
      <c r="ACU941"/>
      <c r="ACV941"/>
      <c r="ACW941"/>
      <c r="ACX941"/>
      <c r="ACY941"/>
      <c r="ACZ941"/>
      <c r="ADA941"/>
      <c r="ADB941"/>
      <c r="ADC941"/>
      <c r="ADD941"/>
      <c r="ADE941"/>
      <c r="ADF941"/>
      <c r="ADG941"/>
      <c r="ADH941"/>
      <c r="ADI941"/>
      <c r="ADJ941"/>
      <c r="ADK941"/>
      <c r="ADL941"/>
      <c r="ADM941"/>
      <c r="ADN941"/>
      <c r="ADO941"/>
      <c r="ADP941"/>
      <c r="ADQ941"/>
      <c r="ADR941"/>
      <c r="ADS941"/>
      <c r="ADT941"/>
      <c r="ADU941"/>
      <c r="ADV941"/>
      <c r="ADW941"/>
      <c r="ADX941"/>
      <c r="ADY941"/>
      <c r="ADZ941"/>
      <c r="AEA941"/>
      <c r="AEB941"/>
      <c r="AEC941"/>
      <c r="AED941"/>
      <c r="AEE941"/>
      <c r="AEF941"/>
      <c r="AEG941"/>
      <c r="AEH941"/>
      <c r="AEI941"/>
      <c r="AEJ941"/>
      <c r="AEK941"/>
      <c r="AEL941"/>
      <c r="AEM941"/>
      <c r="AEN941"/>
      <c r="AEO941"/>
      <c r="AEP941"/>
      <c r="AEQ941"/>
      <c r="AER941"/>
      <c r="AES941"/>
      <c r="AET941"/>
      <c r="AEU941"/>
      <c r="AEV941"/>
      <c r="AEW941"/>
      <c r="AEX941"/>
      <c r="AEY941"/>
      <c r="AEZ941"/>
      <c r="AFA941"/>
      <c r="AFB941"/>
      <c r="AFC941"/>
      <c r="AFD941"/>
      <c r="AFE941"/>
      <c r="AFF941"/>
      <c r="AFG941"/>
      <c r="AFH941"/>
      <c r="AFI941"/>
      <c r="AFJ941"/>
      <c r="AFK941"/>
      <c r="AFL941"/>
      <c r="AFM941"/>
      <c r="AFN941"/>
      <c r="AFO941"/>
      <c r="AFP941"/>
      <c r="AFQ941"/>
      <c r="AFR941"/>
      <c r="AFS941"/>
      <c r="AFT941"/>
      <c r="AFU941"/>
      <c r="AFV941"/>
      <c r="AFW941"/>
      <c r="AFX941"/>
      <c r="AFY941"/>
      <c r="AFZ941"/>
      <c r="AGA941"/>
      <c r="AGB941"/>
      <c r="AGC941"/>
      <c r="AGD941"/>
      <c r="AGE941"/>
      <c r="AGF941"/>
      <c r="AGG941"/>
      <c r="AGH941"/>
      <c r="AGI941"/>
      <c r="AGJ941"/>
      <c r="AGK941"/>
      <c r="AGL941"/>
      <c r="AGM941"/>
      <c r="AGN941"/>
      <c r="AGO941"/>
      <c r="AGP941"/>
      <c r="AGQ941"/>
      <c r="AGR941"/>
      <c r="AGS941"/>
      <c r="AGT941"/>
      <c r="AGU941"/>
      <c r="AGV941"/>
      <c r="AGW941"/>
      <c r="AGX941"/>
      <c r="AGY941"/>
      <c r="AGZ941"/>
      <c r="AHA941"/>
      <c r="AHB941"/>
      <c r="AHC941"/>
      <c r="AHD941"/>
      <c r="AHE941"/>
      <c r="AHF941"/>
      <c r="AHG941"/>
      <c r="AHH941"/>
      <c r="AHI941"/>
      <c r="AHJ941"/>
      <c r="AHK941"/>
      <c r="AHL941"/>
      <c r="AHM941"/>
      <c r="AHN941"/>
      <c r="AHO941"/>
      <c r="AHP941"/>
      <c r="AHQ941"/>
      <c r="AHR941"/>
      <c r="AHS941"/>
      <c r="AHT941"/>
      <c r="AHU941"/>
      <c r="AHV941"/>
      <c r="AHW941"/>
      <c r="AHX941"/>
      <c r="AHY941"/>
      <c r="AHZ941"/>
      <c r="AIA941"/>
      <c r="AIB941"/>
      <c r="AIC941"/>
      <c r="AID941"/>
      <c r="AIE941"/>
      <c r="AIF941"/>
      <c r="AIG941"/>
      <c r="AIH941"/>
      <c r="AII941"/>
      <c r="AIJ941"/>
      <c r="AIK941"/>
      <c r="AIL941"/>
      <c r="AIM941"/>
      <c r="AIN941"/>
      <c r="AIO941"/>
      <c r="AIP941"/>
      <c r="AIQ941"/>
      <c r="AIR941"/>
      <c r="AIS941"/>
      <c r="AIT941"/>
      <c r="AIU941"/>
      <c r="AIV941"/>
      <c r="AIW941"/>
      <c r="AIX941"/>
      <c r="AIY941"/>
      <c r="AIZ941"/>
      <c r="AJA941"/>
      <c r="AJB941"/>
      <c r="AJC941"/>
      <c r="AJD941"/>
      <c r="AJE941"/>
      <c r="AJF941"/>
      <c r="AJG941"/>
      <c r="AJH941"/>
      <c r="AJI941"/>
      <c r="AJJ941"/>
      <c r="AJK941"/>
      <c r="AJL941"/>
      <c r="AJM941"/>
      <c r="AJN941"/>
      <c r="AJO941"/>
      <c r="AJP941"/>
      <c r="AJQ941"/>
      <c r="AJR941"/>
      <c r="AJS941"/>
      <c r="AJT941"/>
      <c r="AJU941"/>
      <c r="AJV941"/>
      <c r="AJW941"/>
      <c r="AJX941"/>
      <c r="AJY941"/>
      <c r="AJZ941"/>
      <c r="AKA941"/>
      <c r="AKB941"/>
      <c r="AKC941"/>
      <c r="AKD941"/>
      <c r="AKE941"/>
      <c r="AKF941"/>
      <c r="AKG941"/>
      <c r="AKH941"/>
      <c r="AKI941"/>
      <c r="AKJ941"/>
      <c r="AKK941"/>
      <c r="AKL941"/>
      <c r="AKM941"/>
      <c r="AKN941"/>
      <c r="AKO941"/>
      <c r="AKP941"/>
      <c r="AKQ941"/>
      <c r="AKR941"/>
      <c r="AKS941"/>
      <c r="AKT941"/>
      <c r="AKU941"/>
      <c r="AKV941"/>
      <c r="AKW941"/>
      <c r="AKX941"/>
      <c r="AKY941"/>
      <c r="AKZ941"/>
      <c r="ALA941"/>
      <c r="ALB941"/>
      <c r="ALC941"/>
      <c r="ALD941"/>
      <c r="ALE941"/>
      <c r="ALF941"/>
      <c r="ALG941"/>
      <c r="ALH941"/>
      <c r="ALI941"/>
      <c r="ALJ941"/>
      <c r="ALK941"/>
      <c r="ALL941"/>
      <c r="ALM941"/>
      <c r="ALN941"/>
      <c r="ALO941"/>
      <c r="ALP941"/>
      <c r="ALQ941"/>
      <c r="ALR941"/>
      <c r="ALS941"/>
      <c r="ALT941"/>
      <c r="ALU941"/>
      <c r="ALV941"/>
      <c r="ALW941"/>
      <c r="ALX941"/>
      <c r="ALY941"/>
      <c r="ALZ941"/>
      <c r="AMA941"/>
      <c r="AMB941"/>
      <c r="AMC941"/>
      <c r="AMD941"/>
      <c r="AME941"/>
      <c r="AMF941"/>
      <c r="AMG941"/>
      <c r="AMH941"/>
      <c r="AMI941"/>
      <c r="AMJ941"/>
    </row>
    <row r="942" spans="1:1024" ht="31.5" x14ac:dyDescent="0.25">
      <c r="A942" s="252">
        <v>4</v>
      </c>
      <c r="B942" s="253" t="s">
        <v>52</v>
      </c>
      <c r="C942" s="253">
        <v>3</v>
      </c>
      <c r="D942" s="253" t="s">
        <v>52</v>
      </c>
      <c r="E942" s="253">
        <v>13</v>
      </c>
      <c r="F942" s="254" t="s">
        <v>138</v>
      </c>
      <c r="G942" s="255" t="s">
        <v>562</v>
      </c>
      <c r="H942" s="256" t="s">
        <v>140</v>
      </c>
      <c r="I942" s="257">
        <v>2</v>
      </c>
      <c r="J942" s="258">
        <v>86.71</v>
      </c>
      <c r="K942" s="258">
        <v>9.8450000000000006</v>
      </c>
      <c r="L942" s="259">
        <f t="shared" si="282"/>
        <v>96.554999999999993</v>
      </c>
      <c r="M942" s="259">
        <f t="shared" si="283"/>
        <v>193.10999999999999</v>
      </c>
      <c r="N942" s="260">
        <f t="shared" si="284"/>
        <v>0.2666</v>
      </c>
      <c r="O942" s="261">
        <f t="shared" si="285"/>
        <v>244.59312599999998</v>
      </c>
      <c r="P942" s="262">
        <f t="shared" si="286"/>
        <v>1.4191641966975662E-4</v>
      </c>
      <c r="Q942" s="242"/>
      <c r="R942" s="243"/>
      <c r="S942" s="263">
        <f t="shared" si="287"/>
        <v>0</v>
      </c>
      <c r="T942" s="263">
        <f t="shared" si="288"/>
        <v>0</v>
      </c>
      <c r="U942" s="83"/>
      <c r="V942" s="310" t="e">
        <f t="shared" si="289"/>
        <v>#DIV/0!</v>
      </c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  <c r="ML942"/>
      <c r="MM942"/>
      <c r="MN942"/>
      <c r="MO942"/>
      <c r="MP942"/>
      <c r="MQ942"/>
      <c r="MR942"/>
      <c r="MS942"/>
      <c r="MT942"/>
      <c r="MU942"/>
      <c r="MV942"/>
      <c r="MW942"/>
      <c r="MX942"/>
      <c r="MY942"/>
      <c r="MZ942"/>
      <c r="NA942"/>
      <c r="NB942"/>
      <c r="NC942"/>
      <c r="ND942"/>
      <c r="NE942"/>
      <c r="NF942"/>
      <c r="NG942"/>
      <c r="NH942"/>
      <c r="NI942"/>
      <c r="NJ942"/>
      <c r="NK942"/>
      <c r="NL942"/>
      <c r="NM942"/>
      <c r="NN942"/>
      <c r="NO942"/>
      <c r="NP942"/>
      <c r="NQ942"/>
      <c r="NR942"/>
      <c r="NS942"/>
      <c r="NT942"/>
      <c r="NU942"/>
      <c r="NV942"/>
      <c r="NW942"/>
      <c r="NX942"/>
      <c r="NY942"/>
      <c r="NZ942"/>
      <c r="OA942"/>
      <c r="OB942"/>
      <c r="OC942"/>
      <c r="OD942"/>
      <c r="OE942"/>
      <c r="OF942"/>
      <c r="OG942"/>
      <c r="OH942"/>
      <c r="OI942"/>
      <c r="OJ942"/>
      <c r="OK942"/>
      <c r="OL942"/>
      <c r="OM942"/>
      <c r="ON942"/>
      <c r="OO942"/>
      <c r="OP942"/>
      <c r="OQ942"/>
      <c r="OR942"/>
      <c r="OS942"/>
      <c r="OT942"/>
      <c r="OU942"/>
      <c r="OV942"/>
      <c r="OW942"/>
      <c r="OX942"/>
      <c r="OY942"/>
      <c r="OZ942"/>
      <c r="PA942"/>
      <c r="PB942"/>
      <c r="PC942"/>
      <c r="PD942"/>
      <c r="PE942"/>
      <c r="PF942"/>
      <c r="PG942"/>
      <c r="PH942"/>
      <c r="PI942"/>
      <c r="PJ942"/>
      <c r="PK942"/>
      <c r="PL942"/>
      <c r="PM942"/>
      <c r="PN942"/>
      <c r="PO942"/>
      <c r="PP942"/>
      <c r="PQ942"/>
      <c r="PR942"/>
      <c r="PS942"/>
      <c r="PT942"/>
      <c r="PU942"/>
      <c r="PV942"/>
      <c r="PW942"/>
      <c r="PX942"/>
      <c r="PY942"/>
      <c r="PZ942"/>
      <c r="QA942"/>
      <c r="QB942"/>
      <c r="QC942"/>
      <c r="QD942"/>
      <c r="QE942"/>
      <c r="QF942"/>
      <c r="QG942"/>
      <c r="QH942"/>
      <c r="QI942"/>
      <c r="QJ942"/>
      <c r="QK942"/>
      <c r="QL942"/>
      <c r="QM942"/>
      <c r="QN942"/>
      <c r="QO942"/>
      <c r="QP942"/>
      <c r="QQ942"/>
      <c r="QR942"/>
      <c r="QS942"/>
      <c r="QT942"/>
      <c r="QU942"/>
      <c r="QV942"/>
      <c r="QW942"/>
      <c r="QX942"/>
      <c r="QY942"/>
      <c r="QZ942"/>
      <c r="RA942"/>
      <c r="RB942"/>
      <c r="RC942"/>
      <c r="RD942"/>
      <c r="RE942"/>
      <c r="RF942"/>
      <c r="RG942"/>
      <c r="RH942"/>
      <c r="RI942"/>
      <c r="RJ942"/>
      <c r="RK942"/>
      <c r="RL942"/>
      <c r="RM942"/>
      <c r="RN942"/>
      <c r="RO942"/>
      <c r="RP942"/>
      <c r="RQ942"/>
      <c r="RR942"/>
      <c r="RS942"/>
      <c r="RT942"/>
      <c r="RU942"/>
      <c r="RV942"/>
      <c r="RW942"/>
      <c r="RX942"/>
      <c r="RY942"/>
      <c r="RZ942"/>
      <c r="SA942"/>
      <c r="SB942"/>
      <c r="SC942"/>
      <c r="SD942"/>
      <c r="SE942"/>
      <c r="SF942"/>
      <c r="SG942"/>
      <c r="SH942"/>
      <c r="SI942"/>
      <c r="SJ942"/>
      <c r="SK942"/>
      <c r="SL942"/>
      <c r="SM942"/>
      <c r="SN942"/>
      <c r="SO942"/>
      <c r="SP942"/>
      <c r="SQ942"/>
      <c r="SR942"/>
      <c r="SS942"/>
      <c r="ST942"/>
      <c r="SU942"/>
      <c r="SV942"/>
      <c r="SW942"/>
      <c r="SX942"/>
      <c r="SY942"/>
      <c r="SZ942"/>
      <c r="TA942"/>
      <c r="TB942"/>
      <c r="TC942"/>
      <c r="TD942"/>
      <c r="TE942"/>
      <c r="TF942"/>
      <c r="TG942"/>
      <c r="TH942"/>
      <c r="TI942"/>
      <c r="TJ942"/>
      <c r="TK942"/>
      <c r="TL942"/>
      <c r="TM942"/>
      <c r="TN942"/>
      <c r="TO942"/>
      <c r="TP942"/>
      <c r="TQ942"/>
      <c r="TR942"/>
      <c r="TS942"/>
      <c r="TT942"/>
      <c r="TU942"/>
      <c r="TV942"/>
      <c r="TW942"/>
      <c r="TX942"/>
      <c r="TY942"/>
      <c r="TZ942"/>
      <c r="UA942"/>
      <c r="UB942"/>
      <c r="UC942"/>
      <c r="UD942"/>
      <c r="UE942"/>
      <c r="UF942"/>
      <c r="UG942"/>
      <c r="UH942"/>
      <c r="UI942"/>
      <c r="UJ942"/>
      <c r="UK942"/>
      <c r="UL942"/>
      <c r="UM942"/>
      <c r="UN942"/>
      <c r="UO942"/>
      <c r="UP942"/>
      <c r="UQ942"/>
      <c r="UR942"/>
      <c r="US942"/>
      <c r="UT942"/>
      <c r="UU942"/>
      <c r="UV942"/>
      <c r="UW942"/>
      <c r="UX942"/>
      <c r="UY942"/>
      <c r="UZ942"/>
      <c r="VA942"/>
      <c r="VB942"/>
      <c r="VC942"/>
      <c r="VD942"/>
      <c r="VE942"/>
      <c r="VF942"/>
      <c r="VG942"/>
      <c r="VH942"/>
      <c r="VI942"/>
      <c r="VJ942"/>
      <c r="VK942"/>
      <c r="VL942"/>
      <c r="VM942"/>
      <c r="VN942"/>
      <c r="VO942"/>
      <c r="VP942"/>
      <c r="VQ942"/>
      <c r="VR942"/>
      <c r="VS942"/>
      <c r="VT942"/>
      <c r="VU942"/>
      <c r="VV942"/>
      <c r="VW942"/>
      <c r="VX942"/>
      <c r="VY942"/>
      <c r="VZ942"/>
      <c r="WA942"/>
      <c r="WB942"/>
      <c r="WC942"/>
      <c r="WD942"/>
      <c r="WE942"/>
      <c r="WF942"/>
      <c r="WG942"/>
      <c r="WH942"/>
      <c r="WI942"/>
      <c r="WJ942"/>
      <c r="WK942"/>
      <c r="WL942"/>
      <c r="WM942"/>
      <c r="WN942"/>
      <c r="WO942"/>
      <c r="WP942"/>
      <c r="WQ942"/>
      <c r="WR942"/>
      <c r="WS942"/>
      <c r="WT942"/>
      <c r="WU942"/>
      <c r="WV942"/>
      <c r="WW942"/>
      <c r="WX942"/>
      <c r="WY942"/>
      <c r="WZ942"/>
      <c r="XA942"/>
      <c r="XB942"/>
      <c r="XC942"/>
      <c r="XD942"/>
      <c r="XE942"/>
      <c r="XF942"/>
      <c r="XG942"/>
      <c r="XH942"/>
      <c r="XI942"/>
      <c r="XJ942"/>
      <c r="XK942"/>
      <c r="XL942"/>
      <c r="XM942"/>
      <c r="XN942"/>
      <c r="XO942"/>
      <c r="XP942"/>
      <c r="XQ942"/>
      <c r="XR942"/>
      <c r="XS942"/>
      <c r="XT942"/>
      <c r="XU942"/>
      <c r="XV942"/>
      <c r="XW942"/>
      <c r="XX942"/>
      <c r="XY942"/>
      <c r="XZ942"/>
      <c r="YA942"/>
      <c r="YB942"/>
      <c r="YC942"/>
      <c r="YD942"/>
      <c r="YE942"/>
      <c r="YF942"/>
      <c r="YG942"/>
      <c r="YH942"/>
      <c r="YI942"/>
      <c r="YJ942"/>
      <c r="YK942"/>
      <c r="YL942"/>
      <c r="YM942"/>
      <c r="YN942"/>
      <c r="YO942"/>
      <c r="YP942"/>
      <c r="YQ942"/>
      <c r="YR942"/>
      <c r="YS942"/>
      <c r="YT942"/>
      <c r="YU942"/>
      <c r="YV942"/>
      <c r="YW942"/>
      <c r="YX942"/>
      <c r="YY942"/>
      <c r="YZ942"/>
      <c r="ZA942"/>
      <c r="ZB942"/>
      <c r="ZC942"/>
      <c r="ZD942"/>
      <c r="ZE942"/>
      <c r="ZF942"/>
      <c r="ZG942"/>
      <c r="ZH942"/>
      <c r="ZI942"/>
      <c r="ZJ942"/>
      <c r="ZK942"/>
      <c r="ZL942"/>
      <c r="ZM942"/>
      <c r="ZN942"/>
      <c r="ZO942"/>
      <c r="ZP942"/>
      <c r="ZQ942"/>
      <c r="ZR942"/>
      <c r="ZS942"/>
      <c r="ZT942"/>
      <c r="ZU942"/>
      <c r="ZV942"/>
      <c r="ZW942"/>
      <c r="ZX942"/>
      <c r="ZY942"/>
      <c r="ZZ942"/>
      <c r="AAA942"/>
      <c r="AAB942"/>
      <c r="AAC942"/>
      <c r="AAD942"/>
      <c r="AAE942"/>
      <c r="AAF942"/>
      <c r="AAG942"/>
      <c r="AAH942"/>
      <c r="AAI942"/>
      <c r="AAJ942"/>
      <c r="AAK942"/>
      <c r="AAL942"/>
      <c r="AAM942"/>
      <c r="AAN942"/>
      <c r="AAO942"/>
      <c r="AAP942"/>
      <c r="AAQ942"/>
      <c r="AAR942"/>
      <c r="AAS942"/>
      <c r="AAT942"/>
      <c r="AAU942"/>
      <c r="AAV942"/>
      <c r="AAW942"/>
      <c r="AAX942"/>
      <c r="AAY942"/>
      <c r="AAZ942"/>
      <c r="ABA942"/>
      <c r="ABB942"/>
      <c r="ABC942"/>
      <c r="ABD942"/>
      <c r="ABE942"/>
      <c r="ABF942"/>
      <c r="ABG942"/>
      <c r="ABH942"/>
      <c r="ABI942"/>
      <c r="ABJ942"/>
      <c r="ABK942"/>
      <c r="ABL942"/>
      <c r="ABM942"/>
      <c r="ABN942"/>
      <c r="ABO942"/>
      <c r="ABP942"/>
      <c r="ABQ942"/>
      <c r="ABR942"/>
      <c r="ABS942"/>
      <c r="ABT942"/>
      <c r="ABU942"/>
      <c r="ABV942"/>
      <c r="ABW942"/>
      <c r="ABX942"/>
      <c r="ABY942"/>
      <c r="ABZ942"/>
      <c r="ACA942"/>
      <c r="ACB942"/>
      <c r="ACC942"/>
      <c r="ACD942"/>
      <c r="ACE942"/>
      <c r="ACF942"/>
      <c r="ACG942"/>
      <c r="ACH942"/>
      <c r="ACI942"/>
      <c r="ACJ942"/>
      <c r="ACK942"/>
      <c r="ACL942"/>
      <c r="ACM942"/>
      <c r="ACN942"/>
      <c r="ACO942"/>
      <c r="ACP942"/>
      <c r="ACQ942"/>
      <c r="ACR942"/>
      <c r="ACS942"/>
      <c r="ACT942"/>
      <c r="ACU942"/>
      <c r="ACV942"/>
      <c r="ACW942"/>
      <c r="ACX942"/>
      <c r="ACY942"/>
      <c r="ACZ942"/>
      <c r="ADA942"/>
      <c r="ADB942"/>
      <c r="ADC942"/>
      <c r="ADD942"/>
      <c r="ADE942"/>
      <c r="ADF942"/>
      <c r="ADG942"/>
      <c r="ADH942"/>
      <c r="ADI942"/>
      <c r="ADJ942"/>
      <c r="ADK942"/>
      <c r="ADL942"/>
      <c r="ADM942"/>
      <c r="ADN942"/>
      <c r="ADO942"/>
      <c r="ADP942"/>
      <c r="ADQ942"/>
      <c r="ADR942"/>
      <c r="ADS942"/>
      <c r="ADT942"/>
      <c r="ADU942"/>
      <c r="ADV942"/>
      <c r="ADW942"/>
      <c r="ADX942"/>
      <c r="ADY942"/>
      <c r="ADZ942"/>
      <c r="AEA942"/>
      <c r="AEB942"/>
      <c r="AEC942"/>
      <c r="AED942"/>
      <c r="AEE942"/>
      <c r="AEF942"/>
      <c r="AEG942"/>
      <c r="AEH942"/>
      <c r="AEI942"/>
      <c r="AEJ942"/>
      <c r="AEK942"/>
      <c r="AEL942"/>
      <c r="AEM942"/>
      <c r="AEN942"/>
      <c r="AEO942"/>
      <c r="AEP942"/>
      <c r="AEQ942"/>
      <c r="AER942"/>
      <c r="AES942"/>
      <c r="AET942"/>
      <c r="AEU942"/>
      <c r="AEV942"/>
      <c r="AEW942"/>
      <c r="AEX942"/>
      <c r="AEY942"/>
      <c r="AEZ942"/>
      <c r="AFA942"/>
      <c r="AFB942"/>
      <c r="AFC942"/>
      <c r="AFD942"/>
      <c r="AFE942"/>
      <c r="AFF942"/>
      <c r="AFG942"/>
      <c r="AFH942"/>
      <c r="AFI942"/>
      <c r="AFJ942"/>
      <c r="AFK942"/>
      <c r="AFL942"/>
      <c r="AFM942"/>
      <c r="AFN942"/>
      <c r="AFO942"/>
      <c r="AFP942"/>
      <c r="AFQ942"/>
      <c r="AFR942"/>
      <c r="AFS942"/>
      <c r="AFT942"/>
      <c r="AFU942"/>
      <c r="AFV942"/>
      <c r="AFW942"/>
      <c r="AFX942"/>
      <c r="AFY942"/>
      <c r="AFZ942"/>
      <c r="AGA942"/>
      <c r="AGB942"/>
      <c r="AGC942"/>
      <c r="AGD942"/>
      <c r="AGE942"/>
      <c r="AGF942"/>
      <c r="AGG942"/>
      <c r="AGH942"/>
      <c r="AGI942"/>
      <c r="AGJ942"/>
      <c r="AGK942"/>
      <c r="AGL942"/>
      <c r="AGM942"/>
      <c r="AGN942"/>
      <c r="AGO942"/>
      <c r="AGP942"/>
      <c r="AGQ942"/>
      <c r="AGR942"/>
      <c r="AGS942"/>
      <c r="AGT942"/>
      <c r="AGU942"/>
      <c r="AGV942"/>
      <c r="AGW942"/>
      <c r="AGX942"/>
      <c r="AGY942"/>
      <c r="AGZ942"/>
      <c r="AHA942"/>
      <c r="AHB942"/>
      <c r="AHC942"/>
      <c r="AHD942"/>
      <c r="AHE942"/>
      <c r="AHF942"/>
      <c r="AHG942"/>
      <c r="AHH942"/>
      <c r="AHI942"/>
      <c r="AHJ942"/>
      <c r="AHK942"/>
      <c r="AHL942"/>
      <c r="AHM942"/>
      <c r="AHN942"/>
      <c r="AHO942"/>
      <c r="AHP942"/>
      <c r="AHQ942"/>
      <c r="AHR942"/>
      <c r="AHS942"/>
      <c r="AHT942"/>
      <c r="AHU942"/>
      <c r="AHV942"/>
      <c r="AHW942"/>
      <c r="AHX942"/>
      <c r="AHY942"/>
      <c r="AHZ942"/>
      <c r="AIA942"/>
      <c r="AIB942"/>
      <c r="AIC942"/>
      <c r="AID942"/>
      <c r="AIE942"/>
      <c r="AIF942"/>
      <c r="AIG942"/>
      <c r="AIH942"/>
      <c r="AII942"/>
      <c r="AIJ942"/>
      <c r="AIK942"/>
      <c r="AIL942"/>
      <c r="AIM942"/>
      <c r="AIN942"/>
      <c r="AIO942"/>
      <c r="AIP942"/>
      <c r="AIQ942"/>
      <c r="AIR942"/>
      <c r="AIS942"/>
      <c r="AIT942"/>
      <c r="AIU942"/>
      <c r="AIV942"/>
      <c r="AIW942"/>
      <c r="AIX942"/>
      <c r="AIY942"/>
      <c r="AIZ942"/>
      <c r="AJA942"/>
      <c r="AJB942"/>
      <c r="AJC942"/>
      <c r="AJD942"/>
      <c r="AJE942"/>
      <c r="AJF942"/>
      <c r="AJG942"/>
      <c r="AJH942"/>
      <c r="AJI942"/>
      <c r="AJJ942"/>
      <c r="AJK942"/>
      <c r="AJL942"/>
      <c r="AJM942"/>
      <c r="AJN942"/>
      <c r="AJO942"/>
      <c r="AJP942"/>
      <c r="AJQ942"/>
      <c r="AJR942"/>
      <c r="AJS942"/>
      <c r="AJT942"/>
      <c r="AJU942"/>
      <c r="AJV942"/>
      <c r="AJW942"/>
      <c r="AJX942"/>
      <c r="AJY942"/>
      <c r="AJZ942"/>
      <c r="AKA942"/>
      <c r="AKB942"/>
      <c r="AKC942"/>
      <c r="AKD942"/>
      <c r="AKE942"/>
      <c r="AKF942"/>
      <c r="AKG942"/>
      <c r="AKH942"/>
      <c r="AKI942"/>
      <c r="AKJ942"/>
      <c r="AKK942"/>
      <c r="AKL942"/>
      <c r="AKM942"/>
      <c r="AKN942"/>
      <c r="AKO942"/>
      <c r="AKP942"/>
      <c r="AKQ942"/>
      <c r="AKR942"/>
      <c r="AKS942"/>
      <c r="AKT942"/>
      <c r="AKU942"/>
      <c r="AKV942"/>
      <c r="AKW942"/>
      <c r="AKX942"/>
      <c r="AKY942"/>
      <c r="AKZ942"/>
      <c r="ALA942"/>
      <c r="ALB942"/>
      <c r="ALC942"/>
      <c r="ALD942"/>
      <c r="ALE942"/>
      <c r="ALF942"/>
      <c r="ALG942"/>
      <c r="ALH942"/>
      <c r="ALI942"/>
      <c r="ALJ942"/>
      <c r="ALK942"/>
      <c r="ALL942"/>
      <c r="ALM942"/>
      <c r="ALN942"/>
      <c r="ALO942"/>
      <c r="ALP942"/>
      <c r="ALQ942"/>
      <c r="ALR942"/>
      <c r="ALS942"/>
      <c r="ALT942"/>
      <c r="ALU942"/>
      <c r="ALV942"/>
      <c r="ALW942"/>
      <c r="ALX942"/>
      <c r="ALY942"/>
      <c r="ALZ942"/>
      <c r="AMA942"/>
      <c r="AMB942"/>
      <c r="AMC942"/>
      <c r="AMD942"/>
      <c r="AME942"/>
      <c r="AMF942"/>
      <c r="AMG942"/>
      <c r="AMH942"/>
      <c r="AMI942"/>
      <c r="AMJ942"/>
    </row>
    <row r="943" spans="1:1024" ht="31.5" x14ac:dyDescent="0.25">
      <c r="A943" s="252">
        <v>4</v>
      </c>
      <c r="B943" s="253" t="s">
        <v>52</v>
      </c>
      <c r="C943" s="253">
        <v>3</v>
      </c>
      <c r="D943" s="253" t="s">
        <v>52</v>
      </c>
      <c r="E943" s="253">
        <v>14</v>
      </c>
      <c r="F943" s="254" t="s">
        <v>138</v>
      </c>
      <c r="G943" s="255" t="s">
        <v>563</v>
      </c>
      <c r="H943" s="256" t="s">
        <v>140</v>
      </c>
      <c r="I943" s="257">
        <v>1</v>
      </c>
      <c r="J943" s="258">
        <v>104.87</v>
      </c>
      <c r="K943" s="258">
        <v>11.91</v>
      </c>
      <c r="L943" s="259">
        <f t="shared" si="282"/>
        <v>116.78</v>
      </c>
      <c r="M943" s="259">
        <f t="shared" si="283"/>
        <v>116.78</v>
      </c>
      <c r="N943" s="260">
        <f t="shared" si="284"/>
        <v>0.2666</v>
      </c>
      <c r="O943" s="261">
        <f t="shared" si="285"/>
        <v>147.91354799999999</v>
      </c>
      <c r="P943" s="262">
        <f t="shared" si="286"/>
        <v>8.5821549837057534E-5</v>
      </c>
      <c r="Q943" s="242"/>
      <c r="R943" s="243"/>
      <c r="S943" s="263">
        <f t="shared" si="287"/>
        <v>0</v>
      </c>
      <c r="T943" s="263">
        <f t="shared" si="288"/>
        <v>0</v>
      </c>
      <c r="U943" s="83"/>
      <c r="V943" s="310" t="e">
        <f t="shared" si="289"/>
        <v>#DIV/0!</v>
      </c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  <c r="JD943"/>
      <c r="JE943"/>
      <c r="JF943"/>
      <c r="JG943"/>
      <c r="JH943"/>
      <c r="JI943"/>
      <c r="JJ943"/>
      <c r="JK943"/>
      <c r="JL943"/>
      <c r="JM943"/>
      <c r="JN943"/>
      <c r="JO943"/>
      <c r="JP943"/>
      <c r="JQ943"/>
      <c r="JR943"/>
      <c r="JS943"/>
      <c r="JT943"/>
      <c r="JU943"/>
      <c r="JV943"/>
      <c r="JW943"/>
      <c r="JX943"/>
      <c r="JY943"/>
      <c r="JZ943"/>
      <c r="KA943"/>
      <c r="KB943"/>
      <c r="KC943"/>
      <c r="KD943"/>
      <c r="KE943"/>
      <c r="KF943"/>
      <c r="KG943"/>
      <c r="KH943"/>
      <c r="KI943"/>
      <c r="KJ943"/>
      <c r="KK943"/>
      <c r="KL943"/>
      <c r="KM943"/>
      <c r="KN943"/>
      <c r="KO943"/>
      <c r="KP943"/>
      <c r="KQ943"/>
      <c r="KR943"/>
      <c r="KS943"/>
      <c r="KT943"/>
      <c r="KU943"/>
      <c r="KV943"/>
      <c r="KW943"/>
      <c r="KX943"/>
      <c r="KY943"/>
      <c r="KZ943"/>
      <c r="LA943"/>
      <c r="LB943"/>
      <c r="LC943"/>
      <c r="LD943"/>
      <c r="LE943"/>
      <c r="LF943"/>
      <c r="LG943"/>
      <c r="LH943"/>
      <c r="LI943"/>
      <c r="LJ943"/>
      <c r="LK943"/>
      <c r="LL943"/>
      <c r="LM943"/>
      <c r="LN943"/>
      <c r="LO943"/>
      <c r="LP943"/>
      <c r="LQ943"/>
      <c r="LR943"/>
      <c r="LS943"/>
      <c r="LT943"/>
      <c r="LU943"/>
      <c r="LV943"/>
      <c r="LW943"/>
      <c r="LX943"/>
      <c r="LY943"/>
      <c r="LZ943"/>
      <c r="MA943"/>
      <c r="MB943"/>
      <c r="MC943"/>
      <c r="MD943"/>
      <c r="ME943"/>
      <c r="MF943"/>
      <c r="MG943"/>
      <c r="MH943"/>
      <c r="MI943"/>
      <c r="MJ943"/>
      <c r="MK943"/>
      <c r="ML943"/>
      <c r="MM943"/>
      <c r="MN943"/>
      <c r="MO943"/>
      <c r="MP943"/>
      <c r="MQ943"/>
      <c r="MR943"/>
      <c r="MS943"/>
      <c r="MT943"/>
      <c r="MU943"/>
      <c r="MV943"/>
      <c r="MW943"/>
      <c r="MX943"/>
      <c r="MY943"/>
      <c r="MZ943"/>
      <c r="NA943"/>
      <c r="NB943"/>
      <c r="NC943"/>
      <c r="ND943"/>
      <c r="NE943"/>
      <c r="NF943"/>
      <c r="NG943"/>
      <c r="NH943"/>
      <c r="NI943"/>
      <c r="NJ943"/>
      <c r="NK943"/>
      <c r="NL943"/>
      <c r="NM943"/>
      <c r="NN943"/>
      <c r="NO943"/>
      <c r="NP943"/>
      <c r="NQ943"/>
      <c r="NR943"/>
      <c r="NS943"/>
      <c r="NT943"/>
      <c r="NU943"/>
      <c r="NV943"/>
      <c r="NW943"/>
      <c r="NX943"/>
      <c r="NY943"/>
      <c r="NZ943"/>
      <c r="OA943"/>
      <c r="OB943"/>
      <c r="OC943"/>
      <c r="OD943"/>
      <c r="OE943"/>
      <c r="OF943"/>
      <c r="OG943"/>
      <c r="OH943"/>
      <c r="OI943"/>
      <c r="OJ943"/>
      <c r="OK943"/>
      <c r="OL943"/>
      <c r="OM943"/>
      <c r="ON943"/>
      <c r="OO943"/>
      <c r="OP943"/>
      <c r="OQ943"/>
      <c r="OR943"/>
      <c r="OS943"/>
      <c r="OT943"/>
      <c r="OU943"/>
      <c r="OV943"/>
      <c r="OW943"/>
      <c r="OX943"/>
      <c r="OY943"/>
      <c r="OZ943"/>
      <c r="PA943"/>
      <c r="PB943"/>
      <c r="PC943"/>
      <c r="PD943"/>
      <c r="PE943"/>
      <c r="PF943"/>
      <c r="PG943"/>
      <c r="PH943"/>
      <c r="PI943"/>
      <c r="PJ943"/>
      <c r="PK943"/>
      <c r="PL943"/>
      <c r="PM943"/>
      <c r="PN943"/>
      <c r="PO943"/>
      <c r="PP943"/>
      <c r="PQ943"/>
      <c r="PR943"/>
      <c r="PS943"/>
      <c r="PT943"/>
      <c r="PU943"/>
      <c r="PV943"/>
      <c r="PW943"/>
      <c r="PX943"/>
      <c r="PY943"/>
      <c r="PZ943"/>
      <c r="QA943"/>
      <c r="QB943"/>
      <c r="QC943"/>
      <c r="QD943"/>
      <c r="QE943"/>
      <c r="QF943"/>
      <c r="QG943"/>
      <c r="QH943"/>
      <c r="QI943"/>
      <c r="QJ943"/>
      <c r="QK943"/>
      <c r="QL943"/>
      <c r="QM943"/>
      <c r="QN943"/>
      <c r="QO943"/>
      <c r="QP943"/>
      <c r="QQ943"/>
      <c r="QR943"/>
      <c r="QS943"/>
      <c r="QT943"/>
      <c r="QU943"/>
      <c r="QV943"/>
      <c r="QW943"/>
      <c r="QX943"/>
      <c r="QY943"/>
      <c r="QZ943"/>
      <c r="RA943"/>
      <c r="RB943"/>
      <c r="RC943"/>
      <c r="RD943"/>
      <c r="RE943"/>
      <c r="RF943"/>
      <c r="RG943"/>
      <c r="RH943"/>
      <c r="RI943"/>
      <c r="RJ943"/>
      <c r="RK943"/>
      <c r="RL943"/>
      <c r="RM943"/>
      <c r="RN943"/>
      <c r="RO943"/>
      <c r="RP943"/>
      <c r="RQ943"/>
      <c r="RR943"/>
      <c r="RS943"/>
      <c r="RT943"/>
      <c r="RU943"/>
      <c r="RV943"/>
      <c r="RW943"/>
      <c r="RX943"/>
      <c r="RY943"/>
      <c r="RZ943"/>
      <c r="SA943"/>
      <c r="SB943"/>
      <c r="SC943"/>
      <c r="SD943"/>
      <c r="SE943"/>
      <c r="SF943"/>
      <c r="SG943"/>
      <c r="SH943"/>
      <c r="SI943"/>
      <c r="SJ943"/>
      <c r="SK943"/>
      <c r="SL943"/>
      <c r="SM943"/>
      <c r="SN943"/>
      <c r="SO943"/>
      <c r="SP943"/>
      <c r="SQ943"/>
      <c r="SR943"/>
      <c r="SS943"/>
      <c r="ST943"/>
      <c r="SU943"/>
      <c r="SV943"/>
      <c r="SW943"/>
      <c r="SX943"/>
      <c r="SY943"/>
      <c r="SZ943"/>
      <c r="TA943"/>
      <c r="TB943"/>
      <c r="TC943"/>
      <c r="TD943"/>
      <c r="TE943"/>
      <c r="TF943"/>
      <c r="TG943"/>
      <c r="TH943"/>
      <c r="TI943"/>
      <c r="TJ943"/>
      <c r="TK943"/>
      <c r="TL943"/>
      <c r="TM943"/>
      <c r="TN943"/>
      <c r="TO943"/>
      <c r="TP943"/>
      <c r="TQ943"/>
      <c r="TR943"/>
      <c r="TS943"/>
      <c r="TT943"/>
      <c r="TU943"/>
      <c r="TV943"/>
      <c r="TW943"/>
      <c r="TX943"/>
      <c r="TY943"/>
      <c r="TZ943"/>
      <c r="UA943"/>
      <c r="UB943"/>
      <c r="UC943"/>
      <c r="UD943"/>
      <c r="UE943"/>
      <c r="UF943"/>
      <c r="UG943"/>
      <c r="UH943"/>
      <c r="UI943"/>
      <c r="UJ943"/>
      <c r="UK943"/>
      <c r="UL943"/>
      <c r="UM943"/>
      <c r="UN943"/>
      <c r="UO943"/>
      <c r="UP943"/>
      <c r="UQ943"/>
      <c r="UR943"/>
      <c r="US943"/>
      <c r="UT943"/>
      <c r="UU943"/>
      <c r="UV943"/>
      <c r="UW943"/>
      <c r="UX943"/>
      <c r="UY943"/>
      <c r="UZ943"/>
      <c r="VA943"/>
      <c r="VB943"/>
      <c r="VC943"/>
      <c r="VD943"/>
      <c r="VE943"/>
      <c r="VF943"/>
      <c r="VG943"/>
      <c r="VH943"/>
      <c r="VI943"/>
      <c r="VJ943"/>
      <c r="VK943"/>
      <c r="VL943"/>
      <c r="VM943"/>
      <c r="VN943"/>
      <c r="VO943"/>
      <c r="VP943"/>
      <c r="VQ943"/>
      <c r="VR943"/>
      <c r="VS943"/>
      <c r="VT943"/>
      <c r="VU943"/>
      <c r="VV943"/>
      <c r="VW943"/>
      <c r="VX943"/>
      <c r="VY943"/>
      <c r="VZ943"/>
      <c r="WA943"/>
      <c r="WB943"/>
      <c r="WC943"/>
      <c r="WD943"/>
      <c r="WE943"/>
      <c r="WF943"/>
      <c r="WG943"/>
      <c r="WH943"/>
      <c r="WI943"/>
      <c r="WJ943"/>
      <c r="WK943"/>
      <c r="WL943"/>
      <c r="WM943"/>
      <c r="WN943"/>
      <c r="WO943"/>
      <c r="WP943"/>
      <c r="WQ943"/>
      <c r="WR943"/>
      <c r="WS943"/>
      <c r="WT943"/>
      <c r="WU943"/>
      <c r="WV943"/>
      <c r="WW943"/>
      <c r="WX943"/>
      <c r="WY943"/>
      <c r="WZ943"/>
      <c r="XA943"/>
      <c r="XB943"/>
      <c r="XC943"/>
      <c r="XD943"/>
      <c r="XE943"/>
      <c r="XF943"/>
      <c r="XG943"/>
      <c r="XH943"/>
      <c r="XI943"/>
      <c r="XJ943"/>
      <c r="XK943"/>
      <c r="XL943"/>
      <c r="XM943"/>
      <c r="XN943"/>
      <c r="XO943"/>
      <c r="XP943"/>
      <c r="XQ943"/>
      <c r="XR943"/>
      <c r="XS943"/>
      <c r="XT943"/>
      <c r="XU943"/>
      <c r="XV943"/>
      <c r="XW943"/>
      <c r="XX943"/>
      <c r="XY943"/>
      <c r="XZ943"/>
      <c r="YA943"/>
      <c r="YB943"/>
      <c r="YC943"/>
      <c r="YD943"/>
      <c r="YE943"/>
      <c r="YF943"/>
      <c r="YG943"/>
      <c r="YH943"/>
      <c r="YI943"/>
      <c r="YJ943"/>
      <c r="YK943"/>
      <c r="YL943"/>
      <c r="YM943"/>
      <c r="YN943"/>
      <c r="YO943"/>
      <c r="YP943"/>
      <c r="YQ943"/>
      <c r="YR943"/>
      <c r="YS943"/>
      <c r="YT943"/>
      <c r="YU943"/>
      <c r="YV943"/>
      <c r="YW943"/>
      <c r="YX943"/>
      <c r="YY943"/>
      <c r="YZ943"/>
      <c r="ZA943"/>
      <c r="ZB943"/>
      <c r="ZC943"/>
      <c r="ZD943"/>
      <c r="ZE943"/>
      <c r="ZF943"/>
      <c r="ZG943"/>
      <c r="ZH943"/>
      <c r="ZI943"/>
      <c r="ZJ943"/>
      <c r="ZK943"/>
      <c r="ZL943"/>
      <c r="ZM943"/>
      <c r="ZN943"/>
      <c r="ZO943"/>
      <c r="ZP943"/>
      <c r="ZQ943"/>
      <c r="ZR943"/>
      <c r="ZS943"/>
      <c r="ZT943"/>
      <c r="ZU943"/>
      <c r="ZV943"/>
      <c r="ZW943"/>
      <c r="ZX943"/>
      <c r="ZY943"/>
      <c r="ZZ943"/>
      <c r="AAA943"/>
      <c r="AAB943"/>
      <c r="AAC943"/>
      <c r="AAD943"/>
      <c r="AAE943"/>
      <c r="AAF943"/>
      <c r="AAG943"/>
      <c r="AAH943"/>
      <c r="AAI943"/>
      <c r="AAJ943"/>
      <c r="AAK943"/>
      <c r="AAL943"/>
      <c r="AAM943"/>
      <c r="AAN943"/>
      <c r="AAO943"/>
      <c r="AAP943"/>
      <c r="AAQ943"/>
      <c r="AAR943"/>
      <c r="AAS943"/>
      <c r="AAT943"/>
      <c r="AAU943"/>
      <c r="AAV943"/>
      <c r="AAW943"/>
      <c r="AAX943"/>
      <c r="AAY943"/>
      <c r="AAZ943"/>
      <c r="ABA943"/>
      <c r="ABB943"/>
      <c r="ABC943"/>
      <c r="ABD943"/>
      <c r="ABE943"/>
      <c r="ABF943"/>
      <c r="ABG943"/>
      <c r="ABH943"/>
      <c r="ABI943"/>
      <c r="ABJ943"/>
      <c r="ABK943"/>
      <c r="ABL943"/>
      <c r="ABM943"/>
      <c r="ABN943"/>
      <c r="ABO943"/>
      <c r="ABP943"/>
      <c r="ABQ943"/>
      <c r="ABR943"/>
      <c r="ABS943"/>
      <c r="ABT943"/>
      <c r="ABU943"/>
      <c r="ABV943"/>
      <c r="ABW943"/>
      <c r="ABX943"/>
      <c r="ABY943"/>
      <c r="ABZ943"/>
      <c r="ACA943"/>
      <c r="ACB943"/>
      <c r="ACC943"/>
      <c r="ACD943"/>
      <c r="ACE943"/>
      <c r="ACF943"/>
      <c r="ACG943"/>
      <c r="ACH943"/>
      <c r="ACI943"/>
      <c r="ACJ943"/>
      <c r="ACK943"/>
      <c r="ACL943"/>
      <c r="ACM943"/>
      <c r="ACN943"/>
      <c r="ACO943"/>
      <c r="ACP943"/>
      <c r="ACQ943"/>
      <c r="ACR943"/>
      <c r="ACS943"/>
      <c r="ACT943"/>
      <c r="ACU943"/>
      <c r="ACV943"/>
      <c r="ACW943"/>
      <c r="ACX943"/>
      <c r="ACY943"/>
      <c r="ACZ943"/>
      <c r="ADA943"/>
      <c r="ADB943"/>
      <c r="ADC943"/>
      <c r="ADD943"/>
      <c r="ADE943"/>
      <c r="ADF943"/>
      <c r="ADG943"/>
      <c r="ADH943"/>
      <c r="ADI943"/>
      <c r="ADJ943"/>
      <c r="ADK943"/>
      <c r="ADL943"/>
      <c r="ADM943"/>
      <c r="ADN943"/>
      <c r="ADO943"/>
      <c r="ADP943"/>
      <c r="ADQ943"/>
      <c r="ADR943"/>
      <c r="ADS943"/>
      <c r="ADT943"/>
      <c r="ADU943"/>
      <c r="ADV943"/>
      <c r="ADW943"/>
      <c r="ADX943"/>
      <c r="ADY943"/>
      <c r="ADZ943"/>
      <c r="AEA943"/>
      <c r="AEB943"/>
      <c r="AEC943"/>
      <c r="AED943"/>
      <c r="AEE943"/>
      <c r="AEF943"/>
      <c r="AEG943"/>
      <c r="AEH943"/>
      <c r="AEI943"/>
      <c r="AEJ943"/>
      <c r="AEK943"/>
      <c r="AEL943"/>
      <c r="AEM943"/>
      <c r="AEN943"/>
      <c r="AEO943"/>
      <c r="AEP943"/>
      <c r="AEQ943"/>
      <c r="AER943"/>
      <c r="AES943"/>
      <c r="AET943"/>
      <c r="AEU943"/>
      <c r="AEV943"/>
      <c r="AEW943"/>
      <c r="AEX943"/>
      <c r="AEY943"/>
      <c r="AEZ943"/>
      <c r="AFA943"/>
      <c r="AFB943"/>
      <c r="AFC943"/>
      <c r="AFD943"/>
      <c r="AFE943"/>
      <c r="AFF943"/>
      <c r="AFG943"/>
      <c r="AFH943"/>
      <c r="AFI943"/>
      <c r="AFJ943"/>
      <c r="AFK943"/>
      <c r="AFL943"/>
      <c r="AFM943"/>
      <c r="AFN943"/>
      <c r="AFO943"/>
      <c r="AFP943"/>
      <c r="AFQ943"/>
      <c r="AFR943"/>
      <c r="AFS943"/>
      <c r="AFT943"/>
      <c r="AFU943"/>
      <c r="AFV943"/>
      <c r="AFW943"/>
      <c r="AFX943"/>
      <c r="AFY943"/>
      <c r="AFZ943"/>
      <c r="AGA943"/>
      <c r="AGB943"/>
      <c r="AGC943"/>
      <c r="AGD943"/>
      <c r="AGE943"/>
      <c r="AGF943"/>
      <c r="AGG943"/>
      <c r="AGH943"/>
      <c r="AGI943"/>
      <c r="AGJ943"/>
      <c r="AGK943"/>
      <c r="AGL943"/>
      <c r="AGM943"/>
      <c r="AGN943"/>
      <c r="AGO943"/>
      <c r="AGP943"/>
      <c r="AGQ943"/>
      <c r="AGR943"/>
      <c r="AGS943"/>
      <c r="AGT943"/>
      <c r="AGU943"/>
      <c r="AGV943"/>
      <c r="AGW943"/>
      <c r="AGX943"/>
      <c r="AGY943"/>
      <c r="AGZ943"/>
      <c r="AHA943"/>
      <c r="AHB943"/>
      <c r="AHC943"/>
      <c r="AHD943"/>
      <c r="AHE943"/>
      <c r="AHF943"/>
      <c r="AHG943"/>
      <c r="AHH943"/>
      <c r="AHI943"/>
      <c r="AHJ943"/>
      <c r="AHK943"/>
      <c r="AHL943"/>
      <c r="AHM943"/>
      <c r="AHN943"/>
      <c r="AHO943"/>
      <c r="AHP943"/>
      <c r="AHQ943"/>
      <c r="AHR943"/>
      <c r="AHS943"/>
      <c r="AHT943"/>
      <c r="AHU943"/>
      <c r="AHV943"/>
      <c r="AHW943"/>
      <c r="AHX943"/>
      <c r="AHY943"/>
      <c r="AHZ943"/>
      <c r="AIA943"/>
      <c r="AIB943"/>
      <c r="AIC943"/>
      <c r="AID943"/>
      <c r="AIE943"/>
      <c r="AIF943"/>
      <c r="AIG943"/>
      <c r="AIH943"/>
      <c r="AII943"/>
      <c r="AIJ943"/>
      <c r="AIK943"/>
      <c r="AIL943"/>
      <c r="AIM943"/>
      <c r="AIN943"/>
      <c r="AIO943"/>
      <c r="AIP943"/>
      <c r="AIQ943"/>
      <c r="AIR943"/>
      <c r="AIS943"/>
      <c r="AIT943"/>
      <c r="AIU943"/>
      <c r="AIV943"/>
      <c r="AIW943"/>
      <c r="AIX943"/>
      <c r="AIY943"/>
      <c r="AIZ943"/>
      <c r="AJA943"/>
      <c r="AJB943"/>
      <c r="AJC943"/>
      <c r="AJD943"/>
      <c r="AJE943"/>
      <c r="AJF943"/>
      <c r="AJG943"/>
      <c r="AJH943"/>
      <c r="AJI943"/>
      <c r="AJJ943"/>
      <c r="AJK943"/>
      <c r="AJL943"/>
      <c r="AJM943"/>
      <c r="AJN943"/>
      <c r="AJO943"/>
      <c r="AJP943"/>
      <c r="AJQ943"/>
      <c r="AJR943"/>
      <c r="AJS943"/>
      <c r="AJT943"/>
      <c r="AJU943"/>
      <c r="AJV943"/>
      <c r="AJW943"/>
      <c r="AJX943"/>
      <c r="AJY943"/>
      <c r="AJZ943"/>
      <c r="AKA943"/>
      <c r="AKB943"/>
      <c r="AKC943"/>
      <c r="AKD943"/>
      <c r="AKE943"/>
      <c r="AKF943"/>
      <c r="AKG943"/>
      <c r="AKH943"/>
      <c r="AKI943"/>
      <c r="AKJ943"/>
      <c r="AKK943"/>
      <c r="AKL943"/>
      <c r="AKM943"/>
      <c r="AKN943"/>
      <c r="AKO943"/>
      <c r="AKP943"/>
      <c r="AKQ943"/>
      <c r="AKR943"/>
      <c r="AKS943"/>
      <c r="AKT943"/>
      <c r="AKU943"/>
      <c r="AKV943"/>
      <c r="AKW943"/>
      <c r="AKX943"/>
      <c r="AKY943"/>
      <c r="AKZ943"/>
      <c r="ALA943"/>
      <c r="ALB943"/>
      <c r="ALC943"/>
      <c r="ALD943"/>
      <c r="ALE943"/>
      <c r="ALF943"/>
      <c r="ALG943"/>
      <c r="ALH943"/>
      <c r="ALI943"/>
      <c r="ALJ943"/>
      <c r="ALK943"/>
      <c r="ALL943"/>
      <c r="ALM943"/>
      <c r="ALN943"/>
      <c r="ALO943"/>
      <c r="ALP943"/>
      <c r="ALQ943"/>
      <c r="ALR943"/>
      <c r="ALS943"/>
      <c r="ALT943"/>
      <c r="ALU943"/>
      <c r="ALV943"/>
      <c r="ALW943"/>
      <c r="ALX943"/>
      <c r="ALY943"/>
      <c r="ALZ943"/>
      <c r="AMA943"/>
      <c r="AMB943"/>
      <c r="AMC943"/>
      <c r="AMD943"/>
      <c r="AME943"/>
      <c r="AMF943"/>
      <c r="AMG943"/>
      <c r="AMH943"/>
      <c r="AMI943"/>
      <c r="AMJ943"/>
    </row>
    <row r="944" spans="1:1024" ht="31.5" x14ac:dyDescent="0.25">
      <c r="A944" s="252">
        <v>4</v>
      </c>
      <c r="B944" s="253" t="s">
        <v>52</v>
      </c>
      <c r="C944" s="253">
        <v>3</v>
      </c>
      <c r="D944" s="253" t="s">
        <v>52</v>
      </c>
      <c r="E944" s="253">
        <v>15</v>
      </c>
      <c r="F944" s="254" t="s">
        <v>138</v>
      </c>
      <c r="G944" s="255" t="s">
        <v>564</v>
      </c>
      <c r="H944" s="256" t="s">
        <v>140</v>
      </c>
      <c r="I944" s="257">
        <v>5</v>
      </c>
      <c r="J944" s="258">
        <v>44.136000000000003</v>
      </c>
      <c r="K944" s="258">
        <v>5.0119999999999996</v>
      </c>
      <c r="L944" s="259">
        <f t="shared" si="282"/>
        <v>49.148000000000003</v>
      </c>
      <c r="M944" s="259">
        <f t="shared" si="283"/>
        <v>245.74</v>
      </c>
      <c r="N944" s="260">
        <f t="shared" si="284"/>
        <v>0.2666</v>
      </c>
      <c r="O944" s="261">
        <f t="shared" si="285"/>
        <v>311.25428399999998</v>
      </c>
      <c r="P944" s="262">
        <f t="shared" si="286"/>
        <v>1.8059417414761531E-4</v>
      </c>
      <c r="Q944" s="242"/>
      <c r="R944" s="243"/>
      <c r="S944" s="263">
        <f t="shared" si="287"/>
        <v>0</v>
      </c>
      <c r="T944" s="263">
        <f t="shared" si="288"/>
        <v>0</v>
      </c>
      <c r="U944" s="83"/>
      <c r="V944" s="310" t="e">
        <f t="shared" si="289"/>
        <v>#DIV/0!</v>
      </c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  <c r="JD944"/>
      <c r="JE944"/>
      <c r="JF944"/>
      <c r="JG944"/>
      <c r="JH944"/>
      <c r="JI944"/>
      <c r="JJ944"/>
      <c r="JK944"/>
      <c r="JL944"/>
      <c r="JM944"/>
      <c r="JN944"/>
      <c r="JO944"/>
      <c r="JP944"/>
      <c r="JQ944"/>
      <c r="JR944"/>
      <c r="JS944"/>
      <c r="JT944"/>
      <c r="JU944"/>
      <c r="JV944"/>
      <c r="JW944"/>
      <c r="JX944"/>
      <c r="JY944"/>
      <c r="JZ944"/>
      <c r="KA944"/>
      <c r="KB944"/>
      <c r="KC944"/>
      <c r="KD944"/>
      <c r="KE944"/>
      <c r="KF944"/>
      <c r="KG944"/>
      <c r="KH944"/>
      <c r="KI944"/>
      <c r="KJ944"/>
      <c r="KK944"/>
      <c r="KL944"/>
      <c r="KM944"/>
      <c r="KN944"/>
      <c r="KO944"/>
      <c r="KP944"/>
      <c r="KQ944"/>
      <c r="KR944"/>
      <c r="KS944"/>
      <c r="KT944"/>
      <c r="KU944"/>
      <c r="KV944"/>
      <c r="KW944"/>
      <c r="KX944"/>
      <c r="KY944"/>
      <c r="KZ944"/>
      <c r="LA944"/>
      <c r="LB944"/>
      <c r="LC944"/>
      <c r="LD944"/>
      <c r="LE944"/>
      <c r="LF944"/>
      <c r="LG944"/>
      <c r="LH944"/>
      <c r="LI944"/>
      <c r="LJ944"/>
      <c r="LK944"/>
      <c r="LL944"/>
      <c r="LM944"/>
      <c r="LN944"/>
      <c r="LO944"/>
      <c r="LP944"/>
      <c r="LQ944"/>
      <c r="LR944"/>
      <c r="LS944"/>
      <c r="LT944"/>
      <c r="LU944"/>
      <c r="LV944"/>
      <c r="LW944"/>
      <c r="LX944"/>
      <c r="LY944"/>
      <c r="LZ944"/>
      <c r="MA944"/>
      <c r="MB944"/>
      <c r="MC944"/>
      <c r="MD944"/>
      <c r="ME944"/>
      <c r="MF944"/>
      <c r="MG944"/>
      <c r="MH944"/>
      <c r="MI944"/>
      <c r="MJ944"/>
      <c r="MK944"/>
      <c r="ML944"/>
      <c r="MM944"/>
      <c r="MN944"/>
      <c r="MO944"/>
      <c r="MP944"/>
      <c r="MQ944"/>
      <c r="MR944"/>
      <c r="MS944"/>
      <c r="MT944"/>
      <c r="MU944"/>
      <c r="MV944"/>
      <c r="MW944"/>
      <c r="MX944"/>
      <c r="MY944"/>
      <c r="MZ944"/>
      <c r="NA944"/>
      <c r="NB944"/>
      <c r="NC944"/>
      <c r="ND944"/>
      <c r="NE944"/>
      <c r="NF944"/>
      <c r="NG944"/>
      <c r="NH944"/>
      <c r="NI944"/>
      <c r="NJ944"/>
      <c r="NK944"/>
      <c r="NL944"/>
      <c r="NM944"/>
      <c r="NN944"/>
      <c r="NO944"/>
      <c r="NP944"/>
      <c r="NQ944"/>
      <c r="NR944"/>
      <c r="NS944"/>
      <c r="NT944"/>
      <c r="NU944"/>
      <c r="NV944"/>
      <c r="NW944"/>
      <c r="NX944"/>
      <c r="NY944"/>
      <c r="NZ944"/>
      <c r="OA944"/>
      <c r="OB944"/>
      <c r="OC944"/>
      <c r="OD944"/>
      <c r="OE944"/>
      <c r="OF944"/>
      <c r="OG944"/>
      <c r="OH944"/>
      <c r="OI944"/>
      <c r="OJ944"/>
      <c r="OK944"/>
      <c r="OL944"/>
      <c r="OM944"/>
      <c r="ON944"/>
      <c r="OO944"/>
      <c r="OP944"/>
      <c r="OQ944"/>
      <c r="OR944"/>
      <c r="OS944"/>
      <c r="OT944"/>
      <c r="OU944"/>
      <c r="OV944"/>
      <c r="OW944"/>
      <c r="OX944"/>
      <c r="OY944"/>
      <c r="OZ944"/>
      <c r="PA944"/>
      <c r="PB944"/>
      <c r="PC944"/>
      <c r="PD944"/>
      <c r="PE944"/>
      <c r="PF944"/>
      <c r="PG944"/>
      <c r="PH944"/>
      <c r="PI944"/>
      <c r="PJ944"/>
      <c r="PK944"/>
      <c r="PL944"/>
      <c r="PM944"/>
      <c r="PN944"/>
      <c r="PO944"/>
      <c r="PP944"/>
      <c r="PQ944"/>
      <c r="PR944"/>
      <c r="PS944"/>
      <c r="PT944"/>
      <c r="PU944"/>
      <c r="PV944"/>
      <c r="PW944"/>
      <c r="PX944"/>
      <c r="PY944"/>
      <c r="PZ944"/>
      <c r="QA944"/>
      <c r="QB944"/>
      <c r="QC944"/>
      <c r="QD944"/>
      <c r="QE944"/>
      <c r="QF944"/>
      <c r="QG944"/>
      <c r="QH944"/>
      <c r="QI944"/>
      <c r="QJ944"/>
      <c r="QK944"/>
      <c r="QL944"/>
      <c r="QM944"/>
      <c r="QN944"/>
      <c r="QO944"/>
      <c r="QP944"/>
      <c r="QQ944"/>
      <c r="QR944"/>
      <c r="QS944"/>
      <c r="QT944"/>
      <c r="QU944"/>
      <c r="QV944"/>
      <c r="QW944"/>
      <c r="QX944"/>
      <c r="QY944"/>
      <c r="QZ944"/>
      <c r="RA944"/>
      <c r="RB944"/>
      <c r="RC944"/>
      <c r="RD944"/>
      <c r="RE944"/>
      <c r="RF944"/>
      <c r="RG944"/>
      <c r="RH944"/>
      <c r="RI944"/>
      <c r="RJ944"/>
      <c r="RK944"/>
      <c r="RL944"/>
      <c r="RM944"/>
      <c r="RN944"/>
      <c r="RO944"/>
      <c r="RP944"/>
      <c r="RQ944"/>
      <c r="RR944"/>
      <c r="RS944"/>
      <c r="RT944"/>
      <c r="RU944"/>
      <c r="RV944"/>
      <c r="RW944"/>
      <c r="RX944"/>
      <c r="RY944"/>
      <c r="RZ944"/>
      <c r="SA944"/>
      <c r="SB944"/>
      <c r="SC944"/>
      <c r="SD944"/>
      <c r="SE944"/>
      <c r="SF944"/>
      <c r="SG944"/>
      <c r="SH944"/>
      <c r="SI944"/>
      <c r="SJ944"/>
      <c r="SK944"/>
      <c r="SL944"/>
      <c r="SM944"/>
      <c r="SN944"/>
      <c r="SO944"/>
      <c r="SP944"/>
      <c r="SQ944"/>
      <c r="SR944"/>
      <c r="SS944"/>
      <c r="ST944"/>
      <c r="SU944"/>
      <c r="SV944"/>
      <c r="SW944"/>
      <c r="SX944"/>
      <c r="SY944"/>
      <c r="SZ944"/>
      <c r="TA944"/>
      <c r="TB944"/>
      <c r="TC944"/>
      <c r="TD944"/>
      <c r="TE944"/>
      <c r="TF944"/>
      <c r="TG944"/>
      <c r="TH944"/>
      <c r="TI944"/>
      <c r="TJ944"/>
      <c r="TK944"/>
      <c r="TL944"/>
      <c r="TM944"/>
      <c r="TN944"/>
      <c r="TO944"/>
      <c r="TP944"/>
      <c r="TQ944"/>
      <c r="TR944"/>
      <c r="TS944"/>
      <c r="TT944"/>
      <c r="TU944"/>
      <c r="TV944"/>
      <c r="TW944"/>
      <c r="TX944"/>
      <c r="TY944"/>
      <c r="TZ944"/>
      <c r="UA944"/>
      <c r="UB944"/>
      <c r="UC944"/>
      <c r="UD944"/>
      <c r="UE944"/>
      <c r="UF944"/>
      <c r="UG944"/>
      <c r="UH944"/>
      <c r="UI944"/>
      <c r="UJ944"/>
      <c r="UK944"/>
      <c r="UL944"/>
      <c r="UM944"/>
      <c r="UN944"/>
      <c r="UO944"/>
      <c r="UP944"/>
      <c r="UQ944"/>
      <c r="UR944"/>
      <c r="US944"/>
      <c r="UT944"/>
      <c r="UU944"/>
      <c r="UV944"/>
      <c r="UW944"/>
      <c r="UX944"/>
      <c r="UY944"/>
      <c r="UZ944"/>
      <c r="VA944"/>
      <c r="VB944"/>
      <c r="VC944"/>
      <c r="VD944"/>
      <c r="VE944"/>
      <c r="VF944"/>
      <c r="VG944"/>
      <c r="VH944"/>
      <c r="VI944"/>
      <c r="VJ944"/>
      <c r="VK944"/>
      <c r="VL944"/>
      <c r="VM944"/>
      <c r="VN944"/>
      <c r="VO944"/>
      <c r="VP944"/>
      <c r="VQ944"/>
      <c r="VR944"/>
      <c r="VS944"/>
      <c r="VT944"/>
      <c r="VU944"/>
      <c r="VV944"/>
      <c r="VW944"/>
      <c r="VX944"/>
      <c r="VY944"/>
      <c r="VZ944"/>
      <c r="WA944"/>
      <c r="WB944"/>
      <c r="WC944"/>
      <c r="WD944"/>
      <c r="WE944"/>
      <c r="WF944"/>
      <c r="WG944"/>
      <c r="WH944"/>
      <c r="WI944"/>
      <c r="WJ944"/>
      <c r="WK944"/>
      <c r="WL944"/>
      <c r="WM944"/>
      <c r="WN944"/>
      <c r="WO944"/>
      <c r="WP944"/>
      <c r="WQ944"/>
      <c r="WR944"/>
      <c r="WS944"/>
      <c r="WT944"/>
      <c r="WU944"/>
      <c r="WV944"/>
      <c r="WW944"/>
      <c r="WX944"/>
      <c r="WY944"/>
      <c r="WZ944"/>
      <c r="XA944"/>
      <c r="XB944"/>
      <c r="XC944"/>
      <c r="XD944"/>
      <c r="XE944"/>
      <c r="XF944"/>
      <c r="XG944"/>
      <c r="XH944"/>
      <c r="XI944"/>
      <c r="XJ944"/>
      <c r="XK944"/>
      <c r="XL944"/>
      <c r="XM944"/>
      <c r="XN944"/>
      <c r="XO944"/>
      <c r="XP944"/>
      <c r="XQ944"/>
      <c r="XR944"/>
      <c r="XS944"/>
      <c r="XT944"/>
      <c r="XU944"/>
      <c r="XV944"/>
      <c r="XW944"/>
      <c r="XX944"/>
      <c r="XY944"/>
      <c r="XZ944"/>
      <c r="YA944"/>
      <c r="YB944"/>
      <c r="YC944"/>
      <c r="YD944"/>
      <c r="YE944"/>
      <c r="YF944"/>
      <c r="YG944"/>
      <c r="YH944"/>
      <c r="YI944"/>
      <c r="YJ944"/>
      <c r="YK944"/>
      <c r="YL944"/>
      <c r="YM944"/>
      <c r="YN944"/>
      <c r="YO944"/>
      <c r="YP944"/>
      <c r="YQ944"/>
      <c r="YR944"/>
      <c r="YS944"/>
      <c r="YT944"/>
      <c r="YU944"/>
      <c r="YV944"/>
      <c r="YW944"/>
      <c r="YX944"/>
      <c r="YY944"/>
      <c r="YZ944"/>
      <c r="ZA944"/>
      <c r="ZB944"/>
      <c r="ZC944"/>
      <c r="ZD944"/>
      <c r="ZE944"/>
      <c r="ZF944"/>
      <c r="ZG944"/>
      <c r="ZH944"/>
      <c r="ZI944"/>
      <c r="ZJ944"/>
      <c r="ZK944"/>
      <c r="ZL944"/>
      <c r="ZM944"/>
      <c r="ZN944"/>
      <c r="ZO944"/>
      <c r="ZP944"/>
      <c r="ZQ944"/>
      <c r="ZR944"/>
      <c r="ZS944"/>
      <c r="ZT944"/>
      <c r="ZU944"/>
      <c r="ZV944"/>
      <c r="ZW944"/>
      <c r="ZX944"/>
      <c r="ZY944"/>
      <c r="ZZ944"/>
      <c r="AAA944"/>
      <c r="AAB944"/>
      <c r="AAC944"/>
      <c r="AAD944"/>
      <c r="AAE944"/>
      <c r="AAF944"/>
      <c r="AAG944"/>
      <c r="AAH944"/>
      <c r="AAI944"/>
      <c r="AAJ944"/>
      <c r="AAK944"/>
      <c r="AAL944"/>
      <c r="AAM944"/>
      <c r="AAN944"/>
      <c r="AAO944"/>
      <c r="AAP944"/>
      <c r="AAQ944"/>
      <c r="AAR944"/>
      <c r="AAS944"/>
      <c r="AAT944"/>
      <c r="AAU944"/>
      <c r="AAV944"/>
      <c r="AAW944"/>
      <c r="AAX944"/>
      <c r="AAY944"/>
      <c r="AAZ944"/>
      <c r="ABA944"/>
      <c r="ABB944"/>
      <c r="ABC944"/>
      <c r="ABD944"/>
      <c r="ABE944"/>
      <c r="ABF944"/>
      <c r="ABG944"/>
      <c r="ABH944"/>
      <c r="ABI944"/>
      <c r="ABJ944"/>
      <c r="ABK944"/>
      <c r="ABL944"/>
      <c r="ABM944"/>
      <c r="ABN944"/>
      <c r="ABO944"/>
      <c r="ABP944"/>
      <c r="ABQ944"/>
      <c r="ABR944"/>
      <c r="ABS944"/>
      <c r="ABT944"/>
      <c r="ABU944"/>
      <c r="ABV944"/>
      <c r="ABW944"/>
      <c r="ABX944"/>
      <c r="ABY944"/>
      <c r="ABZ944"/>
      <c r="ACA944"/>
      <c r="ACB944"/>
      <c r="ACC944"/>
      <c r="ACD944"/>
      <c r="ACE944"/>
      <c r="ACF944"/>
      <c r="ACG944"/>
      <c r="ACH944"/>
      <c r="ACI944"/>
      <c r="ACJ944"/>
      <c r="ACK944"/>
      <c r="ACL944"/>
      <c r="ACM944"/>
      <c r="ACN944"/>
      <c r="ACO944"/>
      <c r="ACP944"/>
      <c r="ACQ944"/>
      <c r="ACR944"/>
      <c r="ACS944"/>
      <c r="ACT944"/>
      <c r="ACU944"/>
      <c r="ACV944"/>
      <c r="ACW944"/>
      <c r="ACX944"/>
      <c r="ACY944"/>
      <c r="ACZ944"/>
      <c r="ADA944"/>
      <c r="ADB944"/>
      <c r="ADC944"/>
      <c r="ADD944"/>
      <c r="ADE944"/>
      <c r="ADF944"/>
      <c r="ADG944"/>
      <c r="ADH944"/>
      <c r="ADI944"/>
      <c r="ADJ944"/>
      <c r="ADK944"/>
      <c r="ADL944"/>
      <c r="ADM944"/>
      <c r="ADN944"/>
      <c r="ADO944"/>
      <c r="ADP944"/>
      <c r="ADQ944"/>
      <c r="ADR944"/>
      <c r="ADS944"/>
      <c r="ADT944"/>
      <c r="ADU944"/>
      <c r="ADV944"/>
      <c r="ADW944"/>
      <c r="ADX944"/>
      <c r="ADY944"/>
      <c r="ADZ944"/>
      <c r="AEA944"/>
      <c r="AEB944"/>
      <c r="AEC944"/>
      <c r="AED944"/>
      <c r="AEE944"/>
      <c r="AEF944"/>
      <c r="AEG944"/>
      <c r="AEH944"/>
      <c r="AEI944"/>
      <c r="AEJ944"/>
      <c r="AEK944"/>
      <c r="AEL944"/>
      <c r="AEM944"/>
      <c r="AEN944"/>
      <c r="AEO944"/>
      <c r="AEP944"/>
      <c r="AEQ944"/>
      <c r="AER944"/>
      <c r="AES944"/>
      <c r="AET944"/>
      <c r="AEU944"/>
      <c r="AEV944"/>
      <c r="AEW944"/>
      <c r="AEX944"/>
      <c r="AEY944"/>
      <c r="AEZ944"/>
      <c r="AFA944"/>
      <c r="AFB944"/>
      <c r="AFC944"/>
      <c r="AFD944"/>
      <c r="AFE944"/>
      <c r="AFF944"/>
      <c r="AFG944"/>
      <c r="AFH944"/>
      <c r="AFI944"/>
      <c r="AFJ944"/>
      <c r="AFK944"/>
      <c r="AFL944"/>
      <c r="AFM944"/>
      <c r="AFN944"/>
      <c r="AFO944"/>
      <c r="AFP944"/>
      <c r="AFQ944"/>
      <c r="AFR944"/>
      <c r="AFS944"/>
      <c r="AFT944"/>
      <c r="AFU944"/>
      <c r="AFV944"/>
      <c r="AFW944"/>
      <c r="AFX944"/>
      <c r="AFY944"/>
      <c r="AFZ944"/>
      <c r="AGA944"/>
      <c r="AGB944"/>
      <c r="AGC944"/>
      <c r="AGD944"/>
      <c r="AGE944"/>
      <c r="AGF944"/>
      <c r="AGG944"/>
      <c r="AGH944"/>
      <c r="AGI944"/>
      <c r="AGJ944"/>
      <c r="AGK944"/>
      <c r="AGL944"/>
      <c r="AGM944"/>
      <c r="AGN944"/>
      <c r="AGO944"/>
      <c r="AGP944"/>
      <c r="AGQ944"/>
      <c r="AGR944"/>
      <c r="AGS944"/>
      <c r="AGT944"/>
      <c r="AGU944"/>
      <c r="AGV944"/>
      <c r="AGW944"/>
      <c r="AGX944"/>
      <c r="AGY944"/>
      <c r="AGZ944"/>
      <c r="AHA944"/>
      <c r="AHB944"/>
      <c r="AHC944"/>
      <c r="AHD944"/>
      <c r="AHE944"/>
      <c r="AHF944"/>
      <c r="AHG944"/>
      <c r="AHH944"/>
      <c r="AHI944"/>
      <c r="AHJ944"/>
      <c r="AHK944"/>
      <c r="AHL944"/>
      <c r="AHM944"/>
      <c r="AHN944"/>
      <c r="AHO944"/>
      <c r="AHP944"/>
      <c r="AHQ944"/>
      <c r="AHR944"/>
      <c r="AHS944"/>
      <c r="AHT944"/>
      <c r="AHU944"/>
      <c r="AHV944"/>
      <c r="AHW944"/>
      <c r="AHX944"/>
      <c r="AHY944"/>
      <c r="AHZ944"/>
      <c r="AIA944"/>
      <c r="AIB944"/>
      <c r="AIC944"/>
      <c r="AID944"/>
      <c r="AIE944"/>
      <c r="AIF944"/>
      <c r="AIG944"/>
      <c r="AIH944"/>
      <c r="AII944"/>
      <c r="AIJ944"/>
      <c r="AIK944"/>
      <c r="AIL944"/>
      <c r="AIM944"/>
      <c r="AIN944"/>
      <c r="AIO944"/>
      <c r="AIP944"/>
      <c r="AIQ944"/>
      <c r="AIR944"/>
      <c r="AIS944"/>
      <c r="AIT944"/>
      <c r="AIU944"/>
      <c r="AIV944"/>
      <c r="AIW944"/>
      <c r="AIX944"/>
      <c r="AIY944"/>
      <c r="AIZ944"/>
      <c r="AJA944"/>
      <c r="AJB944"/>
      <c r="AJC944"/>
      <c r="AJD944"/>
      <c r="AJE944"/>
      <c r="AJF944"/>
      <c r="AJG944"/>
      <c r="AJH944"/>
      <c r="AJI944"/>
      <c r="AJJ944"/>
      <c r="AJK944"/>
      <c r="AJL944"/>
      <c r="AJM944"/>
      <c r="AJN944"/>
      <c r="AJO944"/>
      <c r="AJP944"/>
      <c r="AJQ944"/>
      <c r="AJR944"/>
      <c r="AJS944"/>
      <c r="AJT944"/>
      <c r="AJU944"/>
      <c r="AJV944"/>
      <c r="AJW944"/>
      <c r="AJX944"/>
      <c r="AJY944"/>
      <c r="AJZ944"/>
      <c r="AKA944"/>
      <c r="AKB944"/>
      <c r="AKC944"/>
      <c r="AKD944"/>
      <c r="AKE944"/>
      <c r="AKF944"/>
      <c r="AKG944"/>
      <c r="AKH944"/>
      <c r="AKI944"/>
      <c r="AKJ944"/>
      <c r="AKK944"/>
      <c r="AKL944"/>
      <c r="AKM944"/>
      <c r="AKN944"/>
      <c r="AKO944"/>
      <c r="AKP944"/>
      <c r="AKQ944"/>
      <c r="AKR944"/>
      <c r="AKS944"/>
      <c r="AKT944"/>
      <c r="AKU944"/>
      <c r="AKV944"/>
      <c r="AKW944"/>
      <c r="AKX944"/>
      <c r="AKY944"/>
      <c r="AKZ944"/>
      <c r="ALA944"/>
      <c r="ALB944"/>
      <c r="ALC944"/>
      <c r="ALD944"/>
      <c r="ALE944"/>
      <c r="ALF944"/>
      <c r="ALG944"/>
      <c r="ALH944"/>
      <c r="ALI944"/>
      <c r="ALJ944"/>
      <c r="ALK944"/>
      <c r="ALL944"/>
      <c r="ALM944"/>
      <c r="ALN944"/>
      <c r="ALO944"/>
      <c r="ALP944"/>
      <c r="ALQ944"/>
      <c r="ALR944"/>
      <c r="ALS944"/>
      <c r="ALT944"/>
      <c r="ALU944"/>
      <c r="ALV944"/>
      <c r="ALW944"/>
      <c r="ALX944"/>
      <c r="ALY944"/>
      <c r="ALZ944"/>
      <c r="AMA944"/>
      <c r="AMB944"/>
      <c r="AMC944"/>
      <c r="AMD944"/>
      <c r="AME944"/>
      <c r="AMF944"/>
      <c r="AMG944"/>
      <c r="AMH944"/>
      <c r="AMI944"/>
      <c r="AMJ944"/>
    </row>
    <row r="945" spans="1:1024" ht="31.5" x14ac:dyDescent="0.25">
      <c r="A945" s="252">
        <v>4</v>
      </c>
      <c r="B945" s="253" t="s">
        <v>52</v>
      </c>
      <c r="C945" s="253">
        <v>3</v>
      </c>
      <c r="D945" s="253" t="s">
        <v>52</v>
      </c>
      <c r="E945" s="253">
        <v>16</v>
      </c>
      <c r="F945" s="254" t="s">
        <v>138</v>
      </c>
      <c r="G945" s="255" t="s">
        <v>565</v>
      </c>
      <c r="H945" s="256" t="s">
        <v>140</v>
      </c>
      <c r="I945" s="257">
        <v>1</v>
      </c>
      <c r="J945" s="258">
        <v>40.82</v>
      </c>
      <c r="K945" s="258">
        <v>4.63</v>
      </c>
      <c r="L945" s="259">
        <f t="shared" si="282"/>
        <v>45.45</v>
      </c>
      <c r="M945" s="259">
        <f t="shared" si="283"/>
        <v>45.45</v>
      </c>
      <c r="N945" s="260">
        <f t="shared" si="284"/>
        <v>0.2666</v>
      </c>
      <c r="O945" s="261">
        <f t="shared" si="285"/>
        <v>57.566969999999998</v>
      </c>
      <c r="P945" s="262">
        <f t="shared" si="286"/>
        <v>3.340117691466231E-5</v>
      </c>
      <c r="Q945" s="242"/>
      <c r="R945" s="243"/>
      <c r="S945" s="263">
        <f t="shared" si="287"/>
        <v>0</v>
      </c>
      <c r="T945" s="263">
        <f t="shared" si="288"/>
        <v>0</v>
      </c>
      <c r="U945" s="83"/>
      <c r="V945" s="310" t="e">
        <f t="shared" si="289"/>
        <v>#DIV/0!</v>
      </c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  <c r="ML945"/>
      <c r="MM945"/>
      <c r="MN945"/>
      <c r="MO945"/>
      <c r="MP945"/>
      <c r="MQ945"/>
      <c r="MR945"/>
      <c r="MS945"/>
      <c r="MT945"/>
      <c r="MU945"/>
      <c r="MV945"/>
      <c r="MW945"/>
      <c r="MX945"/>
      <c r="MY945"/>
      <c r="MZ945"/>
      <c r="NA945"/>
      <c r="NB945"/>
      <c r="NC945"/>
      <c r="ND945"/>
      <c r="NE945"/>
      <c r="NF945"/>
      <c r="NG945"/>
      <c r="NH945"/>
      <c r="NI945"/>
      <c r="NJ945"/>
      <c r="NK945"/>
      <c r="NL945"/>
      <c r="NM945"/>
      <c r="NN945"/>
      <c r="NO945"/>
      <c r="NP945"/>
      <c r="NQ945"/>
      <c r="NR945"/>
      <c r="NS945"/>
      <c r="NT945"/>
      <c r="NU945"/>
      <c r="NV945"/>
      <c r="NW945"/>
      <c r="NX945"/>
      <c r="NY945"/>
      <c r="NZ945"/>
      <c r="OA945"/>
      <c r="OB945"/>
      <c r="OC945"/>
      <c r="OD945"/>
      <c r="OE945"/>
      <c r="OF945"/>
      <c r="OG945"/>
      <c r="OH945"/>
      <c r="OI945"/>
      <c r="OJ945"/>
      <c r="OK945"/>
      <c r="OL945"/>
      <c r="OM945"/>
      <c r="ON945"/>
      <c r="OO945"/>
      <c r="OP945"/>
      <c r="OQ945"/>
      <c r="OR945"/>
      <c r="OS945"/>
      <c r="OT945"/>
      <c r="OU945"/>
      <c r="OV945"/>
      <c r="OW945"/>
      <c r="OX945"/>
      <c r="OY945"/>
      <c r="OZ945"/>
      <c r="PA945"/>
      <c r="PB945"/>
      <c r="PC945"/>
      <c r="PD945"/>
      <c r="PE945"/>
      <c r="PF945"/>
      <c r="PG945"/>
      <c r="PH945"/>
      <c r="PI945"/>
      <c r="PJ945"/>
      <c r="PK945"/>
      <c r="PL945"/>
      <c r="PM945"/>
      <c r="PN945"/>
      <c r="PO945"/>
      <c r="PP945"/>
      <c r="PQ945"/>
      <c r="PR945"/>
      <c r="PS945"/>
      <c r="PT945"/>
      <c r="PU945"/>
      <c r="PV945"/>
      <c r="PW945"/>
      <c r="PX945"/>
      <c r="PY945"/>
      <c r="PZ945"/>
      <c r="QA945"/>
      <c r="QB945"/>
      <c r="QC945"/>
      <c r="QD945"/>
      <c r="QE945"/>
      <c r="QF945"/>
      <c r="QG945"/>
      <c r="QH945"/>
      <c r="QI945"/>
      <c r="QJ945"/>
      <c r="QK945"/>
      <c r="QL945"/>
      <c r="QM945"/>
      <c r="QN945"/>
      <c r="QO945"/>
      <c r="QP945"/>
      <c r="QQ945"/>
      <c r="QR945"/>
      <c r="QS945"/>
      <c r="QT945"/>
      <c r="QU945"/>
      <c r="QV945"/>
      <c r="QW945"/>
      <c r="QX945"/>
      <c r="QY945"/>
      <c r="QZ945"/>
      <c r="RA945"/>
      <c r="RB945"/>
      <c r="RC945"/>
      <c r="RD945"/>
      <c r="RE945"/>
      <c r="RF945"/>
      <c r="RG945"/>
      <c r="RH945"/>
      <c r="RI945"/>
      <c r="RJ945"/>
      <c r="RK945"/>
      <c r="RL945"/>
      <c r="RM945"/>
      <c r="RN945"/>
      <c r="RO945"/>
      <c r="RP945"/>
      <c r="RQ945"/>
      <c r="RR945"/>
      <c r="RS945"/>
      <c r="RT945"/>
      <c r="RU945"/>
      <c r="RV945"/>
      <c r="RW945"/>
      <c r="RX945"/>
      <c r="RY945"/>
      <c r="RZ945"/>
      <c r="SA945"/>
      <c r="SB945"/>
      <c r="SC945"/>
      <c r="SD945"/>
      <c r="SE945"/>
      <c r="SF945"/>
      <c r="SG945"/>
      <c r="SH945"/>
      <c r="SI945"/>
      <c r="SJ945"/>
      <c r="SK945"/>
      <c r="SL945"/>
      <c r="SM945"/>
      <c r="SN945"/>
      <c r="SO945"/>
      <c r="SP945"/>
      <c r="SQ945"/>
      <c r="SR945"/>
      <c r="SS945"/>
      <c r="ST945"/>
      <c r="SU945"/>
      <c r="SV945"/>
      <c r="SW945"/>
      <c r="SX945"/>
      <c r="SY945"/>
      <c r="SZ945"/>
      <c r="TA945"/>
      <c r="TB945"/>
      <c r="TC945"/>
      <c r="TD945"/>
      <c r="TE945"/>
      <c r="TF945"/>
      <c r="TG945"/>
      <c r="TH945"/>
      <c r="TI945"/>
      <c r="TJ945"/>
      <c r="TK945"/>
      <c r="TL945"/>
      <c r="TM945"/>
      <c r="TN945"/>
      <c r="TO945"/>
      <c r="TP945"/>
      <c r="TQ945"/>
      <c r="TR945"/>
      <c r="TS945"/>
      <c r="TT945"/>
      <c r="TU945"/>
      <c r="TV945"/>
      <c r="TW945"/>
      <c r="TX945"/>
      <c r="TY945"/>
      <c r="TZ945"/>
      <c r="UA945"/>
      <c r="UB945"/>
      <c r="UC945"/>
      <c r="UD945"/>
      <c r="UE945"/>
      <c r="UF945"/>
      <c r="UG945"/>
      <c r="UH945"/>
      <c r="UI945"/>
      <c r="UJ945"/>
      <c r="UK945"/>
      <c r="UL945"/>
      <c r="UM945"/>
      <c r="UN945"/>
      <c r="UO945"/>
      <c r="UP945"/>
      <c r="UQ945"/>
      <c r="UR945"/>
      <c r="US945"/>
      <c r="UT945"/>
      <c r="UU945"/>
      <c r="UV945"/>
      <c r="UW945"/>
      <c r="UX945"/>
      <c r="UY945"/>
      <c r="UZ945"/>
      <c r="VA945"/>
      <c r="VB945"/>
      <c r="VC945"/>
      <c r="VD945"/>
      <c r="VE945"/>
      <c r="VF945"/>
      <c r="VG945"/>
      <c r="VH945"/>
      <c r="VI945"/>
      <c r="VJ945"/>
      <c r="VK945"/>
      <c r="VL945"/>
      <c r="VM945"/>
      <c r="VN945"/>
      <c r="VO945"/>
      <c r="VP945"/>
      <c r="VQ945"/>
      <c r="VR945"/>
      <c r="VS945"/>
      <c r="VT945"/>
      <c r="VU945"/>
      <c r="VV945"/>
      <c r="VW945"/>
      <c r="VX945"/>
      <c r="VY945"/>
      <c r="VZ945"/>
      <c r="WA945"/>
      <c r="WB945"/>
      <c r="WC945"/>
      <c r="WD945"/>
      <c r="WE945"/>
      <c r="WF945"/>
      <c r="WG945"/>
      <c r="WH945"/>
      <c r="WI945"/>
      <c r="WJ945"/>
      <c r="WK945"/>
      <c r="WL945"/>
      <c r="WM945"/>
      <c r="WN945"/>
      <c r="WO945"/>
      <c r="WP945"/>
      <c r="WQ945"/>
      <c r="WR945"/>
      <c r="WS945"/>
      <c r="WT945"/>
      <c r="WU945"/>
      <c r="WV945"/>
      <c r="WW945"/>
      <c r="WX945"/>
      <c r="WY945"/>
      <c r="WZ945"/>
      <c r="XA945"/>
      <c r="XB945"/>
      <c r="XC945"/>
      <c r="XD945"/>
      <c r="XE945"/>
      <c r="XF945"/>
      <c r="XG945"/>
      <c r="XH945"/>
      <c r="XI945"/>
      <c r="XJ945"/>
      <c r="XK945"/>
      <c r="XL945"/>
      <c r="XM945"/>
      <c r="XN945"/>
      <c r="XO945"/>
      <c r="XP945"/>
      <c r="XQ945"/>
      <c r="XR945"/>
      <c r="XS945"/>
      <c r="XT945"/>
      <c r="XU945"/>
      <c r="XV945"/>
      <c r="XW945"/>
      <c r="XX945"/>
      <c r="XY945"/>
      <c r="XZ945"/>
      <c r="YA945"/>
      <c r="YB945"/>
      <c r="YC945"/>
      <c r="YD945"/>
      <c r="YE945"/>
      <c r="YF945"/>
      <c r="YG945"/>
      <c r="YH945"/>
      <c r="YI945"/>
      <c r="YJ945"/>
      <c r="YK945"/>
      <c r="YL945"/>
      <c r="YM945"/>
      <c r="YN945"/>
      <c r="YO945"/>
      <c r="YP945"/>
      <c r="YQ945"/>
      <c r="YR945"/>
      <c r="YS945"/>
      <c r="YT945"/>
      <c r="YU945"/>
      <c r="YV945"/>
      <c r="YW945"/>
      <c r="YX945"/>
      <c r="YY945"/>
      <c r="YZ945"/>
      <c r="ZA945"/>
      <c r="ZB945"/>
      <c r="ZC945"/>
      <c r="ZD945"/>
      <c r="ZE945"/>
      <c r="ZF945"/>
      <c r="ZG945"/>
      <c r="ZH945"/>
      <c r="ZI945"/>
      <c r="ZJ945"/>
      <c r="ZK945"/>
      <c r="ZL945"/>
      <c r="ZM945"/>
      <c r="ZN945"/>
      <c r="ZO945"/>
      <c r="ZP945"/>
      <c r="ZQ945"/>
      <c r="ZR945"/>
      <c r="ZS945"/>
      <c r="ZT945"/>
      <c r="ZU945"/>
      <c r="ZV945"/>
      <c r="ZW945"/>
      <c r="ZX945"/>
      <c r="ZY945"/>
      <c r="ZZ945"/>
      <c r="AAA945"/>
      <c r="AAB945"/>
      <c r="AAC945"/>
      <c r="AAD945"/>
      <c r="AAE945"/>
      <c r="AAF945"/>
      <c r="AAG945"/>
      <c r="AAH945"/>
      <c r="AAI945"/>
      <c r="AAJ945"/>
      <c r="AAK945"/>
      <c r="AAL945"/>
      <c r="AAM945"/>
      <c r="AAN945"/>
      <c r="AAO945"/>
      <c r="AAP945"/>
      <c r="AAQ945"/>
      <c r="AAR945"/>
      <c r="AAS945"/>
      <c r="AAT945"/>
      <c r="AAU945"/>
      <c r="AAV945"/>
      <c r="AAW945"/>
      <c r="AAX945"/>
      <c r="AAY945"/>
      <c r="AAZ945"/>
      <c r="ABA945"/>
      <c r="ABB945"/>
      <c r="ABC945"/>
      <c r="ABD945"/>
      <c r="ABE945"/>
      <c r="ABF945"/>
      <c r="ABG945"/>
      <c r="ABH945"/>
      <c r="ABI945"/>
      <c r="ABJ945"/>
      <c r="ABK945"/>
      <c r="ABL945"/>
      <c r="ABM945"/>
      <c r="ABN945"/>
      <c r="ABO945"/>
      <c r="ABP945"/>
      <c r="ABQ945"/>
      <c r="ABR945"/>
      <c r="ABS945"/>
      <c r="ABT945"/>
      <c r="ABU945"/>
      <c r="ABV945"/>
      <c r="ABW945"/>
      <c r="ABX945"/>
      <c r="ABY945"/>
      <c r="ABZ945"/>
      <c r="ACA945"/>
      <c r="ACB945"/>
      <c r="ACC945"/>
      <c r="ACD945"/>
      <c r="ACE945"/>
      <c r="ACF945"/>
      <c r="ACG945"/>
      <c r="ACH945"/>
      <c r="ACI945"/>
      <c r="ACJ945"/>
      <c r="ACK945"/>
      <c r="ACL945"/>
      <c r="ACM945"/>
      <c r="ACN945"/>
      <c r="ACO945"/>
      <c r="ACP945"/>
      <c r="ACQ945"/>
      <c r="ACR945"/>
      <c r="ACS945"/>
      <c r="ACT945"/>
      <c r="ACU945"/>
      <c r="ACV945"/>
      <c r="ACW945"/>
      <c r="ACX945"/>
      <c r="ACY945"/>
      <c r="ACZ945"/>
      <c r="ADA945"/>
      <c r="ADB945"/>
      <c r="ADC945"/>
      <c r="ADD945"/>
      <c r="ADE945"/>
      <c r="ADF945"/>
      <c r="ADG945"/>
      <c r="ADH945"/>
      <c r="ADI945"/>
      <c r="ADJ945"/>
      <c r="ADK945"/>
      <c r="ADL945"/>
      <c r="ADM945"/>
      <c r="ADN945"/>
      <c r="ADO945"/>
      <c r="ADP945"/>
      <c r="ADQ945"/>
      <c r="ADR945"/>
      <c r="ADS945"/>
      <c r="ADT945"/>
      <c r="ADU945"/>
      <c r="ADV945"/>
      <c r="ADW945"/>
      <c r="ADX945"/>
      <c r="ADY945"/>
      <c r="ADZ945"/>
      <c r="AEA945"/>
      <c r="AEB945"/>
      <c r="AEC945"/>
      <c r="AED945"/>
      <c r="AEE945"/>
      <c r="AEF945"/>
      <c r="AEG945"/>
      <c r="AEH945"/>
      <c r="AEI945"/>
      <c r="AEJ945"/>
      <c r="AEK945"/>
      <c r="AEL945"/>
      <c r="AEM945"/>
      <c r="AEN945"/>
      <c r="AEO945"/>
      <c r="AEP945"/>
      <c r="AEQ945"/>
      <c r="AER945"/>
      <c r="AES945"/>
      <c r="AET945"/>
      <c r="AEU945"/>
      <c r="AEV945"/>
      <c r="AEW945"/>
      <c r="AEX945"/>
      <c r="AEY945"/>
      <c r="AEZ945"/>
      <c r="AFA945"/>
      <c r="AFB945"/>
      <c r="AFC945"/>
      <c r="AFD945"/>
      <c r="AFE945"/>
      <c r="AFF945"/>
      <c r="AFG945"/>
      <c r="AFH945"/>
      <c r="AFI945"/>
      <c r="AFJ945"/>
      <c r="AFK945"/>
      <c r="AFL945"/>
      <c r="AFM945"/>
      <c r="AFN945"/>
      <c r="AFO945"/>
      <c r="AFP945"/>
      <c r="AFQ945"/>
      <c r="AFR945"/>
      <c r="AFS945"/>
      <c r="AFT945"/>
      <c r="AFU945"/>
      <c r="AFV945"/>
      <c r="AFW945"/>
      <c r="AFX945"/>
      <c r="AFY945"/>
      <c r="AFZ945"/>
      <c r="AGA945"/>
      <c r="AGB945"/>
      <c r="AGC945"/>
      <c r="AGD945"/>
      <c r="AGE945"/>
      <c r="AGF945"/>
      <c r="AGG945"/>
      <c r="AGH945"/>
      <c r="AGI945"/>
      <c r="AGJ945"/>
      <c r="AGK945"/>
      <c r="AGL945"/>
      <c r="AGM945"/>
      <c r="AGN945"/>
      <c r="AGO945"/>
      <c r="AGP945"/>
      <c r="AGQ945"/>
      <c r="AGR945"/>
      <c r="AGS945"/>
      <c r="AGT945"/>
      <c r="AGU945"/>
      <c r="AGV945"/>
      <c r="AGW945"/>
      <c r="AGX945"/>
      <c r="AGY945"/>
      <c r="AGZ945"/>
      <c r="AHA945"/>
      <c r="AHB945"/>
      <c r="AHC945"/>
      <c r="AHD945"/>
      <c r="AHE945"/>
      <c r="AHF945"/>
      <c r="AHG945"/>
      <c r="AHH945"/>
      <c r="AHI945"/>
      <c r="AHJ945"/>
      <c r="AHK945"/>
      <c r="AHL945"/>
      <c r="AHM945"/>
      <c r="AHN945"/>
      <c r="AHO945"/>
      <c r="AHP945"/>
      <c r="AHQ945"/>
      <c r="AHR945"/>
      <c r="AHS945"/>
      <c r="AHT945"/>
      <c r="AHU945"/>
      <c r="AHV945"/>
      <c r="AHW945"/>
      <c r="AHX945"/>
      <c r="AHY945"/>
      <c r="AHZ945"/>
      <c r="AIA945"/>
      <c r="AIB945"/>
      <c r="AIC945"/>
      <c r="AID945"/>
      <c r="AIE945"/>
      <c r="AIF945"/>
      <c r="AIG945"/>
      <c r="AIH945"/>
      <c r="AII945"/>
      <c r="AIJ945"/>
      <c r="AIK945"/>
      <c r="AIL945"/>
      <c r="AIM945"/>
      <c r="AIN945"/>
      <c r="AIO945"/>
      <c r="AIP945"/>
      <c r="AIQ945"/>
      <c r="AIR945"/>
      <c r="AIS945"/>
      <c r="AIT945"/>
      <c r="AIU945"/>
      <c r="AIV945"/>
      <c r="AIW945"/>
      <c r="AIX945"/>
      <c r="AIY945"/>
      <c r="AIZ945"/>
      <c r="AJA945"/>
      <c r="AJB945"/>
      <c r="AJC945"/>
      <c r="AJD945"/>
      <c r="AJE945"/>
      <c r="AJF945"/>
      <c r="AJG945"/>
      <c r="AJH945"/>
      <c r="AJI945"/>
      <c r="AJJ945"/>
      <c r="AJK945"/>
      <c r="AJL945"/>
      <c r="AJM945"/>
      <c r="AJN945"/>
      <c r="AJO945"/>
      <c r="AJP945"/>
      <c r="AJQ945"/>
      <c r="AJR945"/>
      <c r="AJS945"/>
      <c r="AJT945"/>
      <c r="AJU945"/>
      <c r="AJV945"/>
      <c r="AJW945"/>
      <c r="AJX945"/>
      <c r="AJY945"/>
      <c r="AJZ945"/>
      <c r="AKA945"/>
      <c r="AKB945"/>
      <c r="AKC945"/>
      <c r="AKD945"/>
      <c r="AKE945"/>
      <c r="AKF945"/>
      <c r="AKG945"/>
      <c r="AKH945"/>
      <c r="AKI945"/>
      <c r="AKJ945"/>
      <c r="AKK945"/>
      <c r="AKL945"/>
      <c r="AKM945"/>
      <c r="AKN945"/>
      <c r="AKO945"/>
      <c r="AKP945"/>
      <c r="AKQ945"/>
      <c r="AKR945"/>
      <c r="AKS945"/>
      <c r="AKT945"/>
      <c r="AKU945"/>
      <c r="AKV945"/>
      <c r="AKW945"/>
      <c r="AKX945"/>
      <c r="AKY945"/>
      <c r="AKZ945"/>
      <c r="ALA945"/>
      <c r="ALB945"/>
      <c r="ALC945"/>
      <c r="ALD945"/>
      <c r="ALE945"/>
      <c r="ALF945"/>
      <c r="ALG945"/>
      <c r="ALH945"/>
      <c r="ALI945"/>
      <c r="ALJ945"/>
      <c r="ALK945"/>
      <c r="ALL945"/>
      <c r="ALM945"/>
      <c r="ALN945"/>
      <c r="ALO945"/>
      <c r="ALP945"/>
      <c r="ALQ945"/>
      <c r="ALR945"/>
      <c r="ALS945"/>
      <c r="ALT945"/>
      <c r="ALU945"/>
      <c r="ALV945"/>
      <c r="ALW945"/>
      <c r="ALX945"/>
      <c r="ALY945"/>
      <c r="ALZ945"/>
      <c r="AMA945"/>
      <c r="AMB945"/>
      <c r="AMC945"/>
      <c r="AMD945"/>
      <c r="AME945"/>
      <c r="AMF945"/>
      <c r="AMG945"/>
      <c r="AMH945"/>
      <c r="AMI945"/>
      <c r="AMJ945"/>
    </row>
    <row r="946" spans="1:1024" ht="31.5" x14ac:dyDescent="0.25">
      <c r="A946" s="252">
        <v>4</v>
      </c>
      <c r="B946" s="253" t="s">
        <v>52</v>
      </c>
      <c r="C946" s="253">
        <v>3</v>
      </c>
      <c r="D946" s="253" t="s">
        <v>52</v>
      </c>
      <c r="E946" s="253">
        <v>17</v>
      </c>
      <c r="F946" s="254" t="s">
        <v>138</v>
      </c>
      <c r="G946" s="255" t="s">
        <v>566</v>
      </c>
      <c r="H946" s="256" t="s">
        <v>140</v>
      </c>
      <c r="I946" s="257">
        <v>1</v>
      </c>
      <c r="J946" s="258">
        <v>38.71</v>
      </c>
      <c r="K946" s="258">
        <v>4.4000000000000004</v>
      </c>
      <c r="L946" s="259">
        <f t="shared" si="282"/>
        <v>43.11</v>
      </c>
      <c r="M946" s="259">
        <f t="shared" si="283"/>
        <v>43.11</v>
      </c>
      <c r="N946" s="260">
        <f t="shared" si="284"/>
        <v>0.2666</v>
      </c>
      <c r="O946" s="261">
        <f t="shared" si="285"/>
        <v>54.603125999999996</v>
      </c>
      <c r="P946" s="262">
        <f t="shared" si="286"/>
        <v>3.1681512360640091E-5</v>
      </c>
      <c r="Q946" s="242"/>
      <c r="R946" s="243"/>
      <c r="S946" s="263">
        <f t="shared" si="287"/>
        <v>0</v>
      </c>
      <c r="T946" s="263">
        <f t="shared" si="288"/>
        <v>0</v>
      </c>
      <c r="U946" s="83"/>
      <c r="V946" s="310" t="e">
        <f t="shared" si="289"/>
        <v>#DIV/0!</v>
      </c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  <c r="JD946"/>
      <c r="JE946"/>
      <c r="JF946"/>
      <c r="JG946"/>
      <c r="JH946"/>
      <c r="JI946"/>
      <c r="JJ946"/>
      <c r="JK946"/>
      <c r="JL946"/>
      <c r="JM946"/>
      <c r="JN946"/>
      <c r="JO946"/>
      <c r="JP946"/>
      <c r="JQ946"/>
      <c r="JR946"/>
      <c r="JS946"/>
      <c r="JT946"/>
      <c r="JU946"/>
      <c r="JV946"/>
      <c r="JW946"/>
      <c r="JX946"/>
      <c r="JY946"/>
      <c r="JZ946"/>
      <c r="KA946"/>
      <c r="KB946"/>
      <c r="KC946"/>
      <c r="KD946"/>
      <c r="KE946"/>
      <c r="KF946"/>
      <c r="KG946"/>
      <c r="KH946"/>
      <c r="KI946"/>
      <c r="KJ946"/>
      <c r="KK946"/>
      <c r="KL946"/>
      <c r="KM946"/>
      <c r="KN946"/>
      <c r="KO946"/>
      <c r="KP946"/>
      <c r="KQ946"/>
      <c r="KR946"/>
      <c r="KS946"/>
      <c r="KT946"/>
      <c r="KU946"/>
      <c r="KV946"/>
      <c r="KW946"/>
      <c r="KX946"/>
      <c r="KY946"/>
      <c r="KZ946"/>
      <c r="LA946"/>
      <c r="LB946"/>
      <c r="LC946"/>
      <c r="LD946"/>
      <c r="LE946"/>
      <c r="LF946"/>
      <c r="LG946"/>
      <c r="LH946"/>
      <c r="LI946"/>
      <c r="LJ946"/>
      <c r="LK946"/>
      <c r="LL946"/>
      <c r="LM946"/>
      <c r="LN946"/>
      <c r="LO946"/>
      <c r="LP946"/>
      <c r="LQ946"/>
      <c r="LR946"/>
      <c r="LS946"/>
      <c r="LT946"/>
      <c r="LU946"/>
      <c r="LV946"/>
      <c r="LW946"/>
      <c r="LX946"/>
      <c r="LY946"/>
      <c r="LZ946"/>
      <c r="MA946"/>
      <c r="MB946"/>
      <c r="MC946"/>
      <c r="MD946"/>
      <c r="ME946"/>
      <c r="MF946"/>
      <c r="MG946"/>
      <c r="MH946"/>
      <c r="MI946"/>
      <c r="MJ946"/>
      <c r="MK946"/>
      <c r="ML946"/>
      <c r="MM946"/>
      <c r="MN946"/>
      <c r="MO946"/>
      <c r="MP946"/>
      <c r="MQ946"/>
      <c r="MR946"/>
      <c r="MS946"/>
      <c r="MT946"/>
      <c r="MU946"/>
      <c r="MV946"/>
      <c r="MW946"/>
      <c r="MX946"/>
      <c r="MY946"/>
      <c r="MZ946"/>
      <c r="NA946"/>
      <c r="NB946"/>
      <c r="NC946"/>
      <c r="ND946"/>
      <c r="NE946"/>
      <c r="NF946"/>
      <c r="NG946"/>
      <c r="NH946"/>
      <c r="NI946"/>
      <c r="NJ946"/>
      <c r="NK946"/>
      <c r="NL946"/>
      <c r="NM946"/>
      <c r="NN946"/>
      <c r="NO946"/>
      <c r="NP946"/>
      <c r="NQ946"/>
      <c r="NR946"/>
      <c r="NS946"/>
      <c r="NT946"/>
      <c r="NU946"/>
      <c r="NV946"/>
      <c r="NW946"/>
      <c r="NX946"/>
      <c r="NY946"/>
      <c r="NZ946"/>
      <c r="OA946"/>
      <c r="OB946"/>
      <c r="OC946"/>
      <c r="OD946"/>
      <c r="OE946"/>
      <c r="OF946"/>
      <c r="OG946"/>
      <c r="OH946"/>
      <c r="OI946"/>
      <c r="OJ946"/>
      <c r="OK946"/>
      <c r="OL946"/>
      <c r="OM946"/>
      <c r="ON946"/>
      <c r="OO946"/>
      <c r="OP946"/>
      <c r="OQ946"/>
      <c r="OR946"/>
      <c r="OS946"/>
      <c r="OT946"/>
      <c r="OU946"/>
      <c r="OV946"/>
      <c r="OW946"/>
      <c r="OX946"/>
      <c r="OY946"/>
      <c r="OZ946"/>
      <c r="PA946"/>
      <c r="PB946"/>
      <c r="PC946"/>
      <c r="PD946"/>
      <c r="PE946"/>
      <c r="PF946"/>
      <c r="PG946"/>
      <c r="PH946"/>
      <c r="PI946"/>
      <c r="PJ946"/>
      <c r="PK946"/>
      <c r="PL946"/>
      <c r="PM946"/>
      <c r="PN946"/>
      <c r="PO946"/>
      <c r="PP946"/>
      <c r="PQ946"/>
      <c r="PR946"/>
      <c r="PS946"/>
      <c r="PT946"/>
      <c r="PU946"/>
      <c r="PV946"/>
      <c r="PW946"/>
      <c r="PX946"/>
      <c r="PY946"/>
      <c r="PZ946"/>
      <c r="QA946"/>
      <c r="QB946"/>
      <c r="QC946"/>
      <c r="QD946"/>
      <c r="QE946"/>
      <c r="QF946"/>
      <c r="QG946"/>
      <c r="QH946"/>
      <c r="QI946"/>
      <c r="QJ946"/>
      <c r="QK946"/>
      <c r="QL946"/>
      <c r="QM946"/>
      <c r="QN946"/>
      <c r="QO946"/>
      <c r="QP946"/>
      <c r="QQ946"/>
      <c r="QR946"/>
      <c r="QS946"/>
      <c r="QT946"/>
      <c r="QU946"/>
      <c r="QV946"/>
      <c r="QW946"/>
      <c r="QX946"/>
      <c r="QY946"/>
      <c r="QZ946"/>
      <c r="RA946"/>
      <c r="RB946"/>
      <c r="RC946"/>
      <c r="RD946"/>
      <c r="RE946"/>
      <c r="RF946"/>
      <c r="RG946"/>
      <c r="RH946"/>
      <c r="RI946"/>
      <c r="RJ946"/>
      <c r="RK946"/>
      <c r="RL946"/>
      <c r="RM946"/>
      <c r="RN946"/>
      <c r="RO946"/>
      <c r="RP946"/>
      <c r="RQ946"/>
      <c r="RR946"/>
      <c r="RS946"/>
      <c r="RT946"/>
      <c r="RU946"/>
      <c r="RV946"/>
      <c r="RW946"/>
      <c r="RX946"/>
      <c r="RY946"/>
      <c r="RZ946"/>
      <c r="SA946"/>
      <c r="SB946"/>
      <c r="SC946"/>
      <c r="SD946"/>
      <c r="SE946"/>
      <c r="SF946"/>
      <c r="SG946"/>
      <c r="SH946"/>
      <c r="SI946"/>
      <c r="SJ946"/>
      <c r="SK946"/>
      <c r="SL946"/>
      <c r="SM946"/>
      <c r="SN946"/>
      <c r="SO946"/>
      <c r="SP946"/>
      <c r="SQ946"/>
      <c r="SR946"/>
      <c r="SS946"/>
      <c r="ST946"/>
      <c r="SU946"/>
      <c r="SV946"/>
      <c r="SW946"/>
      <c r="SX946"/>
      <c r="SY946"/>
      <c r="SZ946"/>
      <c r="TA946"/>
      <c r="TB946"/>
      <c r="TC946"/>
      <c r="TD946"/>
      <c r="TE946"/>
      <c r="TF946"/>
      <c r="TG946"/>
      <c r="TH946"/>
      <c r="TI946"/>
      <c r="TJ946"/>
      <c r="TK946"/>
      <c r="TL946"/>
      <c r="TM946"/>
      <c r="TN946"/>
      <c r="TO946"/>
      <c r="TP946"/>
      <c r="TQ946"/>
      <c r="TR946"/>
      <c r="TS946"/>
      <c r="TT946"/>
      <c r="TU946"/>
      <c r="TV946"/>
      <c r="TW946"/>
      <c r="TX946"/>
      <c r="TY946"/>
      <c r="TZ946"/>
      <c r="UA946"/>
      <c r="UB946"/>
      <c r="UC946"/>
      <c r="UD946"/>
      <c r="UE946"/>
      <c r="UF946"/>
      <c r="UG946"/>
      <c r="UH946"/>
      <c r="UI946"/>
      <c r="UJ946"/>
      <c r="UK946"/>
      <c r="UL946"/>
      <c r="UM946"/>
      <c r="UN946"/>
      <c r="UO946"/>
      <c r="UP946"/>
      <c r="UQ946"/>
      <c r="UR946"/>
      <c r="US946"/>
      <c r="UT946"/>
      <c r="UU946"/>
      <c r="UV946"/>
      <c r="UW946"/>
      <c r="UX946"/>
      <c r="UY946"/>
      <c r="UZ946"/>
      <c r="VA946"/>
      <c r="VB946"/>
      <c r="VC946"/>
      <c r="VD946"/>
      <c r="VE946"/>
      <c r="VF946"/>
      <c r="VG946"/>
      <c r="VH946"/>
      <c r="VI946"/>
      <c r="VJ946"/>
      <c r="VK946"/>
      <c r="VL946"/>
      <c r="VM946"/>
      <c r="VN946"/>
      <c r="VO946"/>
      <c r="VP946"/>
      <c r="VQ946"/>
      <c r="VR946"/>
      <c r="VS946"/>
      <c r="VT946"/>
      <c r="VU946"/>
      <c r="VV946"/>
      <c r="VW946"/>
      <c r="VX946"/>
      <c r="VY946"/>
      <c r="VZ946"/>
      <c r="WA946"/>
      <c r="WB946"/>
      <c r="WC946"/>
      <c r="WD946"/>
      <c r="WE946"/>
      <c r="WF946"/>
      <c r="WG946"/>
      <c r="WH946"/>
      <c r="WI946"/>
      <c r="WJ946"/>
      <c r="WK946"/>
      <c r="WL946"/>
      <c r="WM946"/>
      <c r="WN946"/>
      <c r="WO946"/>
      <c r="WP946"/>
      <c r="WQ946"/>
      <c r="WR946"/>
      <c r="WS946"/>
      <c r="WT946"/>
      <c r="WU946"/>
      <c r="WV946"/>
      <c r="WW946"/>
      <c r="WX946"/>
      <c r="WY946"/>
      <c r="WZ946"/>
      <c r="XA946"/>
      <c r="XB946"/>
      <c r="XC946"/>
      <c r="XD946"/>
      <c r="XE946"/>
      <c r="XF946"/>
      <c r="XG946"/>
      <c r="XH946"/>
      <c r="XI946"/>
      <c r="XJ946"/>
      <c r="XK946"/>
      <c r="XL946"/>
      <c r="XM946"/>
      <c r="XN946"/>
      <c r="XO946"/>
      <c r="XP946"/>
      <c r="XQ946"/>
      <c r="XR946"/>
      <c r="XS946"/>
      <c r="XT946"/>
      <c r="XU946"/>
      <c r="XV946"/>
      <c r="XW946"/>
      <c r="XX946"/>
      <c r="XY946"/>
      <c r="XZ946"/>
      <c r="YA946"/>
      <c r="YB946"/>
      <c r="YC946"/>
      <c r="YD946"/>
      <c r="YE946"/>
      <c r="YF946"/>
      <c r="YG946"/>
      <c r="YH946"/>
      <c r="YI946"/>
      <c r="YJ946"/>
      <c r="YK946"/>
      <c r="YL946"/>
      <c r="YM946"/>
      <c r="YN946"/>
      <c r="YO946"/>
      <c r="YP946"/>
      <c r="YQ946"/>
      <c r="YR946"/>
      <c r="YS946"/>
      <c r="YT946"/>
      <c r="YU946"/>
      <c r="YV946"/>
      <c r="YW946"/>
      <c r="YX946"/>
      <c r="YY946"/>
      <c r="YZ946"/>
      <c r="ZA946"/>
      <c r="ZB946"/>
      <c r="ZC946"/>
      <c r="ZD946"/>
      <c r="ZE946"/>
      <c r="ZF946"/>
      <c r="ZG946"/>
      <c r="ZH946"/>
      <c r="ZI946"/>
      <c r="ZJ946"/>
      <c r="ZK946"/>
      <c r="ZL946"/>
      <c r="ZM946"/>
      <c r="ZN946"/>
      <c r="ZO946"/>
      <c r="ZP946"/>
      <c r="ZQ946"/>
      <c r="ZR946"/>
      <c r="ZS946"/>
      <c r="ZT946"/>
      <c r="ZU946"/>
      <c r="ZV946"/>
      <c r="ZW946"/>
      <c r="ZX946"/>
      <c r="ZY946"/>
      <c r="ZZ946"/>
      <c r="AAA946"/>
      <c r="AAB946"/>
      <c r="AAC946"/>
      <c r="AAD946"/>
      <c r="AAE946"/>
      <c r="AAF946"/>
      <c r="AAG946"/>
      <c r="AAH946"/>
      <c r="AAI946"/>
      <c r="AAJ946"/>
      <c r="AAK946"/>
      <c r="AAL946"/>
      <c r="AAM946"/>
      <c r="AAN946"/>
      <c r="AAO946"/>
      <c r="AAP946"/>
      <c r="AAQ946"/>
      <c r="AAR946"/>
      <c r="AAS946"/>
      <c r="AAT946"/>
      <c r="AAU946"/>
      <c r="AAV946"/>
      <c r="AAW946"/>
      <c r="AAX946"/>
      <c r="AAY946"/>
      <c r="AAZ946"/>
      <c r="ABA946"/>
      <c r="ABB946"/>
      <c r="ABC946"/>
      <c r="ABD946"/>
      <c r="ABE946"/>
      <c r="ABF946"/>
      <c r="ABG946"/>
      <c r="ABH946"/>
      <c r="ABI946"/>
      <c r="ABJ946"/>
      <c r="ABK946"/>
      <c r="ABL946"/>
      <c r="ABM946"/>
      <c r="ABN946"/>
      <c r="ABO946"/>
      <c r="ABP946"/>
      <c r="ABQ946"/>
      <c r="ABR946"/>
      <c r="ABS946"/>
      <c r="ABT946"/>
      <c r="ABU946"/>
      <c r="ABV946"/>
      <c r="ABW946"/>
      <c r="ABX946"/>
      <c r="ABY946"/>
      <c r="ABZ946"/>
      <c r="ACA946"/>
      <c r="ACB946"/>
      <c r="ACC946"/>
      <c r="ACD946"/>
      <c r="ACE946"/>
      <c r="ACF946"/>
      <c r="ACG946"/>
      <c r="ACH946"/>
      <c r="ACI946"/>
      <c r="ACJ946"/>
      <c r="ACK946"/>
      <c r="ACL946"/>
      <c r="ACM946"/>
      <c r="ACN946"/>
      <c r="ACO946"/>
      <c r="ACP946"/>
      <c r="ACQ946"/>
      <c r="ACR946"/>
      <c r="ACS946"/>
      <c r="ACT946"/>
      <c r="ACU946"/>
      <c r="ACV946"/>
      <c r="ACW946"/>
      <c r="ACX946"/>
      <c r="ACY946"/>
      <c r="ACZ946"/>
      <c r="ADA946"/>
      <c r="ADB946"/>
      <c r="ADC946"/>
      <c r="ADD946"/>
      <c r="ADE946"/>
      <c r="ADF946"/>
      <c r="ADG946"/>
      <c r="ADH946"/>
      <c r="ADI946"/>
      <c r="ADJ946"/>
      <c r="ADK946"/>
      <c r="ADL946"/>
      <c r="ADM946"/>
      <c r="ADN946"/>
      <c r="ADO946"/>
      <c r="ADP946"/>
      <c r="ADQ946"/>
      <c r="ADR946"/>
      <c r="ADS946"/>
      <c r="ADT946"/>
      <c r="ADU946"/>
      <c r="ADV946"/>
      <c r="ADW946"/>
      <c r="ADX946"/>
      <c r="ADY946"/>
      <c r="ADZ946"/>
      <c r="AEA946"/>
      <c r="AEB946"/>
      <c r="AEC946"/>
      <c r="AED946"/>
      <c r="AEE946"/>
      <c r="AEF946"/>
      <c r="AEG946"/>
      <c r="AEH946"/>
      <c r="AEI946"/>
      <c r="AEJ946"/>
      <c r="AEK946"/>
      <c r="AEL946"/>
      <c r="AEM946"/>
      <c r="AEN946"/>
      <c r="AEO946"/>
      <c r="AEP946"/>
      <c r="AEQ946"/>
      <c r="AER946"/>
      <c r="AES946"/>
      <c r="AET946"/>
      <c r="AEU946"/>
      <c r="AEV946"/>
      <c r="AEW946"/>
      <c r="AEX946"/>
      <c r="AEY946"/>
      <c r="AEZ946"/>
      <c r="AFA946"/>
      <c r="AFB946"/>
      <c r="AFC946"/>
      <c r="AFD946"/>
      <c r="AFE946"/>
      <c r="AFF946"/>
      <c r="AFG946"/>
      <c r="AFH946"/>
      <c r="AFI946"/>
      <c r="AFJ946"/>
      <c r="AFK946"/>
      <c r="AFL946"/>
      <c r="AFM946"/>
      <c r="AFN946"/>
      <c r="AFO946"/>
      <c r="AFP946"/>
      <c r="AFQ946"/>
      <c r="AFR946"/>
      <c r="AFS946"/>
      <c r="AFT946"/>
      <c r="AFU946"/>
      <c r="AFV946"/>
      <c r="AFW946"/>
      <c r="AFX946"/>
      <c r="AFY946"/>
      <c r="AFZ946"/>
      <c r="AGA946"/>
      <c r="AGB946"/>
      <c r="AGC946"/>
      <c r="AGD946"/>
      <c r="AGE946"/>
      <c r="AGF946"/>
      <c r="AGG946"/>
      <c r="AGH946"/>
      <c r="AGI946"/>
      <c r="AGJ946"/>
      <c r="AGK946"/>
      <c r="AGL946"/>
      <c r="AGM946"/>
      <c r="AGN946"/>
      <c r="AGO946"/>
      <c r="AGP946"/>
      <c r="AGQ946"/>
      <c r="AGR946"/>
      <c r="AGS946"/>
      <c r="AGT946"/>
      <c r="AGU946"/>
      <c r="AGV946"/>
      <c r="AGW946"/>
      <c r="AGX946"/>
      <c r="AGY946"/>
      <c r="AGZ946"/>
      <c r="AHA946"/>
      <c r="AHB946"/>
      <c r="AHC946"/>
      <c r="AHD946"/>
      <c r="AHE946"/>
      <c r="AHF946"/>
      <c r="AHG946"/>
      <c r="AHH946"/>
      <c r="AHI946"/>
      <c r="AHJ946"/>
      <c r="AHK946"/>
      <c r="AHL946"/>
      <c r="AHM946"/>
      <c r="AHN946"/>
      <c r="AHO946"/>
      <c r="AHP946"/>
      <c r="AHQ946"/>
      <c r="AHR946"/>
      <c r="AHS946"/>
      <c r="AHT946"/>
      <c r="AHU946"/>
      <c r="AHV946"/>
      <c r="AHW946"/>
      <c r="AHX946"/>
      <c r="AHY946"/>
      <c r="AHZ946"/>
      <c r="AIA946"/>
      <c r="AIB946"/>
      <c r="AIC946"/>
      <c r="AID946"/>
      <c r="AIE946"/>
      <c r="AIF946"/>
      <c r="AIG946"/>
      <c r="AIH946"/>
      <c r="AII946"/>
      <c r="AIJ946"/>
      <c r="AIK946"/>
      <c r="AIL946"/>
      <c r="AIM946"/>
      <c r="AIN946"/>
      <c r="AIO946"/>
      <c r="AIP946"/>
      <c r="AIQ946"/>
      <c r="AIR946"/>
      <c r="AIS946"/>
      <c r="AIT946"/>
      <c r="AIU946"/>
      <c r="AIV946"/>
      <c r="AIW946"/>
      <c r="AIX946"/>
      <c r="AIY946"/>
      <c r="AIZ946"/>
      <c r="AJA946"/>
      <c r="AJB946"/>
      <c r="AJC946"/>
      <c r="AJD946"/>
      <c r="AJE946"/>
      <c r="AJF946"/>
      <c r="AJG946"/>
      <c r="AJH946"/>
      <c r="AJI946"/>
      <c r="AJJ946"/>
      <c r="AJK946"/>
      <c r="AJL946"/>
      <c r="AJM946"/>
      <c r="AJN946"/>
      <c r="AJO946"/>
      <c r="AJP946"/>
      <c r="AJQ946"/>
      <c r="AJR946"/>
      <c r="AJS946"/>
      <c r="AJT946"/>
      <c r="AJU946"/>
      <c r="AJV946"/>
      <c r="AJW946"/>
      <c r="AJX946"/>
      <c r="AJY946"/>
      <c r="AJZ946"/>
      <c r="AKA946"/>
      <c r="AKB946"/>
      <c r="AKC946"/>
      <c r="AKD946"/>
      <c r="AKE946"/>
      <c r="AKF946"/>
      <c r="AKG946"/>
      <c r="AKH946"/>
      <c r="AKI946"/>
      <c r="AKJ946"/>
      <c r="AKK946"/>
      <c r="AKL946"/>
      <c r="AKM946"/>
      <c r="AKN946"/>
      <c r="AKO946"/>
      <c r="AKP946"/>
      <c r="AKQ946"/>
      <c r="AKR946"/>
      <c r="AKS946"/>
      <c r="AKT946"/>
      <c r="AKU946"/>
      <c r="AKV946"/>
      <c r="AKW946"/>
      <c r="AKX946"/>
      <c r="AKY946"/>
      <c r="AKZ946"/>
      <c r="ALA946"/>
      <c r="ALB946"/>
      <c r="ALC946"/>
      <c r="ALD946"/>
      <c r="ALE946"/>
      <c r="ALF946"/>
      <c r="ALG946"/>
      <c r="ALH946"/>
      <c r="ALI946"/>
      <c r="ALJ946"/>
      <c r="ALK946"/>
      <c r="ALL946"/>
      <c r="ALM946"/>
      <c r="ALN946"/>
      <c r="ALO946"/>
      <c r="ALP946"/>
      <c r="ALQ946"/>
      <c r="ALR946"/>
      <c r="ALS946"/>
      <c r="ALT946"/>
      <c r="ALU946"/>
      <c r="ALV946"/>
      <c r="ALW946"/>
      <c r="ALX946"/>
      <c r="ALY946"/>
      <c r="ALZ946"/>
      <c r="AMA946"/>
      <c r="AMB946"/>
      <c r="AMC946"/>
      <c r="AMD946"/>
      <c r="AME946"/>
      <c r="AMF946"/>
      <c r="AMG946"/>
      <c r="AMH946"/>
      <c r="AMI946"/>
      <c r="AMJ946"/>
    </row>
    <row r="947" spans="1:1024" ht="31.5" x14ac:dyDescent="0.25">
      <c r="A947" s="252">
        <v>4</v>
      </c>
      <c r="B947" s="253" t="s">
        <v>52</v>
      </c>
      <c r="C947" s="253">
        <v>3</v>
      </c>
      <c r="D947" s="253" t="s">
        <v>52</v>
      </c>
      <c r="E947" s="253">
        <v>18</v>
      </c>
      <c r="F947" s="254" t="s">
        <v>138</v>
      </c>
      <c r="G947" s="255" t="s">
        <v>567</v>
      </c>
      <c r="H947" s="256" t="s">
        <v>140</v>
      </c>
      <c r="I947" s="257">
        <v>2</v>
      </c>
      <c r="J947" s="258">
        <v>136.08500000000001</v>
      </c>
      <c r="K947" s="258">
        <v>15.455</v>
      </c>
      <c r="L947" s="259">
        <f t="shared" si="282"/>
        <v>151.54000000000002</v>
      </c>
      <c r="M947" s="259">
        <f t="shared" si="283"/>
        <v>303.08000000000004</v>
      </c>
      <c r="N947" s="260">
        <f t="shared" si="284"/>
        <v>0.2666</v>
      </c>
      <c r="O947" s="261">
        <f t="shared" si="285"/>
        <v>383.88112800000005</v>
      </c>
      <c r="P947" s="262">
        <f t="shared" si="286"/>
        <v>2.227333047149803E-4</v>
      </c>
      <c r="Q947" s="242"/>
      <c r="R947" s="243"/>
      <c r="S947" s="263">
        <f t="shared" si="287"/>
        <v>0</v>
      </c>
      <c r="T947" s="263">
        <f t="shared" si="288"/>
        <v>0</v>
      </c>
      <c r="U947" s="83"/>
      <c r="V947" s="310" t="e">
        <f t="shared" si="289"/>
        <v>#DIV/0!</v>
      </c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  <c r="ML947"/>
      <c r="MM947"/>
      <c r="MN947"/>
      <c r="MO947"/>
      <c r="MP947"/>
      <c r="MQ947"/>
      <c r="MR947"/>
      <c r="MS947"/>
      <c r="MT947"/>
      <c r="MU947"/>
      <c r="MV947"/>
      <c r="MW947"/>
      <c r="MX947"/>
      <c r="MY947"/>
      <c r="MZ947"/>
      <c r="NA947"/>
      <c r="NB947"/>
      <c r="NC947"/>
      <c r="ND947"/>
      <c r="NE947"/>
      <c r="NF947"/>
      <c r="NG947"/>
      <c r="NH947"/>
      <c r="NI947"/>
      <c r="NJ947"/>
      <c r="NK947"/>
      <c r="NL947"/>
      <c r="NM947"/>
      <c r="NN947"/>
      <c r="NO947"/>
      <c r="NP947"/>
      <c r="NQ947"/>
      <c r="NR947"/>
      <c r="NS947"/>
      <c r="NT947"/>
      <c r="NU947"/>
      <c r="NV947"/>
      <c r="NW947"/>
      <c r="NX947"/>
      <c r="NY947"/>
      <c r="NZ947"/>
      <c r="OA947"/>
      <c r="OB947"/>
      <c r="OC947"/>
      <c r="OD947"/>
      <c r="OE947"/>
      <c r="OF947"/>
      <c r="OG947"/>
      <c r="OH947"/>
      <c r="OI947"/>
      <c r="OJ947"/>
      <c r="OK947"/>
      <c r="OL947"/>
      <c r="OM947"/>
      <c r="ON947"/>
      <c r="OO947"/>
      <c r="OP947"/>
      <c r="OQ947"/>
      <c r="OR947"/>
      <c r="OS947"/>
      <c r="OT947"/>
      <c r="OU947"/>
      <c r="OV947"/>
      <c r="OW947"/>
      <c r="OX947"/>
      <c r="OY947"/>
      <c r="OZ947"/>
      <c r="PA947"/>
      <c r="PB947"/>
      <c r="PC947"/>
      <c r="PD947"/>
      <c r="PE947"/>
      <c r="PF947"/>
      <c r="PG947"/>
      <c r="PH947"/>
      <c r="PI947"/>
      <c r="PJ947"/>
      <c r="PK947"/>
      <c r="PL947"/>
      <c r="PM947"/>
      <c r="PN947"/>
      <c r="PO947"/>
      <c r="PP947"/>
      <c r="PQ947"/>
      <c r="PR947"/>
      <c r="PS947"/>
      <c r="PT947"/>
      <c r="PU947"/>
      <c r="PV947"/>
      <c r="PW947"/>
      <c r="PX947"/>
      <c r="PY947"/>
      <c r="PZ947"/>
      <c r="QA947"/>
      <c r="QB947"/>
      <c r="QC947"/>
      <c r="QD947"/>
      <c r="QE947"/>
      <c r="QF947"/>
      <c r="QG947"/>
      <c r="QH947"/>
      <c r="QI947"/>
      <c r="QJ947"/>
      <c r="QK947"/>
      <c r="QL947"/>
      <c r="QM947"/>
      <c r="QN947"/>
      <c r="QO947"/>
      <c r="QP947"/>
      <c r="QQ947"/>
      <c r="QR947"/>
      <c r="QS947"/>
      <c r="QT947"/>
      <c r="QU947"/>
      <c r="QV947"/>
      <c r="QW947"/>
      <c r="QX947"/>
      <c r="QY947"/>
      <c r="QZ947"/>
      <c r="RA947"/>
      <c r="RB947"/>
      <c r="RC947"/>
      <c r="RD947"/>
      <c r="RE947"/>
      <c r="RF947"/>
      <c r="RG947"/>
      <c r="RH947"/>
      <c r="RI947"/>
      <c r="RJ947"/>
      <c r="RK947"/>
      <c r="RL947"/>
      <c r="RM947"/>
      <c r="RN947"/>
      <c r="RO947"/>
      <c r="RP947"/>
      <c r="RQ947"/>
      <c r="RR947"/>
      <c r="RS947"/>
      <c r="RT947"/>
      <c r="RU947"/>
      <c r="RV947"/>
      <c r="RW947"/>
      <c r="RX947"/>
      <c r="RY947"/>
      <c r="RZ947"/>
      <c r="SA947"/>
      <c r="SB947"/>
      <c r="SC947"/>
      <c r="SD947"/>
      <c r="SE947"/>
      <c r="SF947"/>
      <c r="SG947"/>
      <c r="SH947"/>
      <c r="SI947"/>
      <c r="SJ947"/>
      <c r="SK947"/>
      <c r="SL947"/>
      <c r="SM947"/>
      <c r="SN947"/>
      <c r="SO947"/>
      <c r="SP947"/>
      <c r="SQ947"/>
      <c r="SR947"/>
      <c r="SS947"/>
      <c r="ST947"/>
      <c r="SU947"/>
      <c r="SV947"/>
      <c r="SW947"/>
      <c r="SX947"/>
      <c r="SY947"/>
      <c r="SZ947"/>
      <c r="TA947"/>
      <c r="TB947"/>
      <c r="TC947"/>
      <c r="TD947"/>
      <c r="TE947"/>
      <c r="TF947"/>
      <c r="TG947"/>
      <c r="TH947"/>
      <c r="TI947"/>
      <c r="TJ947"/>
      <c r="TK947"/>
      <c r="TL947"/>
      <c r="TM947"/>
      <c r="TN947"/>
      <c r="TO947"/>
      <c r="TP947"/>
      <c r="TQ947"/>
      <c r="TR947"/>
      <c r="TS947"/>
      <c r="TT947"/>
      <c r="TU947"/>
      <c r="TV947"/>
      <c r="TW947"/>
      <c r="TX947"/>
      <c r="TY947"/>
      <c r="TZ947"/>
      <c r="UA947"/>
      <c r="UB947"/>
      <c r="UC947"/>
      <c r="UD947"/>
      <c r="UE947"/>
      <c r="UF947"/>
      <c r="UG947"/>
      <c r="UH947"/>
      <c r="UI947"/>
      <c r="UJ947"/>
      <c r="UK947"/>
      <c r="UL947"/>
      <c r="UM947"/>
      <c r="UN947"/>
      <c r="UO947"/>
      <c r="UP947"/>
      <c r="UQ947"/>
      <c r="UR947"/>
      <c r="US947"/>
      <c r="UT947"/>
      <c r="UU947"/>
      <c r="UV947"/>
      <c r="UW947"/>
      <c r="UX947"/>
      <c r="UY947"/>
      <c r="UZ947"/>
      <c r="VA947"/>
      <c r="VB947"/>
      <c r="VC947"/>
      <c r="VD947"/>
      <c r="VE947"/>
      <c r="VF947"/>
      <c r="VG947"/>
      <c r="VH947"/>
      <c r="VI947"/>
      <c r="VJ947"/>
      <c r="VK947"/>
      <c r="VL947"/>
      <c r="VM947"/>
      <c r="VN947"/>
      <c r="VO947"/>
      <c r="VP947"/>
      <c r="VQ947"/>
      <c r="VR947"/>
      <c r="VS947"/>
      <c r="VT947"/>
      <c r="VU947"/>
      <c r="VV947"/>
      <c r="VW947"/>
      <c r="VX947"/>
      <c r="VY947"/>
      <c r="VZ947"/>
      <c r="WA947"/>
      <c r="WB947"/>
      <c r="WC947"/>
      <c r="WD947"/>
      <c r="WE947"/>
      <c r="WF947"/>
      <c r="WG947"/>
      <c r="WH947"/>
      <c r="WI947"/>
      <c r="WJ947"/>
      <c r="WK947"/>
      <c r="WL947"/>
      <c r="WM947"/>
      <c r="WN947"/>
      <c r="WO947"/>
      <c r="WP947"/>
      <c r="WQ947"/>
      <c r="WR947"/>
      <c r="WS947"/>
      <c r="WT947"/>
      <c r="WU947"/>
      <c r="WV947"/>
      <c r="WW947"/>
      <c r="WX947"/>
      <c r="WY947"/>
      <c r="WZ947"/>
      <c r="XA947"/>
      <c r="XB947"/>
      <c r="XC947"/>
      <c r="XD947"/>
      <c r="XE947"/>
      <c r="XF947"/>
      <c r="XG947"/>
      <c r="XH947"/>
      <c r="XI947"/>
      <c r="XJ947"/>
      <c r="XK947"/>
      <c r="XL947"/>
      <c r="XM947"/>
      <c r="XN947"/>
      <c r="XO947"/>
      <c r="XP947"/>
      <c r="XQ947"/>
      <c r="XR947"/>
      <c r="XS947"/>
      <c r="XT947"/>
      <c r="XU947"/>
      <c r="XV947"/>
      <c r="XW947"/>
      <c r="XX947"/>
      <c r="XY947"/>
      <c r="XZ947"/>
      <c r="YA947"/>
      <c r="YB947"/>
      <c r="YC947"/>
      <c r="YD947"/>
      <c r="YE947"/>
      <c r="YF947"/>
      <c r="YG947"/>
      <c r="YH947"/>
      <c r="YI947"/>
      <c r="YJ947"/>
      <c r="YK947"/>
      <c r="YL947"/>
      <c r="YM947"/>
      <c r="YN947"/>
      <c r="YO947"/>
      <c r="YP947"/>
      <c r="YQ947"/>
      <c r="YR947"/>
      <c r="YS947"/>
      <c r="YT947"/>
      <c r="YU947"/>
      <c r="YV947"/>
      <c r="YW947"/>
      <c r="YX947"/>
      <c r="YY947"/>
      <c r="YZ947"/>
      <c r="ZA947"/>
      <c r="ZB947"/>
      <c r="ZC947"/>
      <c r="ZD947"/>
      <c r="ZE947"/>
      <c r="ZF947"/>
      <c r="ZG947"/>
      <c r="ZH947"/>
      <c r="ZI947"/>
      <c r="ZJ947"/>
      <c r="ZK947"/>
      <c r="ZL947"/>
      <c r="ZM947"/>
      <c r="ZN947"/>
      <c r="ZO947"/>
      <c r="ZP947"/>
      <c r="ZQ947"/>
      <c r="ZR947"/>
      <c r="ZS947"/>
      <c r="ZT947"/>
      <c r="ZU947"/>
      <c r="ZV947"/>
      <c r="ZW947"/>
      <c r="ZX947"/>
      <c r="ZY947"/>
      <c r="ZZ947"/>
      <c r="AAA947"/>
      <c r="AAB947"/>
      <c r="AAC947"/>
      <c r="AAD947"/>
      <c r="AAE947"/>
      <c r="AAF947"/>
      <c r="AAG947"/>
      <c r="AAH947"/>
      <c r="AAI947"/>
      <c r="AAJ947"/>
      <c r="AAK947"/>
      <c r="AAL947"/>
      <c r="AAM947"/>
      <c r="AAN947"/>
      <c r="AAO947"/>
      <c r="AAP947"/>
      <c r="AAQ947"/>
      <c r="AAR947"/>
      <c r="AAS947"/>
      <c r="AAT947"/>
      <c r="AAU947"/>
      <c r="AAV947"/>
      <c r="AAW947"/>
      <c r="AAX947"/>
      <c r="AAY947"/>
      <c r="AAZ947"/>
      <c r="ABA947"/>
      <c r="ABB947"/>
      <c r="ABC947"/>
      <c r="ABD947"/>
      <c r="ABE947"/>
      <c r="ABF947"/>
      <c r="ABG947"/>
      <c r="ABH947"/>
      <c r="ABI947"/>
      <c r="ABJ947"/>
      <c r="ABK947"/>
      <c r="ABL947"/>
      <c r="ABM947"/>
      <c r="ABN947"/>
      <c r="ABO947"/>
      <c r="ABP947"/>
      <c r="ABQ947"/>
      <c r="ABR947"/>
      <c r="ABS947"/>
      <c r="ABT947"/>
      <c r="ABU947"/>
      <c r="ABV947"/>
      <c r="ABW947"/>
      <c r="ABX947"/>
      <c r="ABY947"/>
      <c r="ABZ947"/>
      <c r="ACA947"/>
      <c r="ACB947"/>
      <c r="ACC947"/>
      <c r="ACD947"/>
      <c r="ACE947"/>
      <c r="ACF947"/>
      <c r="ACG947"/>
      <c r="ACH947"/>
      <c r="ACI947"/>
      <c r="ACJ947"/>
      <c r="ACK947"/>
      <c r="ACL947"/>
      <c r="ACM947"/>
      <c r="ACN947"/>
      <c r="ACO947"/>
      <c r="ACP947"/>
      <c r="ACQ947"/>
      <c r="ACR947"/>
      <c r="ACS947"/>
      <c r="ACT947"/>
      <c r="ACU947"/>
      <c r="ACV947"/>
      <c r="ACW947"/>
      <c r="ACX947"/>
      <c r="ACY947"/>
      <c r="ACZ947"/>
      <c r="ADA947"/>
      <c r="ADB947"/>
      <c r="ADC947"/>
      <c r="ADD947"/>
      <c r="ADE947"/>
      <c r="ADF947"/>
      <c r="ADG947"/>
      <c r="ADH947"/>
      <c r="ADI947"/>
      <c r="ADJ947"/>
      <c r="ADK947"/>
      <c r="ADL947"/>
      <c r="ADM947"/>
      <c r="ADN947"/>
      <c r="ADO947"/>
      <c r="ADP947"/>
      <c r="ADQ947"/>
      <c r="ADR947"/>
      <c r="ADS947"/>
      <c r="ADT947"/>
      <c r="ADU947"/>
      <c r="ADV947"/>
      <c r="ADW947"/>
      <c r="ADX947"/>
      <c r="ADY947"/>
      <c r="ADZ947"/>
      <c r="AEA947"/>
      <c r="AEB947"/>
      <c r="AEC947"/>
      <c r="AED947"/>
      <c r="AEE947"/>
      <c r="AEF947"/>
      <c r="AEG947"/>
      <c r="AEH947"/>
      <c r="AEI947"/>
      <c r="AEJ947"/>
      <c r="AEK947"/>
      <c r="AEL947"/>
      <c r="AEM947"/>
      <c r="AEN947"/>
      <c r="AEO947"/>
      <c r="AEP947"/>
      <c r="AEQ947"/>
      <c r="AER947"/>
      <c r="AES947"/>
      <c r="AET947"/>
      <c r="AEU947"/>
      <c r="AEV947"/>
      <c r="AEW947"/>
      <c r="AEX947"/>
      <c r="AEY947"/>
      <c r="AEZ947"/>
      <c r="AFA947"/>
      <c r="AFB947"/>
      <c r="AFC947"/>
      <c r="AFD947"/>
      <c r="AFE947"/>
      <c r="AFF947"/>
      <c r="AFG947"/>
      <c r="AFH947"/>
      <c r="AFI947"/>
      <c r="AFJ947"/>
      <c r="AFK947"/>
      <c r="AFL947"/>
      <c r="AFM947"/>
      <c r="AFN947"/>
      <c r="AFO947"/>
      <c r="AFP947"/>
      <c r="AFQ947"/>
      <c r="AFR947"/>
      <c r="AFS947"/>
      <c r="AFT947"/>
      <c r="AFU947"/>
      <c r="AFV947"/>
      <c r="AFW947"/>
      <c r="AFX947"/>
      <c r="AFY947"/>
      <c r="AFZ947"/>
      <c r="AGA947"/>
      <c r="AGB947"/>
      <c r="AGC947"/>
      <c r="AGD947"/>
      <c r="AGE947"/>
      <c r="AGF947"/>
      <c r="AGG947"/>
      <c r="AGH947"/>
      <c r="AGI947"/>
      <c r="AGJ947"/>
      <c r="AGK947"/>
      <c r="AGL947"/>
      <c r="AGM947"/>
      <c r="AGN947"/>
      <c r="AGO947"/>
      <c r="AGP947"/>
      <c r="AGQ947"/>
      <c r="AGR947"/>
      <c r="AGS947"/>
      <c r="AGT947"/>
      <c r="AGU947"/>
      <c r="AGV947"/>
      <c r="AGW947"/>
      <c r="AGX947"/>
      <c r="AGY947"/>
      <c r="AGZ947"/>
      <c r="AHA947"/>
      <c r="AHB947"/>
      <c r="AHC947"/>
      <c r="AHD947"/>
      <c r="AHE947"/>
      <c r="AHF947"/>
      <c r="AHG947"/>
      <c r="AHH947"/>
      <c r="AHI947"/>
      <c r="AHJ947"/>
      <c r="AHK947"/>
      <c r="AHL947"/>
      <c r="AHM947"/>
      <c r="AHN947"/>
      <c r="AHO947"/>
      <c r="AHP947"/>
      <c r="AHQ947"/>
      <c r="AHR947"/>
      <c r="AHS947"/>
      <c r="AHT947"/>
      <c r="AHU947"/>
      <c r="AHV947"/>
      <c r="AHW947"/>
      <c r="AHX947"/>
      <c r="AHY947"/>
      <c r="AHZ947"/>
      <c r="AIA947"/>
      <c r="AIB947"/>
      <c r="AIC947"/>
      <c r="AID947"/>
      <c r="AIE947"/>
      <c r="AIF947"/>
      <c r="AIG947"/>
      <c r="AIH947"/>
      <c r="AII947"/>
      <c r="AIJ947"/>
      <c r="AIK947"/>
      <c r="AIL947"/>
      <c r="AIM947"/>
      <c r="AIN947"/>
      <c r="AIO947"/>
      <c r="AIP947"/>
      <c r="AIQ947"/>
      <c r="AIR947"/>
      <c r="AIS947"/>
      <c r="AIT947"/>
      <c r="AIU947"/>
      <c r="AIV947"/>
      <c r="AIW947"/>
      <c r="AIX947"/>
      <c r="AIY947"/>
      <c r="AIZ947"/>
      <c r="AJA947"/>
      <c r="AJB947"/>
      <c r="AJC947"/>
      <c r="AJD947"/>
      <c r="AJE947"/>
      <c r="AJF947"/>
      <c r="AJG947"/>
      <c r="AJH947"/>
      <c r="AJI947"/>
      <c r="AJJ947"/>
      <c r="AJK947"/>
      <c r="AJL947"/>
      <c r="AJM947"/>
      <c r="AJN947"/>
      <c r="AJO947"/>
      <c r="AJP947"/>
      <c r="AJQ947"/>
      <c r="AJR947"/>
      <c r="AJS947"/>
      <c r="AJT947"/>
      <c r="AJU947"/>
      <c r="AJV947"/>
      <c r="AJW947"/>
      <c r="AJX947"/>
      <c r="AJY947"/>
      <c r="AJZ947"/>
      <c r="AKA947"/>
      <c r="AKB947"/>
      <c r="AKC947"/>
      <c r="AKD947"/>
      <c r="AKE947"/>
      <c r="AKF947"/>
      <c r="AKG947"/>
      <c r="AKH947"/>
      <c r="AKI947"/>
      <c r="AKJ947"/>
      <c r="AKK947"/>
      <c r="AKL947"/>
      <c r="AKM947"/>
      <c r="AKN947"/>
      <c r="AKO947"/>
      <c r="AKP947"/>
      <c r="AKQ947"/>
      <c r="AKR947"/>
      <c r="AKS947"/>
      <c r="AKT947"/>
      <c r="AKU947"/>
      <c r="AKV947"/>
      <c r="AKW947"/>
      <c r="AKX947"/>
      <c r="AKY947"/>
      <c r="AKZ947"/>
      <c r="ALA947"/>
      <c r="ALB947"/>
      <c r="ALC947"/>
      <c r="ALD947"/>
      <c r="ALE947"/>
      <c r="ALF947"/>
      <c r="ALG947"/>
      <c r="ALH947"/>
      <c r="ALI947"/>
      <c r="ALJ947"/>
      <c r="ALK947"/>
      <c r="ALL947"/>
      <c r="ALM947"/>
      <c r="ALN947"/>
      <c r="ALO947"/>
      <c r="ALP947"/>
      <c r="ALQ947"/>
      <c r="ALR947"/>
      <c r="ALS947"/>
      <c r="ALT947"/>
      <c r="ALU947"/>
      <c r="ALV947"/>
      <c r="ALW947"/>
      <c r="ALX947"/>
      <c r="ALY947"/>
      <c r="ALZ947"/>
      <c r="AMA947"/>
      <c r="AMB947"/>
      <c r="AMC947"/>
      <c r="AMD947"/>
      <c r="AME947"/>
      <c r="AMF947"/>
      <c r="AMG947"/>
      <c r="AMH947"/>
      <c r="AMI947"/>
      <c r="AMJ947"/>
    </row>
    <row r="948" spans="1:1024" ht="31.5" x14ac:dyDescent="0.25">
      <c r="A948" s="252">
        <v>4</v>
      </c>
      <c r="B948" s="253" t="s">
        <v>52</v>
      </c>
      <c r="C948" s="253">
        <v>3</v>
      </c>
      <c r="D948" s="253" t="s">
        <v>52</v>
      </c>
      <c r="E948" s="253">
        <v>19</v>
      </c>
      <c r="F948" s="254" t="s">
        <v>138</v>
      </c>
      <c r="G948" s="255" t="s">
        <v>568</v>
      </c>
      <c r="H948" s="256" t="s">
        <v>140</v>
      </c>
      <c r="I948" s="257">
        <v>2</v>
      </c>
      <c r="J948" s="258">
        <v>280.83999999999997</v>
      </c>
      <c r="K948" s="258">
        <v>31.89</v>
      </c>
      <c r="L948" s="259">
        <f t="shared" si="282"/>
        <v>312.72999999999996</v>
      </c>
      <c r="M948" s="259">
        <f t="shared" si="283"/>
        <v>625.45999999999992</v>
      </c>
      <c r="N948" s="260">
        <f t="shared" si="284"/>
        <v>0.2666</v>
      </c>
      <c r="O948" s="261">
        <f t="shared" si="285"/>
        <v>792.20763599999987</v>
      </c>
      <c r="P948" s="262">
        <f t="shared" si="286"/>
        <v>4.5965016750373346E-4</v>
      </c>
      <c r="Q948" s="242"/>
      <c r="R948" s="243"/>
      <c r="S948" s="263">
        <f t="shared" si="287"/>
        <v>0</v>
      </c>
      <c r="T948" s="263">
        <f t="shared" si="288"/>
        <v>0</v>
      </c>
      <c r="U948" s="83"/>
      <c r="V948" s="310" t="e">
        <f t="shared" si="289"/>
        <v>#DIV/0!</v>
      </c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  <c r="ML948"/>
      <c r="MM948"/>
      <c r="MN948"/>
      <c r="MO948"/>
      <c r="MP948"/>
      <c r="MQ948"/>
      <c r="MR948"/>
      <c r="MS948"/>
      <c r="MT948"/>
      <c r="MU948"/>
      <c r="MV948"/>
      <c r="MW948"/>
      <c r="MX948"/>
      <c r="MY948"/>
      <c r="MZ948"/>
      <c r="NA948"/>
      <c r="NB948"/>
      <c r="NC948"/>
      <c r="ND948"/>
      <c r="NE948"/>
      <c r="NF948"/>
      <c r="NG948"/>
      <c r="NH948"/>
      <c r="NI948"/>
      <c r="NJ948"/>
      <c r="NK948"/>
      <c r="NL948"/>
      <c r="NM948"/>
      <c r="NN948"/>
      <c r="NO948"/>
      <c r="NP948"/>
      <c r="NQ948"/>
      <c r="NR948"/>
      <c r="NS948"/>
      <c r="NT948"/>
      <c r="NU948"/>
      <c r="NV948"/>
      <c r="NW948"/>
      <c r="NX948"/>
      <c r="NY948"/>
      <c r="NZ948"/>
      <c r="OA948"/>
      <c r="OB948"/>
      <c r="OC948"/>
      <c r="OD948"/>
      <c r="OE948"/>
      <c r="OF948"/>
      <c r="OG948"/>
      <c r="OH948"/>
      <c r="OI948"/>
      <c r="OJ948"/>
      <c r="OK948"/>
      <c r="OL948"/>
      <c r="OM948"/>
      <c r="ON948"/>
      <c r="OO948"/>
      <c r="OP948"/>
      <c r="OQ948"/>
      <c r="OR948"/>
      <c r="OS948"/>
      <c r="OT948"/>
      <c r="OU948"/>
      <c r="OV948"/>
      <c r="OW948"/>
      <c r="OX948"/>
      <c r="OY948"/>
      <c r="OZ948"/>
      <c r="PA948"/>
      <c r="PB948"/>
      <c r="PC948"/>
      <c r="PD948"/>
      <c r="PE948"/>
      <c r="PF948"/>
      <c r="PG948"/>
      <c r="PH948"/>
      <c r="PI948"/>
      <c r="PJ948"/>
      <c r="PK948"/>
      <c r="PL948"/>
      <c r="PM948"/>
      <c r="PN948"/>
      <c r="PO948"/>
      <c r="PP948"/>
      <c r="PQ948"/>
      <c r="PR948"/>
      <c r="PS948"/>
      <c r="PT948"/>
      <c r="PU948"/>
      <c r="PV948"/>
      <c r="PW948"/>
      <c r="PX948"/>
      <c r="PY948"/>
      <c r="PZ948"/>
      <c r="QA948"/>
      <c r="QB948"/>
      <c r="QC948"/>
      <c r="QD948"/>
      <c r="QE948"/>
      <c r="QF948"/>
      <c r="QG948"/>
      <c r="QH948"/>
      <c r="QI948"/>
      <c r="QJ948"/>
      <c r="QK948"/>
      <c r="QL948"/>
      <c r="QM948"/>
      <c r="QN948"/>
      <c r="QO948"/>
      <c r="QP948"/>
      <c r="QQ948"/>
      <c r="QR948"/>
      <c r="QS948"/>
      <c r="QT948"/>
      <c r="QU948"/>
      <c r="QV948"/>
      <c r="QW948"/>
      <c r="QX948"/>
      <c r="QY948"/>
      <c r="QZ948"/>
      <c r="RA948"/>
      <c r="RB948"/>
      <c r="RC948"/>
      <c r="RD948"/>
      <c r="RE948"/>
      <c r="RF948"/>
      <c r="RG948"/>
      <c r="RH948"/>
      <c r="RI948"/>
      <c r="RJ948"/>
      <c r="RK948"/>
      <c r="RL948"/>
      <c r="RM948"/>
      <c r="RN948"/>
      <c r="RO948"/>
      <c r="RP948"/>
      <c r="RQ948"/>
      <c r="RR948"/>
      <c r="RS948"/>
      <c r="RT948"/>
      <c r="RU948"/>
      <c r="RV948"/>
      <c r="RW948"/>
      <c r="RX948"/>
      <c r="RY948"/>
      <c r="RZ948"/>
      <c r="SA948"/>
      <c r="SB948"/>
      <c r="SC948"/>
      <c r="SD948"/>
      <c r="SE948"/>
      <c r="SF948"/>
      <c r="SG948"/>
      <c r="SH948"/>
      <c r="SI948"/>
      <c r="SJ948"/>
      <c r="SK948"/>
      <c r="SL948"/>
      <c r="SM948"/>
      <c r="SN948"/>
      <c r="SO948"/>
      <c r="SP948"/>
      <c r="SQ948"/>
      <c r="SR948"/>
      <c r="SS948"/>
      <c r="ST948"/>
      <c r="SU948"/>
      <c r="SV948"/>
      <c r="SW948"/>
      <c r="SX948"/>
      <c r="SY948"/>
      <c r="SZ948"/>
      <c r="TA948"/>
      <c r="TB948"/>
      <c r="TC948"/>
      <c r="TD948"/>
      <c r="TE948"/>
      <c r="TF948"/>
      <c r="TG948"/>
      <c r="TH948"/>
      <c r="TI948"/>
      <c r="TJ948"/>
      <c r="TK948"/>
      <c r="TL948"/>
      <c r="TM948"/>
      <c r="TN948"/>
      <c r="TO948"/>
      <c r="TP948"/>
      <c r="TQ948"/>
      <c r="TR948"/>
      <c r="TS948"/>
      <c r="TT948"/>
      <c r="TU948"/>
      <c r="TV948"/>
      <c r="TW948"/>
      <c r="TX948"/>
      <c r="TY948"/>
      <c r="TZ948"/>
      <c r="UA948"/>
      <c r="UB948"/>
      <c r="UC948"/>
      <c r="UD948"/>
      <c r="UE948"/>
      <c r="UF948"/>
      <c r="UG948"/>
      <c r="UH948"/>
      <c r="UI948"/>
      <c r="UJ948"/>
      <c r="UK948"/>
      <c r="UL948"/>
      <c r="UM948"/>
      <c r="UN948"/>
      <c r="UO948"/>
      <c r="UP948"/>
      <c r="UQ948"/>
      <c r="UR948"/>
      <c r="US948"/>
      <c r="UT948"/>
      <c r="UU948"/>
      <c r="UV948"/>
      <c r="UW948"/>
      <c r="UX948"/>
      <c r="UY948"/>
      <c r="UZ948"/>
      <c r="VA948"/>
      <c r="VB948"/>
      <c r="VC948"/>
      <c r="VD948"/>
      <c r="VE948"/>
      <c r="VF948"/>
      <c r="VG948"/>
      <c r="VH948"/>
      <c r="VI948"/>
      <c r="VJ948"/>
      <c r="VK948"/>
      <c r="VL948"/>
      <c r="VM948"/>
      <c r="VN948"/>
      <c r="VO948"/>
      <c r="VP948"/>
      <c r="VQ948"/>
      <c r="VR948"/>
      <c r="VS948"/>
      <c r="VT948"/>
      <c r="VU948"/>
      <c r="VV948"/>
      <c r="VW948"/>
      <c r="VX948"/>
      <c r="VY948"/>
      <c r="VZ948"/>
      <c r="WA948"/>
      <c r="WB948"/>
      <c r="WC948"/>
      <c r="WD948"/>
      <c r="WE948"/>
      <c r="WF948"/>
      <c r="WG948"/>
      <c r="WH948"/>
      <c r="WI948"/>
      <c r="WJ948"/>
      <c r="WK948"/>
      <c r="WL948"/>
      <c r="WM948"/>
      <c r="WN948"/>
      <c r="WO948"/>
      <c r="WP948"/>
      <c r="WQ948"/>
      <c r="WR948"/>
      <c r="WS948"/>
      <c r="WT948"/>
      <c r="WU948"/>
      <c r="WV948"/>
      <c r="WW948"/>
      <c r="WX948"/>
      <c r="WY948"/>
      <c r="WZ948"/>
      <c r="XA948"/>
      <c r="XB948"/>
      <c r="XC948"/>
      <c r="XD948"/>
      <c r="XE948"/>
      <c r="XF948"/>
      <c r="XG948"/>
      <c r="XH948"/>
      <c r="XI948"/>
      <c r="XJ948"/>
      <c r="XK948"/>
      <c r="XL948"/>
      <c r="XM948"/>
      <c r="XN948"/>
      <c r="XO948"/>
      <c r="XP948"/>
      <c r="XQ948"/>
      <c r="XR948"/>
      <c r="XS948"/>
      <c r="XT948"/>
      <c r="XU948"/>
      <c r="XV948"/>
      <c r="XW948"/>
      <c r="XX948"/>
      <c r="XY948"/>
      <c r="XZ948"/>
      <c r="YA948"/>
      <c r="YB948"/>
      <c r="YC948"/>
      <c r="YD948"/>
      <c r="YE948"/>
      <c r="YF948"/>
      <c r="YG948"/>
      <c r="YH948"/>
      <c r="YI948"/>
      <c r="YJ948"/>
      <c r="YK948"/>
      <c r="YL948"/>
      <c r="YM948"/>
      <c r="YN948"/>
      <c r="YO948"/>
      <c r="YP948"/>
      <c r="YQ948"/>
      <c r="YR948"/>
      <c r="YS948"/>
      <c r="YT948"/>
      <c r="YU948"/>
      <c r="YV948"/>
      <c r="YW948"/>
      <c r="YX948"/>
      <c r="YY948"/>
      <c r="YZ948"/>
      <c r="ZA948"/>
      <c r="ZB948"/>
      <c r="ZC948"/>
      <c r="ZD948"/>
      <c r="ZE948"/>
      <c r="ZF948"/>
      <c r="ZG948"/>
      <c r="ZH948"/>
      <c r="ZI948"/>
      <c r="ZJ948"/>
      <c r="ZK948"/>
      <c r="ZL948"/>
      <c r="ZM948"/>
      <c r="ZN948"/>
      <c r="ZO948"/>
      <c r="ZP948"/>
      <c r="ZQ948"/>
      <c r="ZR948"/>
      <c r="ZS948"/>
      <c r="ZT948"/>
      <c r="ZU948"/>
      <c r="ZV948"/>
      <c r="ZW948"/>
      <c r="ZX948"/>
      <c r="ZY948"/>
      <c r="ZZ948"/>
      <c r="AAA948"/>
      <c r="AAB948"/>
      <c r="AAC948"/>
      <c r="AAD948"/>
      <c r="AAE948"/>
      <c r="AAF948"/>
      <c r="AAG948"/>
      <c r="AAH948"/>
      <c r="AAI948"/>
      <c r="AAJ948"/>
      <c r="AAK948"/>
      <c r="AAL948"/>
      <c r="AAM948"/>
      <c r="AAN948"/>
      <c r="AAO948"/>
      <c r="AAP948"/>
      <c r="AAQ948"/>
      <c r="AAR948"/>
      <c r="AAS948"/>
      <c r="AAT948"/>
      <c r="AAU948"/>
      <c r="AAV948"/>
      <c r="AAW948"/>
      <c r="AAX948"/>
      <c r="AAY948"/>
      <c r="AAZ948"/>
      <c r="ABA948"/>
      <c r="ABB948"/>
      <c r="ABC948"/>
      <c r="ABD948"/>
      <c r="ABE948"/>
      <c r="ABF948"/>
      <c r="ABG948"/>
      <c r="ABH948"/>
      <c r="ABI948"/>
      <c r="ABJ948"/>
      <c r="ABK948"/>
      <c r="ABL948"/>
      <c r="ABM948"/>
      <c r="ABN948"/>
      <c r="ABO948"/>
      <c r="ABP948"/>
      <c r="ABQ948"/>
      <c r="ABR948"/>
      <c r="ABS948"/>
      <c r="ABT948"/>
      <c r="ABU948"/>
      <c r="ABV948"/>
      <c r="ABW948"/>
      <c r="ABX948"/>
      <c r="ABY948"/>
      <c r="ABZ948"/>
      <c r="ACA948"/>
      <c r="ACB948"/>
      <c r="ACC948"/>
      <c r="ACD948"/>
      <c r="ACE948"/>
      <c r="ACF948"/>
      <c r="ACG948"/>
      <c r="ACH948"/>
      <c r="ACI948"/>
      <c r="ACJ948"/>
      <c r="ACK948"/>
      <c r="ACL948"/>
      <c r="ACM948"/>
      <c r="ACN948"/>
      <c r="ACO948"/>
      <c r="ACP948"/>
      <c r="ACQ948"/>
      <c r="ACR948"/>
      <c r="ACS948"/>
      <c r="ACT948"/>
      <c r="ACU948"/>
      <c r="ACV948"/>
      <c r="ACW948"/>
      <c r="ACX948"/>
      <c r="ACY948"/>
      <c r="ACZ948"/>
      <c r="ADA948"/>
      <c r="ADB948"/>
      <c r="ADC948"/>
      <c r="ADD948"/>
      <c r="ADE948"/>
      <c r="ADF948"/>
      <c r="ADG948"/>
      <c r="ADH948"/>
      <c r="ADI948"/>
      <c r="ADJ948"/>
      <c r="ADK948"/>
      <c r="ADL948"/>
      <c r="ADM948"/>
      <c r="ADN948"/>
      <c r="ADO948"/>
      <c r="ADP948"/>
      <c r="ADQ948"/>
      <c r="ADR948"/>
      <c r="ADS948"/>
      <c r="ADT948"/>
      <c r="ADU948"/>
      <c r="ADV948"/>
      <c r="ADW948"/>
      <c r="ADX948"/>
      <c r="ADY948"/>
      <c r="ADZ948"/>
      <c r="AEA948"/>
      <c r="AEB948"/>
      <c r="AEC948"/>
      <c r="AED948"/>
      <c r="AEE948"/>
      <c r="AEF948"/>
      <c r="AEG948"/>
      <c r="AEH948"/>
      <c r="AEI948"/>
      <c r="AEJ948"/>
      <c r="AEK948"/>
      <c r="AEL948"/>
      <c r="AEM948"/>
      <c r="AEN948"/>
      <c r="AEO948"/>
      <c r="AEP948"/>
      <c r="AEQ948"/>
      <c r="AER948"/>
      <c r="AES948"/>
      <c r="AET948"/>
      <c r="AEU948"/>
      <c r="AEV948"/>
      <c r="AEW948"/>
      <c r="AEX948"/>
      <c r="AEY948"/>
      <c r="AEZ948"/>
      <c r="AFA948"/>
      <c r="AFB948"/>
      <c r="AFC948"/>
      <c r="AFD948"/>
      <c r="AFE948"/>
      <c r="AFF948"/>
      <c r="AFG948"/>
      <c r="AFH948"/>
      <c r="AFI948"/>
      <c r="AFJ948"/>
      <c r="AFK948"/>
      <c r="AFL948"/>
      <c r="AFM948"/>
      <c r="AFN948"/>
      <c r="AFO948"/>
      <c r="AFP948"/>
      <c r="AFQ948"/>
      <c r="AFR948"/>
      <c r="AFS948"/>
      <c r="AFT948"/>
      <c r="AFU948"/>
      <c r="AFV948"/>
      <c r="AFW948"/>
      <c r="AFX948"/>
      <c r="AFY948"/>
      <c r="AFZ948"/>
      <c r="AGA948"/>
      <c r="AGB948"/>
      <c r="AGC948"/>
      <c r="AGD948"/>
      <c r="AGE948"/>
      <c r="AGF948"/>
      <c r="AGG948"/>
      <c r="AGH948"/>
      <c r="AGI948"/>
      <c r="AGJ948"/>
      <c r="AGK948"/>
      <c r="AGL948"/>
      <c r="AGM948"/>
      <c r="AGN948"/>
      <c r="AGO948"/>
      <c r="AGP948"/>
      <c r="AGQ948"/>
      <c r="AGR948"/>
      <c r="AGS948"/>
      <c r="AGT948"/>
      <c r="AGU948"/>
      <c r="AGV948"/>
      <c r="AGW948"/>
      <c r="AGX948"/>
      <c r="AGY948"/>
      <c r="AGZ948"/>
      <c r="AHA948"/>
      <c r="AHB948"/>
      <c r="AHC948"/>
      <c r="AHD948"/>
      <c r="AHE948"/>
      <c r="AHF948"/>
      <c r="AHG948"/>
      <c r="AHH948"/>
      <c r="AHI948"/>
      <c r="AHJ948"/>
      <c r="AHK948"/>
      <c r="AHL948"/>
      <c r="AHM948"/>
      <c r="AHN948"/>
      <c r="AHO948"/>
      <c r="AHP948"/>
      <c r="AHQ948"/>
      <c r="AHR948"/>
      <c r="AHS948"/>
      <c r="AHT948"/>
      <c r="AHU948"/>
      <c r="AHV948"/>
      <c r="AHW948"/>
      <c r="AHX948"/>
      <c r="AHY948"/>
      <c r="AHZ948"/>
      <c r="AIA948"/>
      <c r="AIB948"/>
      <c r="AIC948"/>
      <c r="AID948"/>
      <c r="AIE948"/>
      <c r="AIF948"/>
      <c r="AIG948"/>
      <c r="AIH948"/>
      <c r="AII948"/>
      <c r="AIJ948"/>
      <c r="AIK948"/>
      <c r="AIL948"/>
      <c r="AIM948"/>
      <c r="AIN948"/>
      <c r="AIO948"/>
      <c r="AIP948"/>
      <c r="AIQ948"/>
      <c r="AIR948"/>
      <c r="AIS948"/>
      <c r="AIT948"/>
      <c r="AIU948"/>
      <c r="AIV948"/>
      <c r="AIW948"/>
      <c r="AIX948"/>
      <c r="AIY948"/>
      <c r="AIZ948"/>
      <c r="AJA948"/>
      <c r="AJB948"/>
      <c r="AJC948"/>
      <c r="AJD948"/>
      <c r="AJE948"/>
      <c r="AJF948"/>
      <c r="AJG948"/>
      <c r="AJH948"/>
      <c r="AJI948"/>
      <c r="AJJ948"/>
      <c r="AJK948"/>
      <c r="AJL948"/>
      <c r="AJM948"/>
      <c r="AJN948"/>
      <c r="AJO948"/>
      <c r="AJP948"/>
      <c r="AJQ948"/>
      <c r="AJR948"/>
      <c r="AJS948"/>
      <c r="AJT948"/>
      <c r="AJU948"/>
      <c r="AJV948"/>
      <c r="AJW948"/>
      <c r="AJX948"/>
      <c r="AJY948"/>
      <c r="AJZ948"/>
      <c r="AKA948"/>
      <c r="AKB948"/>
      <c r="AKC948"/>
      <c r="AKD948"/>
      <c r="AKE948"/>
      <c r="AKF948"/>
      <c r="AKG948"/>
      <c r="AKH948"/>
      <c r="AKI948"/>
      <c r="AKJ948"/>
      <c r="AKK948"/>
      <c r="AKL948"/>
      <c r="AKM948"/>
      <c r="AKN948"/>
      <c r="AKO948"/>
      <c r="AKP948"/>
      <c r="AKQ948"/>
      <c r="AKR948"/>
      <c r="AKS948"/>
      <c r="AKT948"/>
      <c r="AKU948"/>
      <c r="AKV948"/>
      <c r="AKW948"/>
      <c r="AKX948"/>
      <c r="AKY948"/>
      <c r="AKZ948"/>
      <c r="ALA948"/>
      <c r="ALB948"/>
      <c r="ALC948"/>
      <c r="ALD948"/>
      <c r="ALE948"/>
      <c r="ALF948"/>
      <c r="ALG948"/>
      <c r="ALH948"/>
      <c r="ALI948"/>
      <c r="ALJ948"/>
      <c r="ALK948"/>
      <c r="ALL948"/>
      <c r="ALM948"/>
      <c r="ALN948"/>
      <c r="ALO948"/>
      <c r="ALP948"/>
      <c r="ALQ948"/>
      <c r="ALR948"/>
      <c r="ALS948"/>
      <c r="ALT948"/>
      <c r="ALU948"/>
      <c r="ALV948"/>
      <c r="ALW948"/>
      <c r="ALX948"/>
      <c r="ALY948"/>
      <c r="ALZ948"/>
      <c r="AMA948"/>
      <c r="AMB948"/>
      <c r="AMC948"/>
      <c r="AMD948"/>
      <c r="AME948"/>
      <c r="AMF948"/>
      <c r="AMG948"/>
      <c r="AMH948"/>
      <c r="AMI948"/>
      <c r="AMJ948"/>
    </row>
    <row r="949" spans="1:1024" ht="31.5" x14ac:dyDescent="0.25">
      <c r="A949" s="252">
        <v>4</v>
      </c>
      <c r="B949" s="253" t="s">
        <v>52</v>
      </c>
      <c r="C949" s="253">
        <v>3</v>
      </c>
      <c r="D949" s="253" t="s">
        <v>52</v>
      </c>
      <c r="E949" s="253">
        <v>20</v>
      </c>
      <c r="F949" s="254" t="s">
        <v>138</v>
      </c>
      <c r="G949" s="255" t="s">
        <v>569</v>
      </c>
      <c r="H949" s="256" t="s">
        <v>140</v>
      </c>
      <c r="I949" s="257">
        <v>1</v>
      </c>
      <c r="J949" s="258">
        <v>36.57</v>
      </c>
      <c r="K949" s="258">
        <v>4.1500000000000004</v>
      </c>
      <c r="L949" s="259">
        <f t="shared" si="282"/>
        <v>40.72</v>
      </c>
      <c r="M949" s="259">
        <f t="shared" si="283"/>
        <v>40.72</v>
      </c>
      <c r="N949" s="260">
        <f t="shared" si="284"/>
        <v>0.2666</v>
      </c>
      <c r="O949" s="261">
        <f t="shared" si="285"/>
        <v>51.575951999999994</v>
      </c>
      <c r="P949" s="262">
        <f t="shared" si="286"/>
        <v>2.9925102837514833E-5</v>
      </c>
      <c r="Q949" s="242"/>
      <c r="R949" s="243"/>
      <c r="S949" s="263">
        <f t="shared" si="287"/>
        <v>0</v>
      </c>
      <c r="T949" s="263">
        <f t="shared" si="288"/>
        <v>0</v>
      </c>
      <c r="U949" s="83"/>
      <c r="V949" s="310" t="e">
        <f t="shared" si="289"/>
        <v>#DIV/0!</v>
      </c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  <c r="MM949"/>
      <c r="MN949"/>
      <c r="MO949"/>
      <c r="MP949"/>
      <c r="MQ949"/>
      <c r="MR949"/>
      <c r="MS949"/>
      <c r="MT949"/>
      <c r="MU949"/>
      <c r="MV949"/>
      <c r="MW949"/>
      <c r="MX949"/>
      <c r="MY949"/>
      <c r="MZ949"/>
      <c r="NA949"/>
      <c r="NB949"/>
      <c r="NC949"/>
      <c r="ND949"/>
      <c r="NE949"/>
      <c r="NF949"/>
      <c r="NG949"/>
      <c r="NH949"/>
      <c r="NI949"/>
      <c r="NJ949"/>
      <c r="NK949"/>
      <c r="NL949"/>
      <c r="NM949"/>
      <c r="NN949"/>
      <c r="NO949"/>
      <c r="NP949"/>
      <c r="NQ949"/>
      <c r="NR949"/>
      <c r="NS949"/>
      <c r="NT949"/>
      <c r="NU949"/>
      <c r="NV949"/>
      <c r="NW949"/>
      <c r="NX949"/>
      <c r="NY949"/>
      <c r="NZ949"/>
      <c r="OA949"/>
      <c r="OB949"/>
      <c r="OC949"/>
      <c r="OD949"/>
      <c r="OE949"/>
      <c r="OF949"/>
      <c r="OG949"/>
      <c r="OH949"/>
      <c r="OI949"/>
      <c r="OJ949"/>
      <c r="OK949"/>
      <c r="OL949"/>
      <c r="OM949"/>
      <c r="ON949"/>
      <c r="OO949"/>
      <c r="OP949"/>
      <c r="OQ949"/>
      <c r="OR949"/>
      <c r="OS949"/>
      <c r="OT949"/>
      <c r="OU949"/>
      <c r="OV949"/>
      <c r="OW949"/>
      <c r="OX949"/>
      <c r="OY949"/>
      <c r="OZ949"/>
      <c r="PA949"/>
      <c r="PB949"/>
      <c r="PC949"/>
      <c r="PD949"/>
      <c r="PE949"/>
      <c r="PF949"/>
      <c r="PG949"/>
      <c r="PH949"/>
      <c r="PI949"/>
      <c r="PJ949"/>
      <c r="PK949"/>
      <c r="PL949"/>
      <c r="PM949"/>
      <c r="PN949"/>
      <c r="PO949"/>
      <c r="PP949"/>
      <c r="PQ949"/>
      <c r="PR949"/>
      <c r="PS949"/>
      <c r="PT949"/>
      <c r="PU949"/>
      <c r="PV949"/>
      <c r="PW949"/>
      <c r="PX949"/>
      <c r="PY949"/>
      <c r="PZ949"/>
      <c r="QA949"/>
      <c r="QB949"/>
      <c r="QC949"/>
      <c r="QD949"/>
      <c r="QE949"/>
      <c r="QF949"/>
      <c r="QG949"/>
      <c r="QH949"/>
      <c r="QI949"/>
      <c r="QJ949"/>
      <c r="QK949"/>
      <c r="QL949"/>
      <c r="QM949"/>
      <c r="QN949"/>
      <c r="QO949"/>
      <c r="QP949"/>
      <c r="QQ949"/>
      <c r="QR949"/>
      <c r="QS949"/>
      <c r="QT949"/>
      <c r="QU949"/>
      <c r="QV949"/>
      <c r="QW949"/>
      <c r="QX949"/>
      <c r="QY949"/>
      <c r="QZ949"/>
      <c r="RA949"/>
      <c r="RB949"/>
      <c r="RC949"/>
      <c r="RD949"/>
      <c r="RE949"/>
      <c r="RF949"/>
      <c r="RG949"/>
      <c r="RH949"/>
      <c r="RI949"/>
      <c r="RJ949"/>
      <c r="RK949"/>
      <c r="RL949"/>
      <c r="RM949"/>
      <c r="RN949"/>
      <c r="RO949"/>
      <c r="RP949"/>
      <c r="RQ949"/>
      <c r="RR949"/>
      <c r="RS949"/>
      <c r="RT949"/>
      <c r="RU949"/>
      <c r="RV949"/>
      <c r="RW949"/>
      <c r="RX949"/>
      <c r="RY949"/>
      <c r="RZ949"/>
      <c r="SA949"/>
      <c r="SB949"/>
      <c r="SC949"/>
      <c r="SD949"/>
      <c r="SE949"/>
      <c r="SF949"/>
      <c r="SG949"/>
      <c r="SH949"/>
      <c r="SI949"/>
      <c r="SJ949"/>
      <c r="SK949"/>
      <c r="SL949"/>
      <c r="SM949"/>
      <c r="SN949"/>
      <c r="SO949"/>
      <c r="SP949"/>
      <c r="SQ949"/>
      <c r="SR949"/>
      <c r="SS949"/>
      <c r="ST949"/>
      <c r="SU949"/>
      <c r="SV949"/>
      <c r="SW949"/>
      <c r="SX949"/>
      <c r="SY949"/>
      <c r="SZ949"/>
      <c r="TA949"/>
      <c r="TB949"/>
      <c r="TC949"/>
      <c r="TD949"/>
      <c r="TE949"/>
      <c r="TF949"/>
      <c r="TG949"/>
      <c r="TH949"/>
      <c r="TI949"/>
      <c r="TJ949"/>
      <c r="TK949"/>
      <c r="TL949"/>
      <c r="TM949"/>
      <c r="TN949"/>
      <c r="TO949"/>
      <c r="TP949"/>
      <c r="TQ949"/>
      <c r="TR949"/>
      <c r="TS949"/>
      <c r="TT949"/>
      <c r="TU949"/>
      <c r="TV949"/>
      <c r="TW949"/>
      <c r="TX949"/>
      <c r="TY949"/>
      <c r="TZ949"/>
      <c r="UA949"/>
      <c r="UB949"/>
      <c r="UC949"/>
      <c r="UD949"/>
      <c r="UE949"/>
      <c r="UF949"/>
      <c r="UG949"/>
      <c r="UH949"/>
      <c r="UI949"/>
      <c r="UJ949"/>
      <c r="UK949"/>
      <c r="UL949"/>
      <c r="UM949"/>
      <c r="UN949"/>
      <c r="UO949"/>
      <c r="UP949"/>
      <c r="UQ949"/>
      <c r="UR949"/>
      <c r="US949"/>
      <c r="UT949"/>
      <c r="UU949"/>
      <c r="UV949"/>
      <c r="UW949"/>
      <c r="UX949"/>
      <c r="UY949"/>
      <c r="UZ949"/>
      <c r="VA949"/>
      <c r="VB949"/>
      <c r="VC949"/>
      <c r="VD949"/>
      <c r="VE949"/>
      <c r="VF949"/>
      <c r="VG949"/>
      <c r="VH949"/>
      <c r="VI949"/>
      <c r="VJ949"/>
      <c r="VK949"/>
      <c r="VL949"/>
      <c r="VM949"/>
      <c r="VN949"/>
      <c r="VO949"/>
      <c r="VP949"/>
      <c r="VQ949"/>
      <c r="VR949"/>
      <c r="VS949"/>
      <c r="VT949"/>
      <c r="VU949"/>
      <c r="VV949"/>
      <c r="VW949"/>
      <c r="VX949"/>
      <c r="VY949"/>
      <c r="VZ949"/>
      <c r="WA949"/>
      <c r="WB949"/>
      <c r="WC949"/>
      <c r="WD949"/>
      <c r="WE949"/>
      <c r="WF949"/>
      <c r="WG949"/>
      <c r="WH949"/>
      <c r="WI949"/>
      <c r="WJ949"/>
      <c r="WK949"/>
      <c r="WL949"/>
      <c r="WM949"/>
      <c r="WN949"/>
      <c r="WO949"/>
      <c r="WP949"/>
      <c r="WQ949"/>
      <c r="WR949"/>
      <c r="WS949"/>
      <c r="WT949"/>
      <c r="WU949"/>
      <c r="WV949"/>
      <c r="WW949"/>
      <c r="WX949"/>
      <c r="WY949"/>
      <c r="WZ949"/>
      <c r="XA949"/>
      <c r="XB949"/>
      <c r="XC949"/>
      <c r="XD949"/>
      <c r="XE949"/>
      <c r="XF949"/>
      <c r="XG949"/>
      <c r="XH949"/>
      <c r="XI949"/>
      <c r="XJ949"/>
      <c r="XK949"/>
      <c r="XL949"/>
      <c r="XM949"/>
      <c r="XN949"/>
      <c r="XO949"/>
      <c r="XP949"/>
      <c r="XQ949"/>
      <c r="XR949"/>
      <c r="XS949"/>
      <c r="XT949"/>
      <c r="XU949"/>
      <c r="XV949"/>
      <c r="XW949"/>
      <c r="XX949"/>
      <c r="XY949"/>
      <c r="XZ949"/>
      <c r="YA949"/>
      <c r="YB949"/>
      <c r="YC949"/>
      <c r="YD949"/>
      <c r="YE949"/>
      <c r="YF949"/>
      <c r="YG949"/>
      <c r="YH949"/>
      <c r="YI949"/>
      <c r="YJ949"/>
      <c r="YK949"/>
      <c r="YL949"/>
      <c r="YM949"/>
      <c r="YN949"/>
      <c r="YO949"/>
      <c r="YP949"/>
      <c r="YQ949"/>
      <c r="YR949"/>
      <c r="YS949"/>
      <c r="YT949"/>
      <c r="YU949"/>
      <c r="YV949"/>
      <c r="YW949"/>
      <c r="YX949"/>
      <c r="YY949"/>
      <c r="YZ949"/>
      <c r="ZA949"/>
      <c r="ZB949"/>
      <c r="ZC949"/>
      <c r="ZD949"/>
      <c r="ZE949"/>
      <c r="ZF949"/>
      <c r="ZG949"/>
      <c r="ZH949"/>
      <c r="ZI949"/>
      <c r="ZJ949"/>
      <c r="ZK949"/>
      <c r="ZL949"/>
      <c r="ZM949"/>
      <c r="ZN949"/>
      <c r="ZO949"/>
      <c r="ZP949"/>
      <c r="ZQ949"/>
      <c r="ZR949"/>
      <c r="ZS949"/>
      <c r="ZT949"/>
      <c r="ZU949"/>
      <c r="ZV949"/>
      <c r="ZW949"/>
      <c r="ZX949"/>
      <c r="ZY949"/>
      <c r="ZZ949"/>
      <c r="AAA949"/>
      <c r="AAB949"/>
      <c r="AAC949"/>
      <c r="AAD949"/>
      <c r="AAE949"/>
      <c r="AAF949"/>
      <c r="AAG949"/>
      <c r="AAH949"/>
      <c r="AAI949"/>
      <c r="AAJ949"/>
      <c r="AAK949"/>
      <c r="AAL949"/>
      <c r="AAM949"/>
      <c r="AAN949"/>
      <c r="AAO949"/>
      <c r="AAP949"/>
      <c r="AAQ949"/>
      <c r="AAR949"/>
      <c r="AAS949"/>
      <c r="AAT949"/>
      <c r="AAU949"/>
      <c r="AAV949"/>
      <c r="AAW949"/>
      <c r="AAX949"/>
      <c r="AAY949"/>
      <c r="AAZ949"/>
      <c r="ABA949"/>
      <c r="ABB949"/>
      <c r="ABC949"/>
      <c r="ABD949"/>
      <c r="ABE949"/>
      <c r="ABF949"/>
      <c r="ABG949"/>
      <c r="ABH949"/>
      <c r="ABI949"/>
      <c r="ABJ949"/>
      <c r="ABK949"/>
      <c r="ABL949"/>
      <c r="ABM949"/>
      <c r="ABN949"/>
      <c r="ABO949"/>
      <c r="ABP949"/>
      <c r="ABQ949"/>
      <c r="ABR949"/>
      <c r="ABS949"/>
      <c r="ABT949"/>
      <c r="ABU949"/>
      <c r="ABV949"/>
      <c r="ABW949"/>
      <c r="ABX949"/>
      <c r="ABY949"/>
      <c r="ABZ949"/>
      <c r="ACA949"/>
      <c r="ACB949"/>
      <c r="ACC949"/>
      <c r="ACD949"/>
      <c r="ACE949"/>
      <c r="ACF949"/>
      <c r="ACG949"/>
      <c r="ACH949"/>
      <c r="ACI949"/>
      <c r="ACJ949"/>
      <c r="ACK949"/>
      <c r="ACL949"/>
      <c r="ACM949"/>
      <c r="ACN949"/>
      <c r="ACO949"/>
      <c r="ACP949"/>
      <c r="ACQ949"/>
      <c r="ACR949"/>
      <c r="ACS949"/>
      <c r="ACT949"/>
      <c r="ACU949"/>
      <c r="ACV949"/>
      <c r="ACW949"/>
      <c r="ACX949"/>
      <c r="ACY949"/>
      <c r="ACZ949"/>
      <c r="ADA949"/>
      <c r="ADB949"/>
      <c r="ADC949"/>
      <c r="ADD949"/>
      <c r="ADE949"/>
      <c r="ADF949"/>
      <c r="ADG949"/>
      <c r="ADH949"/>
      <c r="ADI949"/>
      <c r="ADJ949"/>
      <c r="ADK949"/>
      <c r="ADL949"/>
      <c r="ADM949"/>
      <c r="ADN949"/>
      <c r="ADO949"/>
      <c r="ADP949"/>
      <c r="ADQ949"/>
      <c r="ADR949"/>
      <c r="ADS949"/>
      <c r="ADT949"/>
      <c r="ADU949"/>
      <c r="ADV949"/>
      <c r="ADW949"/>
      <c r="ADX949"/>
      <c r="ADY949"/>
      <c r="ADZ949"/>
      <c r="AEA949"/>
      <c r="AEB949"/>
      <c r="AEC949"/>
      <c r="AED949"/>
      <c r="AEE949"/>
      <c r="AEF949"/>
      <c r="AEG949"/>
      <c r="AEH949"/>
      <c r="AEI949"/>
      <c r="AEJ949"/>
      <c r="AEK949"/>
      <c r="AEL949"/>
      <c r="AEM949"/>
      <c r="AEN949"/>
      <c r="AEO949"/>
      <c r="AEP949"/>
      <c r="AEQ949"/>
      <c r="AER949"/>
      <c r="AES949"/>
      <c r="AET949"/>
      <c r="AEU949"/>
      <c r="AEV949"/>
      <c r="AEW949"/>
      <c r="AEX949"/>
      <c r="AEY949"/>
      <c r="AEZ949"/>
      <c r="AFA949"/>
      <c r="AFB949"/>
      <c r="AFC949"/>
      <c r="AFD949"/>
      <c r="AFE949"/>
      <c r="AFF949"/>
      <c r="AFG949"/>
      <c r="AFH949"/>
      <c r="AFI949"/>
      <c r="AFJ949"/>
      <c r="AFK949"/>
      <c r="AFL949"/>
      <c r="AFM949"/>
      <c r="AFN949"/>
      <c r="AFO949"/>
      <c r="AFP949"/>
      <c r="AFQ949"/>
      <c r="AFR949"/>
      <c r="AFS949"/>
      <c r="AFT949"/>
      <c r="AFU949"/>
      <c r="AFV949"/>
      <c r="AFW949"/>
      <c r="AFX949"/>
      <c r="AFY949"/>
      <c r="AFZ949"/>
      <c r="AGA949"/>
      <c r="AGB949"/>
      <c r="AGC949"/>
      <c r="AGD949"/>
      <c r="AGE949"/>
      <c r="AGF949"/>
      <c r="AGG949"/>
      <c r="AGH949"/>
      <c r="AGI949"/>
      <c r="AGJ949"/>
      <c r="AGK949"/>
      <c r="AGL949"/>
      <c r="AGM949"/>
      <c r="AGN949"/>
      <c r="AGO949"/>
      <c r="AGP949"/>
      <c r="AGQ949"/>
      <c r="AGR949"/>
      <c r="AGS949"/>
      <c r="AGT949"/>
      <c r="AGU949"/>
      <c r="AGV949"/>
      <c r="AGW949"/>
      <c r="AGX949"/>
      <c r="AGY949"/>
      <c r="AGZ949"/>
      <c r="AHA949"/>
      <c r="AHB949"/>
      <c r="AHC949"/>
      <c r="AHD949"/>
      <c r="AHE949"/>
      <c r="AHF949"/>
      <c r="AHG949"/>
      <c r="AHH949"/>
      <c r="AHI949"/>
      <c r="AHJ949"/>
      <c r="AHK949"/>
      <c r="AHL949"/>
      <c r="AHM949"/>
      <c r="AHN949"/>
      <c r="AHO949"/>
      <c r="AHP949"/>
      <c r="AHQ949"/>
      <c r="AHR949"/>
      <c r="AHS949"/>
      <c r="AHT949"/>
      <c r="AHU949"/>
      <c r="AHV949"/>
      <c r="AHW949"/>
      <c r="AHX949"/>
      <c r="AHY949"/>
      <c r="AHZ949"/>
      <c r="AIA949"/>
      <c r="AIB949"/>
      <c r="AIC949"/>
      <c r="AID949"/>
      <c r="AIE949"/>
      <c r="AIF949"/>
      <c r="AIG949"/>
      <c r="AIH949"/>
      <c r="AII949"/>
      <c r="AIJ949"/>
      <c r="AIK949"/>
      <c r="AIL949"/>
      <c r="AIM949"/>
      <c r="AIN949"/>
      <c r="AIO949"/>
      <c r="AIP949"/>
      <c r="AIQ949"/>
      <c r="AIR949"/>
      <c r="AIS949"/>
      <c r="AIT949"/>
      <c r="AIU949"/>
      <c r="AIV949"/>
      <c r="AIW949"/>
      <c r="AIX949"/>
      <c r="AIY949"/>
      <c r="AIZ949"/>
      <c r="AJA949"/>
      <c r="AJB949"/>
      <c r="AJC949"/>
      <c r="AJD949"/>
      <c r="AJE949"/>
      <c r="AJF949"/>
      <c r="AJG949"/>
      <c r="AJH949"/>
      <c r="AJI949"/>
      <c r="AJJ949"/>
      <c r="AJK949"/>
      <c r="AJL949"/>
      <c r="AJM949"/>
      <c r="AJN949"/>
      <c r="AJO949"/>
      <c r="AJP949"/>
      <c r="AJQ949"/>
      <c r="AJR949"/>
      <c r="AJS949"/>
      <c r="AJT949"/>
      <c r="AJU949"/>
      <c r="AJV949"/>
      <c r="AJW949"/>
      <c r="AJX949"/>
      <c r="AJY949"/>
      <c r="AJZ949"/>
      <c r="AKA949"/>
      <c r="AKB949"/>
      <c r="AKC949"/>
      <c r="AKD949"/>
      <c r="AKE949"/>
      <c r="AKF949"/>
      <c r="AKG949"/>
      <c r="AKH949"/>
      <c r="AKI949"/>
      <c r="AKJ949"/>
      <c r="AKK949"/>
      <c r="AKL949"/>
      <c r="AKM949"/>
      <c r="AKN949"/>
      <c r="AKO949"/>
      <c r="AKP949"/>
      <c r="AKQ949"/>
      <c r="AKR949"/>
      <c r="AKS949"/>
      <c r="AKT949"/>
      <c r="AKU949"/>
      <c r="AKV949"/>
      <c r="AKW949"/>
      <c r="AKX949"/>
      <c r="AKY949"/>
      <c r="AKZ949"/>
      <c r="ALA949"/>
      <c r="ALB949"/>
      <c r="ALC949"/>
      <c r="ALD949"/>
      <c r="ALE949"/>
      <c r="ALF949"/>
      <c r="ALG949"/>
      <c r="ALH949"/>
      <c r="ALI949"/>
      <c r="ALJ949"/>
      <c r="ALK949"/>
      <c r="ALL949"/>
      <c r="ALM949"/>
      <c r="ALN949"/>
      <c r="ALO949"/>
      <c r="ALP949"/>
      <c r="ALQ949"/>
      <c r="ALR949"/>
      <c r="ALS949"/>
      <c r="ALT949"/>
      <c r="ALU949"/>
      <c r="ALV949"/>
      <c r="ALW949"/>
      <c r="ALX949"/>
      <c r="ALY949"/>
      <c r="ALZ949"/>
      <c r="AMA949"/>
      <c r="AMB949"/>
      <c r="AMC949"/>
      <c r="AMD949"/>
      <c r="AME949"/>
      <c r="AMF949"/>
      <c r="AMG949"/>
      <c r="AMH949"/>
      <c r="AMI949"/>
      <c r="AMJ949"/>
    </row>
    <row r="950" spans="1:1024" ht="31.5" x14ac:dyDescent="0.25">
      <c r="A950" s="252">
        <v>4</v>
      </c>
      <c r="B950" s="253" t="s">
        <v>52</v>
      </c>
      <c r="C950" s="253">
        <v>3</v>
      </c>
      <c r="D950" s="253" t="s">
        <v>52</v>
      </c>
      <c r="E950" s="253">
        <v>21</v>
      </c>
      <c r="F950" s="254" t="s">
        <v>138</v>
      </c>
      <c r="G950" s="255" t="s">
        <v>570</v>
      </c>
      <c r="H950" s="256" t="s">
        <v>140</v>
      </c>
      <c r="I950" s="257">
        <v>1</v>
      </c>
      <c r="J950" s="258">
        <v>66.11</v>
      </c>
      <c r="K950" s="258">
        <v>7.47</v>
      </c>
      <c r="L950" s="259">
        <f t="shared" si="282"/>
        <v>73.58</v>
      </c>
      <c r="M950" s="259">
        <f t="shared" si="283"/>
        <v>73.58</v>
      </c>
      <c r="N950" s="260">
        <f t="shared" si="284"/>
        <v>0.2666</v>
      </c>
      <c r="O950" s="261">
        <f t="shared" si="285"/>
        <v>93.196427999999997</v>
      </c>
      <c r="P950" s="262">
        <f t="shared" si="286"/>
        <v>5.4073896532031965E-5</v>
      </c>
      <c r="Q950" s="242"/>
      <c r="R950" s="243"/>
      <c r="S950" s="263">
        <f t="shared" si="287"/>
        <v>0</v>
      </c>
      <c r="T950" s="263">
        <f t="shared" si="288"/>
        <v>0</v>
      </c>
      <c r="U950" s="83"/>
      <c r="V950" s="310" t="e">
        <f t="shared" si="289"/>
        <v>#DIV/0!</v>
      </c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  <c r="JD950"/>
      <c r="JE950"/>
      <c r="JF950"/>
      <c r="JG950"/>
      <c r="JH950"/>
      <c r="JI950"/>
      <c r="JJ950"/>
      <c r="JK950"/>
      <c r="JL950"/>
      <c r="JM950"/>
      <c r="JN950"/>
      <c r="JO950"/>
      <c r="JP950"/>
      <c r="JQ950"/>
      <c r="JR950"/>
      <c r="JS950"/>
      <c r="JT950"/>
      <c r="JU950"/>
      <c r="JV950"/>
      <c r="JW950"/>
      <c r="JX950"/>
      <c r="JY950"/>
      <c r="JZ950"/>
      <c r="KA950"/>
      <c r="KB950"/>
      <c r="KC950"/>
      <c r="KD950"/>
      <c r="KE950"/>
      <c r="KF950"/>
      <c r="KG950"/>
      <c r="KH950"/>
      <c r="KI950"/>
      <c r="KJ950"/>
      <c r="KK950"/>
      <c r="KL950"/>
      <c r="KM950"/>
      <c r="KN950"/>
      <c r="KO950"/>
      <c r="KP950"/>
      <c r="KQ950"/>
      <c r="KR950"/>
      <c r="KS950"/>
      <c r="KT950"/>
      <c r="KU950"/>
      <c r="KV950"/>
      <c r="KW950"/>
      <c r="KX950"/>
      <c r="KY950"/>
      <c r="KZ950"/>
      <c r="LA950"/>
      <c r="LB950"/>
      <c r="LC950"/>
      <c r="LD950"/>
      <c r="LE950"/>
      <c r="LF950"/>
      <c r="LG950"/>
      <c r="LH950"/>
      <c r="LI950"/>
      <c r="LJ950"/>
      <c r="LK950"/>
      <c r="LL950"/>
      <c r="LM950"/>
      <c r="LN950"/>
      <c r="LO950"/>
      <c r="LP950"/>
      <c r="LQ950"/>
      <c r="LR950"/>
      <c r="LS950"/>
      <c r="LT950"/>
      <c r="LU950"/>
      <c r="LV950"/>
      <c r="LW950"/>
      <c r="LX950"/>
      <c r="LY950"/>
      <c r="LZ950"/>
      <c r="MA950"/>
      <c r="MB950"/>
      <c r="MC950"/>
      <c r="MD950"/>
      <c r="ME950"/>
      <c r="MF950"/>
      <c r="MG950"/>
      <c r="MH950"/>
      <c r="MI950"/>
      <c r="MJ950"/>
      <c r="MK950"/>
      <c r="ML950"/>
      <c r="MM950"/>
      <c r="MN950"/>
      <c r="MO950"/>
      <c r="MP950"/>
      <c r="MQ950"/>
      <c r="MR950"/>
      <c r="MS950"/>
      <c r="MT950"/>
      <c r="MU950"/>
      <c r="MV950"/>
      <c r="MW950"/>
      <c r="MX950"/>
      <c r="MY950"/>
      <c r="MZ950"/>
      <c r="NA950"/>
      <c r="NB950"/>
      <c r="NC950"/>
      <c r="ND950"/>
      <c r="NE950"/>
      <c r="NF950"/>
      <c r="NG950"/>
      <c r="NH950"/>
      <c r="NI950"/>
      <c r="NJ950"/>
      <c r="NK950"/>
      <c r="NL950"/>
      <c r="NM950"/>
      <c r="NN950"/>
      <c r="NO950"/>
      <c r="NP950"/>
      <c r="NQ950"/>
      <c r="NR950"/>
      <c r="NS950"/>
      <c r="NT950"/>
      <c r="NU950"/>
      <c r="NV950"/>
      <c r="NW950"/>
      <c r="NX950"/>
      <c r="NY950"/>
      <c r="NZ950"/>
      <c r="OA950"/>
      <c r="OB950"/>
      <c r="OC950"/>
      <c r="OD950"/>
      <c r="OE950"/>
      <c r="OF950"/>
      <c r="OG950"/>
      <c r="OH950"/>
      <c r="OI950"/>
      <c r="OJ950"/>
      <c r="OK950"/>
      <c r="OL950"/>
      <c r="OM950"/>
      <c r="ON950"/>
      <c r="OO950"/>
      <c r="OP950"/>
      <c r="OQ950"/>
      <c r="OR950"/>
      <c r="OS950"/>
      <c r="OT950"/>
      <c r="OU950"/>
      <c r="OV950"/>
      <c r="OW950"/>
      <c r="OX950"/>
      <c r="OY950"/>
      <c r="OZ950"/>
      <c r="PA950"/>
      <c r="PB950"/>
      <c r="PC950"/>
      <c r="PD950"/>
      <c r="PE950"/>
      <c r="PF950"/>
      <c r="PG950"/>
      <c r="PH950"/>
      <c r="PI950"/>
      <c r="PJ950"/>
      <c r="PK950"/>
      <c r="PL950"/>
      <c r="PM950"/>
      <c r="PN950"/>
      <c r="PO950"/>
      <c r="PP950"/>
      <c r="PQ950"/>
      <c r="PR950"/>
      <c r="PS950"/>
      <c r="PT950"/>
      <c r="PU950"/>
      <c r="PV950"/>
      <c r="PW950"/>
      <c r="PX950"/>
      <c r="PY950"/>
      <c r="PZ950"/>
      <c r="QA950"/>
      <c r="QB950"/>
      <c r="QC950"/>
      <c r="QD950"/>
      <c r="QE950"/>
      <c r="QF950"/>
      <c r="QG950"/>
      <c r="QH950"/>
      <c r="QI950"/>
      <c r="QJ950"/>
      <c r="QK950"/>
      <c r="QL950"/>
      <c r="QM950"/>
      <c r="QN950"/>
      <c r="QO950"/>
      <c r="QP950"/>
      <c r="QQ950"/>
      <c r="QR950"/>
      <c r="QS950"/>
      <c r="QT950"/>
      <c r="QU950"/>
      <c r="QV950"/>
      <c r="QW950"/>
      <c r="QX950"/>
      <c r="QY950"/>
      <c r="QZ950"/>
      <c r="RA950"/>
      <c r="RB950"/>
      <c r="RC950"/>
      <c r="RD950"/>
      <c r="RE950"/>
      <c r="RF950"/>
      <c r="RG950"/>
      <c r="RH950"/>
      <c r="RI950"/>
      <c r="RJ950"/>
      <c r="RK950"/>
      <c r="RL950"/>
      <c r="RM950"/>
      <c r="RN950"/>
      <c r="RO950"/>
      <c r="RP950"/>
      <c r="RQ950"/>
      <c r="RR950"/>
      <c r="RS950"/>
      <c r="RT950"/>
      <c r="RU950"/>
      <c r="RV950"/>
      <c r="RW950"/>
      <c r="RX950"/>
      <c r="RY950"/>
      <c r="RZ950"/>
      <c r="SA950"/>
      <c r="SB950"/>
      <c r="SC950"/>
      <c r="SD950"/>
      <c r="SE950"/>
      <c r="SF950"/>
      <c r="SG950"/>
      <c r="SH950"/>
      <c r="SI950"/>
      <c r="SJ950"/>
      <c r="SK950"/>
      <c r="SL950"/>
      <c r="SM950"/>
      <c r="SN950"/>
      <c r="SO950"/>
      <c r="SP950"/>
      <c r="SQ950"/>
      <c r="SR950"/>
      <c r="SS950"/>
      <c r="ST950"/>
      <c r="SU950"/>
      <c r="SV950"/>
      <c r="SW950"/>
      <c r="SX950"/>
      <c r="SY950"/>
      <c r="SZ950"/>
      <c r="TA950"/>
      <c r="TB950"/>
      <c r="TC950"/>
      <c r="TD950"/>
      <c r="TE950"/>
      <c r="TF950"/>
      <c r="TG950"/>
      <c r="TH950"/>
      <c r="TI950"/>
      <c r="TJ950"/>
      <c r="TK950"/>
      <c r="TL950"/>
      <c r="TM950"/>
      <c r="TN950"/>
      <c r="TO950"/>
      <c r="TP950"/>
      <c r="TQ950"/>
      <c r="TR950"/>
      <c r="TS950"/>
      <c r="TT950"/>
      <c r="TU950"/>
      <c r="TV950"/>
      <c r="TW950"/>
      <c r="TX950"/>
      <c r="TY950"/>
      <c r="TZ950"/>
      <c r="UA950"/>
      <c r="UB950"/>
      <c r="UC950"/>
      <c r="UD950"/>
      <c r="UE950"/>
      <c r="UF950"/>
      <c r="UG950"/>
      <c r="UH950"/>
      <c r="UI950"/>
      <c r="UJ950"/>
      <c r="UK950"/>
      <c r="UL950"/>
      <c r="UM950"/>
      <c r="UN950"/>
      <c r="UO950"/>
      <c r="UP950"/>
      <c r="UQ950"/>
      <c r="UR950"/>
      <c r="US950"/>
      <c r="UT950"/>
      <c r="UU950"/>
      <c r="UV950"/>
      <c r="UW950"/>
      <c r="UX950"/>
      <c r="UY950"/>
      <c r="UZ950"/>
      <c r="VA950"/>
      <c r="VB950"/>
      <c r="VC950"/>
      <c r="VD950"/>
      <c r="VE950"/>
      <c r="VF950"/>
      <c r="VG950"/>
      <c r="VH950"/>
      <c r="VI950"/>
      <c r="VJ950"/>
      <c r="VK950"/>
      <c r="VL950"/>
      <c r="VM950"/>
      <c r="VN950"/>
      <c r="VO950"/>
      <c r="VP950"/>
      <c r="VQ950"/>
      <c r="VR950"/>
      <c r="VS950"/>
      <c r="VT950"/>
      <c r="VU950"/>
      <c r="VV950"/>
      <c r="VW950"/>
      <c r="VX950"/>
      <c r="VY950"/>
      <c r="VZ950"/>
      <c r="WA950"/>
      <c r="WB950"/>
      <c r="WC950"/>
      <c r="WD950"/>
      <c r="WE950"/>
      <c r="WF950"/>
      <c r="WG950"/>
      <c r="WH950"/>
      <c r="WI950"/>
      <c r="WJ950"/>
      <c r="WK950"/>
      <c r="WL950"/>
      <c r="WM950"/>
      <c r="WN950"/>
      <c r="WO950"/>
      <c r="WP950"/>
      <c r="WQ950"/>
      <c r="WR950"/>
      <c r="WS950"/>
      <c r="WT950"/>
      <c r="WU950"/>
      <c r="WV950"/>
      <c r="WW950"/>
      <c r="WX950"/>
      <c r="WY950"/>
      <c r="WZ950"/>
      <c r="XA950"/>
      <c r="XB950"/>
      <c r="XC950"/>
      <c r="XD950"/>
      <c r="XE950"/>
      <c r="XF950"/>
      <c r="XG950"/>
      <c r="XH950"/>
      <c r="XI950"/>
      <c r="XJ950"/>
      <c r="XK950"/>
      <c r="XL950"/>
      <c r="XM950"/>
      <c r="XN950"/>
      <c r="XO950"/>
      <c r="XP950"/>
      <c r="XQ950"/>
      <c r="XR950"/>
      <c r="XS950"/>
      <c r="XT950"/>
      <c r="XU950"/>
      <c r="XV950"/>
      <c r="XW950"/>
      <c r="XX950"/>
      <c r="XY950"/>
      <c r="XZ950"/>
      <c r="YA950"/>
      <c r="YB950"/>
      <c r="YC950"/>
      <c r="YD950"/>
      <c r="YE950"/>
      <c r="YF950"/>
      <c r="YG950"/>
      <c r="YH950"/>
      <c r="YI950"/>
      <c r="YJ950"/>
      <c r="YK950"/>
      <c r="YL950"/>
      <c r="YM950"/>
      <c r="YN950"/>
      <c r="YO950"/>
      <c r="YP950"/>
      <c r="YQ950"/>
      <c r="YR950"/>
      <c r="YS950"/>
      <c r="YT950"/>
      <c r="YU950"/>
      <c r="YV950"/>
      <c r="YW950"/>
      <c r="YX950"/>
      <c r="YY950"/>
      <c r="YZ950"/>
      <c r="ZA950"/>
      <c r="ZB950"/>
      <c r="ZC950"/>
      <c r="ZD950"/>
      <c r="ZE950"/>
      <c r="ZF950"/>
      <c r="ZG950"/>
      <c r="ZH950"/>
      <c r="ZI950"/>
      <c r="ZJ950"/>
      <c r="ZK950"/>
      <c r="ZL950"/>
      <c r="ZM950"/>
      <c r="ZN950"/>
      <c r="ZO950"/>
      <c r="ZP950"/>
      <c r="ZQ950"/>
      <c r="ZR950"/>
      <c r="ZS950"/>
      <c r="ZT950"/>
      <c r="ZU950"/>
      <c r="ZV950"/>
      <c r="ZW950"/>
      <c r="ZX950"/>
      <c r="ZY950"/>
      <c r="ZZ950"/>
      <c r="AAA950"/>
      <c r="AAB950"/>
      <c r="AAC950"/>
      <c r="AAD950"/>
      <c r="AAE950"/>
      <c r="AAF950"/>
      <c r="AAG950"/>
      <c r="AAH950"/>
      <c r="AAI950"/>
      <c r="AAJ950"/>
      <c r="AAK950"/>
      <c r="AAL950"/>
      <c r="AAM950"/>
      <c r="AAN950"/>
      <c r="AAO950"/>
      <c r="AAP950"/>
      <c r="AAQ950"/>
      <c r="AAR950"/>
      <c r="AAS950"/>
      <c r="AAT950"/>
      <c r="AAU950"/>
      <c r="AAV950"/>
      <c r="AAW950"/>
      <c r="AAX950"/>
      <c r="AAY950"/>
      <c r="AAZ950"/>
      <c r="ABA950"/>
      <c r="ABB950"/>
      <c r="ABC950"/>
      <c r="ABD950"/>
      <c r="ABE950"/>
      <c r="ABF950"/>
      <c r="ABG950"/>
      <c r="ABH950"/>
      <c r="ABI950"/>
      <c r="ABJ950"/>
      <c r="ABK950"/>
      <c r="ABL950"/>
      <c r="ABM950"/>
      <c r="ABN950"/>
      <c r="ABO950"/>
      <c r="ABP950"/>
      <c r="ABQ950"/>
      <c r="ABR950"/>
      <c r="ABS950"/>
      <c r="ABT950"/>
      <c r="ABU950"/>
      <c r="ABV950"/>
      <c r="ABW950"/>
      <c r="ABX950"/>
      <c r="ABY950"/>
      <c r="ABZ950"/>
      <c r="ACA950"/>
      <c r="ACB950"/>
      <c r="ACC950"/>
      <c r="ACD950"/>
      <c r="ACE950"/>
      <c r="ACF950"/>
      <c r="ACG950"/>
      <c r="ACH950"/>
      <c r="ACI950"/>
      <c r="ACJ950"/>
      <c r="ACK950"/>
      <c r="ACL950"/>
      <c r="ACM950"/>
      <c r="ACN950"/>
      <c r="ACO950"/>
      <c r="ACP950"/>
      <c r="ACQ950"/>
      <c r="ACR950"/>
      <c r="ACS950"/>
      <c r="ACT950"/>
      <c r="ACU950"/>
      <c r="ACV950"/>
      <c r="ACW950"/>
      <c r="ACX950"/>
      <c r="ACY950"/>
      <c r="ACZ950"/>
      <c r="ADA950"/>
      <c r="ADB950"/>
      <c r="ADC950"/>
      <c r="ADD950"/>
      <c r="ADE950"/>
      <c r="ADF950"/>
      <c r="ADG950"/>
      <c r="ADH950"/>
      <c r="ADI950"/>
      <c r="ADJ950"/>
      <c r="ADK950"/>
      <c r="ADL950"/>
      <c r="ADM950"/>
      <c r="ADN950"/>
      <c r="ADO950"/>
      <c r="ADP950"/>
      <c r="ADQ950"/>
      <c r="ADR950"/>
      <c r="ADS950"/>
      <c r="ADT950"/>
      <c r="ADU950"/>
      <c r="ADV950"/>
      <c r="ADW950"/>
      <c r="ADX950"/>
      <c r="ADY950"/>
      <c r="ADZ950"/>
      <c r="AEA950"/>
      <c r="AEB950"/>
      <c r="AEC950"/>
      <c r="AED950"/>
      <c r="AEE950"/>
      <c r="AEF950"/>
      <c r="AEG950"/>
      <c r="AEH950"/>
      <c r="AEI950"/>
      <c r="AEJ950"/>
      <c r="AEK950"/>
      <c r="AEL950"/>
      <c r="AEM950"/>
      <c r="AEN950"/>
      <c r="AEO950"/>
      <c r="AEP950"/>
      <c r="AEQ950"/>
      <c r="AER950"/>
      <c r="AES950"/>
      <c r="AET950"/>
      <c r="AEU950"/>
      <c r="AEV950"/>
      <c r="AEW950"/>
      <c r="AEX950"/>
      <c r="AEY950"/>
      <c r="AEZ950"/>
      <c r="AFA950"/>
      <c r="AFB950"/>
      <c r="AFC950"/>
      <c r="AFD950"/>
      <c r="AFE950"/>
      <c r="AFF950"/>
      <c r="AFG950"/>
      <c r="AFH950"/>
      <c r="AFI950"/>
      <c r="AFJ950"/>
      <c r="AFK950"/>
      <c r="AFL950"/>
      <c r="AFM950"/>
      <c r="AFN950"/>
      <c r="AFO950"/>
      <c r="AFP950"/>
      <c r="AFQ950"/>
      <c r="AFR950"/>
      <c r="AFS950"/>
      <c r="AFT950"/>
      <c r="AFU950"/>
      <c r="AFV950"/>
      <c r="AFW950"/>
      <c r="AFX950"/>
      <c r="AFY950"/>
      <c r="AFZ950"/>
      <c r="AGA950"/>
      <c r="AGB950"/>
      <c r="AGC950"/>
      <c r="AGD950"/>
      <c r="AGE950"/>
      <c r="AGF950"/>
      <c r="AGG950"/>
      <c r="AGH950"/>
      <c r="AGI950"/>
      <c r="AGJ950"/>
      <c r="AGK950"/>
      <c r="AGL950"/>
      <c r="AGM950"/>
      <c r="AGN950"/>
      <c r="AGO950"/>
      <c r="AGP950"/>
      <c r="AGQ950"/>
      <c r="AGR950"/>
      <c r="AGS950"/>
      <c r="AGT950"/>
      <c r="AGU950"/>
      <c r="AGV950"/>
      <c r="AGW950"/>
      <c r="AGX950"/>
      <c r="AGY950"/>
      <c r="AGZ950"/>
      <c r="AHA950"/>
      <c r="AHB950"/>
      <c r="AHC950"/>
      <c r="AHD950"/>
      <c r="AHE950"/>
      <c r="AHF950"/>
      <c r="AHG950"/>
      <c r="AHH950"/>
      <c r="AHI950"/>
      <c r="AHJ950"/>
      <c r="AHK950"/>
      <c r="AHL950"/>
      <c r="AHM950"/>
      <c r="AHN950"/>
      <c r="AHO950"/>
      <c r="AHP950"/>
      <c r="AHQ950"/>
      <c r="AHR950"/>
      <c r="AHS950"/>
      <c r="AHT950"/>
      <c r="AHU950"/>
      <c r="AHV950"/>
      <c r="AHW950"/>
      <c r="AHX950"/>
      <c r="AHY950"/>
      <c r="AHZ950"/>
      <c r="AIA950"/>
      <c r="AIB950"/>
      <c r="AIC950"/>
      <c r="AID950"/>
      <c r="AIE950"/>
      <c r="AIF950"/>
      <c r="AIG950"/>
      <c r="AIH950"/>
      <c r="AII950"/>
      <c r="AIJ950"/>
      <c r="AIK950"/>
      <c r="AIL950"/>
      <c r="AIM950"/>
      <c r="AIN950"/>
      <c r="AIO950"/>
      <c r="AIP950"/>
      <c r="AIQ950"/>
      <c r="AIR950"/>
      <c r="AIS950"/>
      <c r="AIT950"/>
      <c r="AIU950"/>
      <c r="AIV950"/>
      <c r="AIW950"/>
      <c r="AIX950"/>
      <c r="AIY950"/>
      <c r="AIZ950"/>
      <c r="AJA950"/>
      <c r="AJB950"/>
      <c r="AJC950"/>
      <c r="AJD950"/>
      <c r="AJE950"/>
      <c r="AJF950"/>
      <c r="AJG950"/>
      <c r="AJH950"/>
      <c r="AJI950"/>
      <c r="AJJ950"/>
      <c r="AJK950"/>
      <c r="AJL950"/>
      <c r="AJM950"/>
      <c r="AJN950"/>
      <c r="AJO950"/>
      <c r="AJP950"/>
      <c r="AJQ950"/>
      <c r="AJR950"/>
      <c r="AJS950"/>
      <c r="AJT950"/>
      <c r="AJU950"/>
      <c r="AJV950"/>
      <c r="AJW950"/>
      <c r="AJX950"/>
      <c r="AJY950"/>
      <c r="AJZ950"/>
      <c r="AKA950"/>
      <c r="AKB950"/>
      <c r="AKC950"/>
      <c r="AKD950"/>
      <c r="AKE950"/>
      <c r="AKF950"/>
      <c r="AKG950"/>
      <c r="AKH950"/>
      <c r="AKI950"/>
      <c r="AKJ950"/>
      <c r="AKK950"/>
      <c r="AKL950"/>
      <c r="AKM950"/>
      <c r="AKN950"/>
      <c r="AKO950"/>
      <c r="AKP950"/>
      <c r="AKQ950"/>
      <c r="AKR950"/>
      <c r="AKS950"/>
      <c r="AKT950"/>
      <c r="AKU950"/>
      <c r="AKV950"/>
      <c r="AKW950"/>
      <c r="AKX950"/>
      <c r="AKY950"/>
      <c r="AKZ950"/>
      <c r="ALA950"/>
      <c r="ALB950"/>
      <c r="ALC950"/>
      <c r="ALD950"/>
      <c r="ALE950"/>
      <c r="ALF950"/>
      <c r="ALG950"/>
      <c r="ALH950"/>
      <c r="ALI950"/>
      <c r="ALJ950"/>
      <c r="ALK950"/>
      <c r="ALL950"/>
      <c r="ALM950"/>
      <c r="ALN950"/>
      <c r="ALO950"/>
      <c r="ALP950"/>
      <c r="ALQ950"/>
      <c r="ALR950"/>
      <c r="ALS950"/>
      <c r="ALT950"/>
      <c r="ALU950"/>
      <c r="ALV950"/>
      <c r="ALW950"/>
      <c r="ALX950"/>
      <c r="ALY950"/>
      <c r="ALZ950"/>
      <c r="AMA950"/>
      <c r="AMB950"/>
      <c r="AMC950"/>
      <c r="AMD950"/>
      <c r="AME950"/>
      <c r="AMF950"/>
      <c r="AMG950"/>
      <c r="AMH950"/>
      <c r="AMI950"/>
      <c r="AMJ950"/>
    </row>
    <row r="951" spans="1:1024" ht="31.5" x14ac:dyDescent="0.25">
      <c r="A951" s="252">
        <v>4</v>
      </c>
      <c r="B951" s="253" t="s">
        <v>52</v>
      </c>
      <c r="C951" s="253">
        <v>3</v>
      </c>
      <c r="D951" s="253" t="s">
        <v>52</v>
      </c>
      <c r="E951" s="253">
        <v>22</v>
      </c>
      <c r="F951" s="254" t="s">
        <v>138</v>
      </c>
      <c r="G951" s="255" t="s">
        <v>571</v>
      </c>
      <c r="H951" s="256" t="s">
        <v>140</v>
      </c>
      <c r="I951" s="257">
        <v>3</v>
      </c>
      <c r="J951" s="258">
        <v>0.65749999999999997</v>
      </c>
      <c r="K951" s="258">
        <v>7.4999999999999997E-2</v>
      </c>
      <c r="L951" s="259">
        <f t="shared" si="282"/>
        <v>0.73249999999999993</v>
      </c>
      <c r="M951" s="259">
        <f t="shared" si="283"/>
        <v>2.1974999999999998</v>
      </c>
      <c r="N951" s="260">
        <f t="shared" si="284"/>
        <v>0.2666</v>
      </c>
      <c r="O951" s="261">
        <f t="shared" si="285"/>
        <v>2.7833534999999996</v>
      </c>
      <c r="P951" s="262">
        <f t="shared" si="286"/>
        <v>1.614941392078557E-6</v>
      </c>
      <c r="Q951" s="242"/>
      <c r="R951" s="243"/>
      <c r="S951" s="263">
        <f t="shared" si="287"/>
        <v>0</v>
      </c>
      <c r="T951" s="263">
        <f t="shared" si="288"/>
        <v>0</v>
      </c>
      <c r="U951" s="83"/>
      <c r="V951" s="310" t="e">
        <f t="shared" si="289"/>
        <v>#DIV/0!</v>
      </c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  <c r="JD951"/>
      <c r="JE951"/>
      <c r="JF951"/>
      <c r="JG951"/>
      <c r="JH951"/>
      <c r="JI951"/>
      <c r="JJ951"/>
      <c r="JK951"/>
      <c r="JL951"/>
      <c r="JM951"/>
      <c r="JN951"/>
      <c r="JO951"/>
      <c r="JP951"/>
      <c r="JQ951"/>
      <c r="JR951"/>
      <c r="JS951"/>
      <c r="JT951"/>
      <c r="JU951"/>
      <c r="JV951"/>
      <c r="JW951"/>
      <c r="JX951"/>
      <c r="JY951"/>
      <c r="JZ951"/>
      <c r="KA951"/>
      <c r="KB951"/>
      <c r="KC951"/>
      <c r="KD951"/>
      <c r="KE951"/>
      <c r="KF951"/>
      <c r="KG951"/>
      <c r="KH951"/>
      <c r="KI951"/>
      <c r="KJ951"/>
      <c r="KK951"/>
      <c r="KL951"/>
      <c r="KM951"/>
      <c r="KN951"/>
      <c r="KO951"/>
      <c r="KP951"/>
      <c r="KQ951"/>
      <c r="KR951"/>
      <c r="KS951"/>
      <c r="KT951"/>
      <c r="KU951"/>
      <c r="KV951"/>
      <c r="KW951"/>
      <c r="KX951"/>
      <c r="KY951"/>
      <c r="KZ951"/>
      <c r="LA951"/>
      <c r="LB951"/>
      <c r="LC951"/>
      <c r="LD951"/>
      <c r="LE951"/>
      <c r="LF951"/>
      <c r="LG951"/>
      <c r="LH951"/>
      <c r="LI951"/>
      <c r="LJ951"/>
      <c r="LK951"/>
      <c r="LL951"/>
      <c r="LM951"/>
      <c r="LN951"/>
      <c r="LO951"/>
      <c r="LP951"/>
      <c r="LQ951"/>
      <c r="LR951"/>
      <c r="LS951"/>
      <c r="LT951"/>
      <c r="LU951"/>
      <c r="LV951"/>
      <c r="LW951"/>
      <c r="LX951"/>
      <c r="LY951"/>
      <c r="LZ951"/>
      <c r="MA951"/>
      <c r="MB951"/>
      <c r="MC951"/>
      <c r="MD951"/>
      <c r="ME951"/>
      <c r="MF951"/>
      <c r="MG951"/>
      <c r="MH951"/>
      <c r="MI951"/>
      <c r="MJ951"/>
      <c r="MK951"/>
      <c r="ML951"/>
      <c r="MM951"/>
      <c r="MN951"/>
      <c r="MO951"/>
      <c r="MP951"/>
      <c r="MQ951"/>
      <c r="MR951"/>
      <c r="MS951"/>
      <c r="MT951"/>
      <c r="MU951"/>
      <c r="MV951"/>
      <c r="MW951"/>
      <c r="MX951"/>
      <c r="MY951"/>
      <c r="MZ951"/>
      <c r="NA951"/>
      <c r="NB951"/>
      <c r="NC951"/>
      <c r="ND951"/>
      <c r="NE951"/>
      <c r="NF951"/>
      <c r="NG951"/>
      <c r="NH951"/>
      <c r="NI951"/>
      <c r="NJ951"/>
      <c r="NK951"/>
      <c r="NL951"/>
      <c r="NM951"/>
      <c r="NN951"/>
      <c r="NO951"/>
      <c r="NP951"/>
      <c r="NQ951"/>
      <c r="NR951"/>
      <c r="NS951"/>
      <c r="NT951"/>
      <c r="NU951"/>
      <c r="NV951"/>
      <c r="NW951"/>
      <c r="NX951"/>
      <c r="NY951"/>
      <c r="NZ951"/>
      <c r="OA951"/>
      <c r="OB951"/>
      <c r="OC951"/>
      <c r="OD951"/>
      <c r="OE951"/>
      <c r="OF951"/>
      <c r="OG951"/>
      <c r="OH951"/>
      <c r="OI951"/>
      <c r="OJ951"/>
      <c r="OK951"/>
      <c r="OL951"/>
      <c r="OM951"/>
      <c r="ON951"/>
      <c r="OO951"/>
      <c r="OP951"/>
      <c r="OQ951"/>
      <c r="OR951"/>
      <c r="OS951"/>
      <c r="OT951"/>
      <c r="OU951"/>
      <c r="OV951"/>
      <c r="OW951"/>
      <c r="OX951"/>
      <c r="OY951"/>
      <c r="OZ951"/>
      <c r="PA951"/>
      <c r="PB951"/>
      <c r="PC951"/>
      <c r="PD951"/>
      <c r="PE951"/>
      <c r="PF951"/>
      <c r="PG951"/>
      <c r="PH951"/>
      <c r="PI951"/>
      <c r="PJ951"/>
      <c r="PK951"/>
      <c r="PL951"/>
      <c r="PM951"/>
      <c r="PN951"/>
      <c r="PO951"/>
      <c r="PP951"/>
      <c r="PQ951"/>
      <c r="PR951"/>
      <c r="PS951"/>
      <c r="PT951"/>
      <c r="PU951"/>
      <c r="PV951"/>
      <c r="PW951"/>
      <c r="PX951"/>
      <c r="PY951"/>
      <c r="PZ951"/>
      <c r="QA951"/>
      <c r="QB951"/>
      <c r="QC951"/>
      <c r="QD951"/>
      <c r="QE951"/>
      <c r="QF951"/>
      <c r="QG951"/>
      <c r="QH951"/>
      <c r="QI951"/>
      <c r="QJ951"/>
      <c r="QK951"/>
      <c r="QL951"/>
      <c r="QM951"/>
      <c r="QN951"/>
      <c r="QO951"/>
      <c r="QP951"/>
      <c r="QQ951"/>
      <c r="QR951"/>
      <c r="QS951"/>
      <c r="QT951"/>
      <c r="QU951"/>
      <c r="QV951"/>
      <c r="QW951"/>
      <c r="QX951"/>
      <c r="QY951"/>
      <c r="QZ951"/>
      <c r="RA951"/>
      <c r="RB951"/>
      <c r="RC951"/>
      <c r="RD951"/>
      <c r="RE951"/>
      <c r="RF951"/>
      <c r="RG951"/>
      <c r="RH951"/>
      <c r="RI951"/>
      <c r="RJ951"/>
      <c r="RK951"/>
      <c r="RL951"/>
      <c r="RM951"/>
      <c r="RN951"/>
      <c r="RO951"/>
      <c r="RP951"/>
      <c r="RQ951"/>
      <c r="RR951"/>
      <c r="RS951"/>
      <c r="RT951"/>
      <c r="RU951"/>
      <c r="RV951"/>
      <c r="RW951"/>
      <c r="RX951"/>
      <c r="RY951"/>
      <c r="RZ951"/>
      <c r="SA951"/>
      <c r="SB951"/>
      <c r="SC951"/>
      <c r="SD951"/>
      <c r="SE951"/>
      <c r="SF951"/>
      <c r="SG951"/>
      <c r="SH951"/>
      <c r="SI951"/>
      <c r="SJ951"/>
      <c r="SK951"/>
      <c r="SL951"/>
      <c r="SM951"/>
      <c r="SN951"/>
      <c r="SO951"/>
      <c r="SP951"/>
      <c r="SQ951"/>
      <c r="SR951"/>
      <c r="SS951"/>
      <c r="ST951"/>
      <c r="SU951"/>
      <c r="SV951"/>
      <c r="SW951"/>
      <c r="SX951"/>
      <c r="SY951"/>
      <c r="SZ951"/>
      <c r="TA951"/>
      <c r="TB951"/>
      <c r="TC951"/>
      <c r="TD951"/>
      <c r="TE951"/>
      <c r="TF951"/>
      <c r="TG951"/>
      <c r="TH951"/>
      <c r="TI951"/>
      <c r="TJ951"/>
      <c r="TK951"/>
      <c r="TL951"/>
      <c r="TM951"/>
      <c r="TN951"/>
      <c r="TO951"/>
      <c r="TP951"/>
      <c r="TQ951"/>
      <c r="TR951"/>
      <c r="TS951"/>
      <c r="TT951"/>
      <c r="TU951"/>
      <c r="TV951"/>
      <c r="TW951"/>
      <c r="TX951"/>
      <c r="TY951"/>
      <c r="TZ951"/>
      <c r="UA951"/>
      <c r="UB951"/>
      <c r="UC951"/>
      <c r="UD951"/>
      <c r="UE951"/>
      <c r="UF951"/>
      <c r="UG951"/>
      <c r="UH951"/>
      <c r="UI951"/>
      <c r="UJ951"/>
      <c r="UK951"/>
      <c r="UL951"/>
      <c r="UM951"/>
      <c r="UN951"/>
      <c r="UO951"/>
      <c r="UP951"/>
      <c r="UQ951"/>
      <c r="UR951"/>
      <c r="US951"/>
      <c r="UT951"/>
      <c r="UU951"/>
      <c r="UV951"/>
      <c r="UW951"/>
      <c r="UX951"/>
      <c r="UY951"/>
      <c r="UZ951"/>
      <c r="VA951"/>
      <c r="VB951"/>
      <c r="VC951"/>
      <c r="VD951"/>
      <c r="VE951"/>
      <c r="VF951"/>
      <c r="VG951"/>
      <c r="VH951"/>
      <c r="VI951"/>
      <c r="VJ951"/>
      <c r="VK951"/>
      <c r="VL951"/>
      <c r="VM951"/>
      <c r="VN951"/>
      <c r="VO951"/>
      <c r="VP951"/>
      <c r="VQ951"/>
      <c r="VR951"/>
      <c r="VS951"/>
      <c r="VT951"/>
      <c r="VU951"/>
      <c r="VV951"/>
      <c r="VW951"/>
      <c r="VX951"/>
      <c r="VY951"/>
      <c r="VZ951"/>
      <c r="WA951"/>
      <c r="WB951"/>
      <c r="WC951"/>
      <c r="WD951"/>
      <c r="WE951"/>
      <c r="WF951"/>
      <c r="WG951"/>
      <c r="WH951"/>
      <c r="WI951"/>
      <c r="WJ951"/>
      <c r="WK951"/>
      <c r="WL951"/>
      <c r="WM951"/>
      <c r="WN951"/>
      <c r="WO951"/>
      <c r="WP951"/>
      <c r="WQ951"/>
      <c r="WR951"/>
      <c r="WS951"/>
      <c r="WT951"/>
      <c r="WU951"/>
      <c r="WV951"/>
      <c r="WW951"/>
      <c r="WX951"/>
      <c r="WY951"/>
      <c r="WZ951"/>
      <c r="XA951"/>
      <c r="XB951"/>
      <c r="XC951"/>
      <c r="XD951"/>
      <c r="XE951"/>
      <c r="XF951"/>
      <c r="XG951"/>
      <c r="XH951"/>
      <c r="XI951"/>
      <c r="XJ951"/>
      <c r="XK951"/>
      <c r="XL951"/>
      <c r="XM951"/>
      <c r="XN951"/>
      <c r="XO951"/>
      <c r="XP951"/>
      <c r="XQ951"/>
      <c r="XR951"/>
      <c r="XS951"/>
      <c r="XT951"/>
      <c r="XU951"/>
      <c r="XV951"/>
      <c r="XW951"/>
      <c r="XX951"/>
      <c r="XY951"/>
      <c r="XZ951"/>
      <c r="YA951"/>
      <c r="YB951"/>
      <c r="YC951"/>
      <c r="YD951"/>
      <c r="YE951"/>
      <c r="YF951"/>
      <c r="YG951"/>
      <c r="YH951"/>
      <c r="YI951"/>
      <c r="YJ951"/>
      <c r="YK951"/>
      <c r="YL951"/>
      <c r="YM951"/>
      <c r="YN951"/>
      <c r="YO951"/>
      <c r="YP951"/>
      <c r="YQ951"/>
      <c r="YR951"/>
      <c r="YS951"/>
      <c r="YT951"/>
      <c r="YU951"/>
      <c r="YV951"/>
      <c r="YW951"/>
      <c r="YX951"/>
      <c r="YY951"/>
      <c r="YZ951"/>
      <c r="ZA951"/>
      <c r="ZB951"/>
      <c r="ZC951"/>
      <c r="ZD951"/>
      <c r="ZE951"/>
      <c r="ZF951"/>
      <c r="ZG951"/>
      <c r="ZH951"/>
      <c r="ZI951"/>
      <c r="ZJ951"/>
      <c r="ZK951"/>
      <c r="ZL951"/>
      <c r="ZM951"/>
      <c r="ZN951"/>
      <c r="ZO951"/>
      <c r="ZP951"/>
      <c r="ZQ951"/>
      <c r="ZR951"/>
      <c r="ZS951"/>
      <c r="ZT951"/>
      <c r="ZU951"/>
      <c r="ZV951"/>
      <c r="ZW951"/>
      <c r="ZX951"/>
      <c r="ZY951"/>
      <c r="ZZ951"/>
      <c r="AAA951"/>
      <c r="AAB951"/>
      <c r="AAC951"/>
      <c r="AAD951"/>
      <c r="AAE951"/>
      <c r="AAF951"/>
      <c r="AAG951"/>
      <c r="AAH951"/>
      <c r="AAI951"/>
      <c r="AAJ951"/>
      <c r="AAK951"/>
      <c r="AAL951"/>
      <c r="AAM951"/>
      <c r="AAN951"/>
      <c r="AAO951"/>
      <c r="AAP951"/>
      <c r="AAQ951"/>
      <c r="AAR951"/>
      <c r="AAS951"/>
      <c r="AAT951"/>
      <c r="AAU951"/>
      <c r="AAV951"/>
      <c r="AAW951"/>
      <c r="AAX951"/>
      <c r="AAY951"/>
      <c r="AAZ951"/>
      <c r="ABA951"/>
      <c r="ABB951"/>
      <c r="ABC951"/>
      <c r="ABD951"/>
      <c r="ABE951"/>
      <c r="ABF951"/>
      <c r="ABG951"/>
      <c r="ABH951"/>
      <c r="ABI951"/>
      <c r="ABJ951"/>
      <c r="ABK951"/>
      <c r="ABL951"/>
      <c r="ABM951"/>
      <c r="ABN951"/>
      <c r="ABO951"/>
      <c r="ABP951"/>
      <c r="ABQ951"/>
      <c r="ABR951"/>
      <c r="ABS951"/>
      <c r="ABT951"/>
      <c r="ABU951"/>
      <c r="ABV951"/>
      <c r="ABW951"/>
      <c r="ABX951"/>
      <c r="ABY951"/>
      <c r="ABZ951"/>
      <c r="ACA951"/>
      <c r="ACB951"/>
      <c r="ACC951"/>
      <c r="ACD951"/>
      <c r="ACE951"/>
      <c r="ACF951"/>
      <c r="ACG951"/>
      <c r="ACH951"/>
      <c r="ACI951"/>
      <c r="ACJ951"/>
      <c r="ACK951"/>
      <c r="ACL951"/>
      <c r="ACM951"/>
      <c r="ACN951"/>
      <c r="ACO951"/>
      <c r="ACP951"/>
      <c r="ACQ951"/>
      <c r="ACR951"/>
      <c r="ACS951"/>
      <c r="ACT951"/>
      <c r="ACU951"/>
      <c r="ACV951"/>
      <c r="ACW951"/>
      <c r="ACX951"/>
      <c r="ACY951"/>
      <c r="ACZ951"/>
      <c r="ADA951"/>
      <c r="ADB951"/>
      <c r="ADC951"/>
      <c r="ADD951"/>
      <c r="ADE951"/>
      <c r="ADF951"/>
      <c r="ADG951"/>
      <c r="ADH951"/>
      <c r="ADI951"/>
      <c r="ADJ951"/>
      <c r="ADK951"/>
      <c r="ADL951"/>
      <c r="ADM951"/>
      <c r="ADN951"/>
      <c r="ADO951"/>
      <c r="ADP951"/>
      <c r="ADQ951"/>
      <c r="ADR951"/>
      <c r="ADS951"/>
      <c r="ADT951"/>
      <c r="ADU951"/>
      <c r="ADV951"/>
      <c r="ADW951"/>
      <c r="ADX951"/>
      <c r="ADY951"/>
      <c r="ADZ951"/>
      <c r="AEA951"/>
      <c r="AEB951"/>
      <c r="AEC951"/>
      <c r="AED951"/>
      <c r="AEE951"/>
      <c r="AEF951"/>
      <c r="AEG951"/>
      <c r="AEH951"/>
      <c r="AEI951"/>
      <c r="AEJ951"/>
      <c r="AEK951"/>
      <c r="AEL951"/>
      <c r="AEM951"/>
      <c r="AEN951"/>
      <c r="AEO951"/>
      <c r="AEP951"/>
      <c r="AEQ951"/>
      <c r="AER951"/>
      <c r="AES951"/>
      <c r="AET951"/>
      <c r="AEU951"/>
      <c r="AEV951"/>
      <c r="AEW951"/>
      <c r="AEX951"/>
      <c r="AEY951"/>
      <c r="AEZ951"/>
      <c r="AFA951"/>
      <c r="AFB951"/>
      <c r="AFC951"/>
      <c r="AFD951"/>
      <c r="AFE951"/>
      <c r="AFF951"/>
      <c r="AFG951"/>
      <c r="AFH951"/>
      <c r="AFI951"/>
      <c r="AFJ951"/>
      <c r="AFK951"/>
      <c r="AFL951"/>
      <c r="AFM951"/>
      <c r="AFN951"/>
      <c r="AFO951"/>
      <c r="AFP951"/>
      <c r="AFQ951"/>
      <c r="AFR951"/>
      <c r="AFS951"/>
      <c r="AFT951"/>
      <c r="AFU951"/>
      <c r="AFV951"/>
      <c r="AFW951"/>
      <c r="AFX951"/>
      <c r="AFY951"/>
      <c r="AFZ951"/>
      <c r="AGA951"/>
      <c r="AGB951"/>
      <c r="AGC951"/>
      <c r="AGD951"/>
      <c r="AGE951"/>
      <c r="AGF951"/>
      <c r="AGG951"/>
      <c r="AGH951"/>
      <c r="AGI951"/>
      <c r="AGJ951"/>
      <c r="AGK951"/>
      <c r="AGL951"/>
      <c r="AGM951"/>
      <c r="AGN951"/>
      <c r="AGO951"/>
      <c r="AGP951"/>
      <c r="AGQ951"/>
      <c r="AGR951"/>
      <c r="AGS951"/>
      <c r="AGT951"/>
      <c r="AGU951"/>
      <c r="AGV951"/>
      <c r="AGW951"/>
      <c r="AGX951"/>
      <c r="AGY951"/>
      <c r="AGZ951"/>
      <c r="AHA951"/>
      <c r="AHB951"/>
      <c r="AHC951"/>
      <c r="AHD951"/>
      <c r="AHE951"/>
      <c r="AHF951"/>
      <c r="AHG951"/>
      <c r="AHH951"/>
      <c r="AHI951"/>
      <c r="AHJ951"/>
      <c r="AHK951"/>
      <c r="AHL951"/>
      <c r="AHM951"/>
      <c r="AHN951"/>
      <c r="AHO951"/>
      <c r="AHP951"/>
      <c r="AHQ951"/>
      <c r="AHR951"/>
      <c r="AHS951"/>
      <c r="AHT951"/>
      <c r="AHU951"/>
      <c r="AHV951"/>
      <c r="AHW951"/>
      <c r="AHX951"/>
      <c r="AHY951"/>
      <c r="AHZ951"/>
      <c r="AIA951"/>
      <c r="AIB951"/>
      <c r="AIC951"/>
      <c r="AID951"/>
      <c r="AIE951"/>
      <c r="AIF951"/>
      <c r="AIG951"/>
      <c r="AIH951"/>
      <c r="AII951"/>
      <c r="AIJ951"/>
      <c r="AIK951"/>
      <c r="AIL951"/>
      <c r="AIM951"/>
      <c r="AIN951"/>
      <c r="AIO951"/>
      <c r="AIP951"/>
      <c r="AIQ951"/>
      <c r="AIR951"/>
      <c r="AIS951"/>
      <c r="AIT951"/>
      <c r="AIU951"/>
      <c r="AIV951"/>
      <c r="AIW951"/>
      <c r="AIX951"/>
      <c r="AIY951"/>
      <c r="AIZ951"/>
      <c r="AJA951"/>
      <c r="AJB951"/>
      <c r="AJC951"/>
      <c r="AJD951"/>
      <c r="AJE951"/>
      <c r="AJF951"/>
      <c r="AJG951"/>
      <c r="AJH951"/>
      <c r="AJI951"/>
      <c r="AJJ951"/>
      <c r="AJK951"/>
      <c r="AJL951"/>
      <c r="AJM951"/>
      <c r="AJN951"/>
      <c r="AJO951"/>
      <c r="AJP951"/>
      <c r="AJQ951"/>
      <c r="AJR951"/>
      <c r="AJS951"/>
      <c r="AJT951"/>
      <c r="AJU951"/>
      <c r="AJV951"/>
      <c r="AJW951"/>
      <c r="AJX951"/>
      <c r="AJY951"/>
      <c r="AJZ951"/>
      <c r="AKA951"/>
      <c r="AKB951"/>
      <c r="AKC951"/>
      <c r="AKD951"/>
      <c r="AKE951"/>
      <c r="AKF951"/>
      <c r="AKG951"/>
      <c r="AKH951"/>
      <c r="AKI951"/>
      <c r="AKJ951"/>
      <c r="AKK951"/>
      <c r="AKL951"/>
      <c r="AKM951"/>
      <c r="AKN951"/>
      <c r="AKO951"/>
      <c r="AKP951"/>
      <c r="AKQ951"/>
      <c r="AKR951"/>
      <c r="AKS951"/>
      <c r="AKT951"/>
      <c r="AKU951"/>
      <c r="AKV951"/>
      <c r="AKW951"/>
      <c r="AKX951"/>
      <c r="AKY951"/>
      <c r="AKZ951"/>
      <c r="ALA951"/>
      <c r="ALB951"/>
      <c r="ALC951"/>
      <c r="ALD951"/>
      <c r="ALE951"/>
      <c r="ALF951"/>
      <c r="ALG951"/>
      <c r="ALH951"/>
      <c r="ALI951"/>
      <c r="ALJ951"/>
      <c r="ALK951"/>
      <c r="ALL951"/>
      <c r="ALM951"/>
      <c r="ALN951"/>
      <c r="ALO951"/>
      <c r="ALP951"/>
      <c r="ALQ951"/>
      <c r="ALR951"/>
      <c r="ALS951"/>
      <c r="ALT951"/>
      <c r="ALU951"/>
      <c r="ALV951"/>
      <c r="ALW951"/>
      <c r="ALX951"/>
      <c r="ALY951"/>
      <c r="ALZ951"/>
      <c r="AMA951"/>
      <c r="AMB951"/>
      <c r="AMC951"/>
      <c r="AMD951"/>
      <c r="AME951"/>
      <c r="AMF951"/>
      <c r="AMG951"/>
      <c r="AMH951"/>
      <c r="AMI951"/>
      <c r="AMJ951"/>
    </row>
    <row r="952" spans="1:1024" ht="31.5" x14ac:dyDescent="0.25">
      <c r="A952" s="252">
        <v>4</v>
      </c>
      <c r="B952" s="253" t="s">
        <v>52</v>
      </c>
      <c r="C952" s="253">
        <v>3</v>
      </c>
      <c r="D952" s="253" t="s">
        <v>52</v>
      </c>
      <c r="E952" s="253">
        <v>23</v>
      </c>
      <c r="F952" s="254" t="s">
        <v>138</v>
      </c>
      <c r="G952" s="255" t="s">
        <v>572</v>
      </c>
      <c r="H952" s="256" t="s">
        <v>140</v>
      </c>
      <c r="I952" s="257">
        <v>3</v>
      </c>
      <c r="J952" s="258">
        <v>66.11</v>
      </c>
      <c r="K952" s="258">
        <v>7.51</v>
      </c>
      <c r="L952" s="259">
        <f t="shared" si="282"/>
        <v>73.62</v>
      </c>
      <c r="M952" s="259">
        <f t="shared" si="283"/>
        <v>220.86</v>
      </c>
      <c r="N952" s="260">
        <f t="shared" si="284"/>
        <v>0.2666</v>
      </c>
      <c r="O952" s="261">
        <f t="shared" si="285"/>
        <v>279.74127600000003</v>
      </c>
      <c r="P952" s="262">
        <f t="shared" si="286"/>
        <v>1.6230987752194321E-4</v>
      </c>
      <c r="Q952" s="242"/>
      <c r="R952" s="243"/>
      <c r="S952" s="263">
        <f t="shared" si="287"/>
        <v>0</v>
      </c>
      <c r="T952" s="263">
        <f t="shared" si="288"/>
        <v>0</v>
      </c>
      <c r="U952" s="83"/>
      <c r="V952" s="310" t="e">
        <f t="shared" si="289"/>
        <v>#DIV/0!</v>
      </c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  <c r="JD952"/>
      <c r="JE952"/>
      <c r="JF952"/>
      <c r="JG952"/>
      <c r="JH952"/>
      <c r="JI952"/>
      <c r="JJ952"/>
      <c r="JK952"/>
      <c r="JL952"/>
      <c r="JM952"/>
      <c r="JN952"/>
      <c r="JO952"/>
      <c r="JP952"/>
      <c r="JQ952"/>
      <c r="JR952"/>
      <c r="JS952"/>
      <c r="JT952"/>
      <c r="JU952"/>
      <c r="JV952"/>
      <c r="JW952"/>
      <c r="JX952"/>
      <c r="JY952"/>
      <c r="JZ952"/>
      <c r="KA952"/>
      <c r="KB952"/>
      <c r="KC952"/>
      <c r="KD952"/>
      <c r="KE952"/>
      <c r="KF952"/>
      <c r="KG952"/>
      <c r="KH952"/>
      <c r="KI952"/>
      <c r="KJ952"/>
      <c r="KK952"/>
      <c r="KL952"/>
      <c r="KM952"/>
      <c r="KN952"/>
      <c r="KO952"/>
      <c r="KP952"/>
      <c r="KQ952"/>
      <c r="KR952"/>
      <c r="KS952"/>
      <c r="KT952"/>
      <c r="KU952"/>
      <c r="KV952"/>
      <c r="KW952"/>
      <c r="KX952"/>
      <c r="KY952"/>
      <c r="KZ952"/>
      <c r="LA952"/>
      <c r="LB952"/>
      <c r="LC952"/>
      <c r="LD952"/>
      <c r="LE952"/>
      <c r="LF952"/>
      <c r="LG952"/>
      <c r="LH952"/>
      <c r="LI952"/>
      <c r="LJ952"/>
      <c r="LK952"/>
      <c r="LL952"/>
      <c r="LM952"/>
      <c r="LN952"/>
      <c r="LO952"/>
      <c r="LP952"/>
      <c r="LQ952"/>
      <c r="LR952"/>
      <c r="LS952"/>
      <c r="LT952"/>
      <c r="LU952"/>
      <c r="LV952"/>
      <c r="LW952"/>
      <c r="LX952"/>
      <c r="LY952"/>
      <c r="LZ952"/>
      <c r="MA952"/>
      <c r="MB952"/>
      <c r="MC952"/>
      <c r="MD952"/>
      <c r="ME952"/>
      <c r="MF952"/>
      <c r="MG952"/>
      <c r="MH952"/>
      <c r="MI952"/>
      <c r="MJ952"/>
      <c r="MK952"/>
      <c r="ML952"/>
      <c r="MM952"/>
      <c r="MN952"/>
      <c r="MO952"/>
      <c r="MP952"/>
      <c r="MQ952"/>
      <c r="MR952"/>
      <c r="MS952"/>
      <c r="MT952"/>
      <c r="MU952"/>
      <c r="MV952"/>
      <c r="MW952"/>
      <c r="MX952"/>
      <c r="MY952"/>
      <c r="MZ952"/>
      <c r="NA952"/>
      <c r="NB952"/>
      <c r="NC952"/>
      <c r="ND952"/>
      <c r="NE952"/>
      <c r="NF952"/>
      <c r="NG952"/>
      <c r="NH952"/>
      <c r="NI952"/>
      <c r="NJ952"/>
      <c r="NK952"/>
      <c r="NL952"/>
      <c r="NM952"/>
      <c r="NN952"/>
      <c r="NO952"/>
      <c r="NP952"/>
      <c r="NQ952"/>
      <c r="NR952"/>
      <c r="NS952"/>
      <c r="NT952"/>
      <c r="NU952"/>
      <c r="NV952"/>
      <c r="NW952"/>
      <c r="NX952"/>
      <c r="NY952"/>
      <c r="NZ952"/>
      <c r="OA952"/>
      <c r="OB952"/>
      <c r="OC952"/>
      <c r="OD952"/>
      <c r="OE952"/>
      <c r="OF952"/>
      <c r="OG952"/>
      <c r="OH952"/>
      <c r="OI952"/>
      <c r="OJ952"/>
      <c r="OK952"/>
      <c r="OL952"/>
      <c r="OM952"/>
      <c r="ON952"/>
      <c r="OO952"/>
      <c r="OP952"/>
      <c r="OQ952"/>
      <c r="OR952"/>
      <c r="OS952"/>
      <c r="OT952"/>
      <c r="OU952"/>
      <c r="OV952"/>
      <c r="OW952"/>
      <c r="OX952"/>
      <c r="OY952"/>
      <c r="OZ952"/>
      <c r="PA952"/>
      <c r="PB952"/>
      <c r="PC952"/>
      <c r="PD952"/>
      <c r="PE952"/>
      <c r="PF952"/>
      <c r="PG952"/>
      <c r="PH952"/>
      <c r="PI952"/>
      <c r="PJ952"/>
      <c r="PK952"/>
      <c r="PL952"/>
      <c r="PM952"/>
      <c r="PN952"/>
      <c r="PO952"/>
      <c r="PP952"/>
      <c r="PQ952"/>
      <c r="PR952"/>
      <c r="PS952"/>
      <c r="PT952"/>
      <c r="PU952"/>
      <c r="PV952"/>
      <c r="PW952"/>
      <c r="PX952"/>
      <c r="PY952"/>
      <c r="PZ952"/>
      <c r="QA952"/>
      <c r="QB952"/>
      <c r="QC952"/>
      <c r="QD952"/>
      <c r="QE952"/>
      <c r="QF952"/>
      <c r="QG952"/>
      <c r="QH952"/>
      <c r="QI952"/>
      <c r="QJ952"/>
      <c r="QK952"/>
      <c r="QL952"/>
      <c r="QM952"/>
      <c r="QN952"/>
      <c r="QO952"/>
      <c r="QP952"/>
      <c r="QQ952"/>
      <c r="QR952"/>
      <c r="QS952"/>
      <c r="QT952"/>
      <c r="QU952"/>
      <c r="QV952"/>
      <c r="QW952"/>
      <c r="QX952"/>
      <c r="QY952"/>
      <c r="QZ952"/>
      <c r="RA952"/>
      <c r="RB952"/>
      <c r="RC952"/>
      <c r="RD952"/>
      <c r="RE952"/>
      <c r="RF952"/>
      <c r="RG952"/>
      <c r="RH952"/>
      <c r="RI952"/>
      <c r="RJ952"/>
      <c r="RK952"/>
      <c r="RL952"/>
      <c r="RM952"/>
      <c r="RN952"/>
      <c r="RO952"/>
      <c r="RP952"/>
      <c r="RQ952"/>
      <c r="RR952"/>
      <c r="RS952"/>
      <c r="RT952"/>
      <c r="RU952"/>
      <c r="RV952"/>
      <c r="RW952"/>
      <c r="RX952"/>
      <c r="RY952"/>
      <c r="RZ952"/>
      <c r="SA952"/>
      <c r="SB952"/>
      <c r="SC952"/>
      <c r="SD952"/>
      <c r="SE952"/>
      <c r="SF952"/>
      <c r="SG952"/>
      <c r="SH952"/>
      <c r="SI952"/>
      <c r="SJ952"/>
      <c r="SK952"/>
      <c r="SL952"/>
      <c r="SM952"/>
      <c r="SN952"/>
      <c r="SO952"/>
      <c r="SP952"/>
      <c r="SQ952"/>
      <c r="SR952"/>
      <c r="SS952"/>
      <c r="ST952"/>
      <c r="SU952"/>
      <c r="SV952"/>
      <c r="SW952"/>
      <c r="SX952"/>
      <c r="SY952"/>
      <c r="SZ952"/>
      <c r="TA952"/>
      <c r="TB952"/>
      <c r="TC952"/>
      <c r="TD952"/>
      <c r="TE952"/>
      <c r="TF952"/>
      <c r="TG952"/>
      <c r="TH952"/>
      <c r="TI952"/>
      <c r="TJ952"/>
      <c r="TK952"/>
      <c r="TL952"/>
      <c r="TM952"/>
      <c r="TN952"/>
      <c r="TO952"/>
      <c r="TP952"/>
      <c r="TQ952"/>
      <c r="TR952"/>
      <c r="TS952"/>
      <c r="TT952"/>
      <c r="TU952"/>
      <c r="TV952"/>
      <c r="TW952"/>
      <c r="TX952"/>
      <c r="TY952"/>
      <c r="TZ952"/>
      <c r="UA952"/>
      <c r="UB952"/>
      <c r="UC952"/>
      <c r="UD952"/>
      <c r="UE952"/>
      <c r="UF952"/>
      <c r="UG952"/>
      <c r="UH952"/>
      <c r="UI952"/>
      <c r="UJ952"/>
      <c r="UK952"/>
      <c r="UL952"/>
      <c r="UM952"/>
      <c r="UN952"/>
      <c r="UO952"/>
      <c r="UP952"/>
      <c r="UQ952"/>
      <c r="UR952"/>
      <c r="US952"/>
      <c r="UT952"/>
      <c r="UU952"/>
      <c r="UV952"/>
      <c r="UW952"/>
      <c r="UX952"/>
      <c r="UY952"/>
      <c r="UZ952"/>
      <c r="VA952"/>
      <c r="VB952"/>
      <c r="VC952"/>
      <c r="VD952"/>
      <c r="VE952"/>
      <c r="VF952"/>
      <c r="VG952"/>
      <c r="VH952"/>
      <c r="VI952"/>
      <c r="VJ952"/>
      <c r="VK952"/>
      <c r="VL952"/>
      <c r="VM952"/>
      <c r="VN952"/>
      <c r="VO952"/>
      <c r="VP952"/>
      <c r="VQ952"/>
      <c r="VR952"/>
      <c r="VS952"/>
      <c r="VT952"/>
      <c r="VU952"/>
      <c r="VV952"/>
      <c r="VW952"/>
      <c r="VX952"/>
      <c r="VY952"/>
      <c r="VZ952"/>
      <c r="WA952"/>
      <c r="WB952"/>
      <c r="WC952"/>
      <c r="WD952"/>
      <c r="WE952"/>
      <c r="WF952"/>
      <c r="WG952"/>
      <c r="WH952"/>
      <c r="WI952"/>
      <c r="WJ952"/>
      <c r="WK952"/>
      <c r="WL952"/>
      <c r="WM952"/>
      <c r="WN952"/>
      <c r="WO952"/>
      <c r="WP952"/>
      <c r="WQ952"/>
      <c r="WR952"/>
      <c r="WS952"/>
      <c r="WT952"/>
      <c r="WU952"/>
      <c r="WV952"/>
      <c r="WW952"/>
      <c r="WX952"/>
      <c r="WY952"/>
      <c r="WZ952"/>
      <c r="XA952"/>
      <c r="XB952"/>
      <c r="XC952"/>
      <c r="XD952"/>
      <c r="XE952"/>
      <c r="XF952"/>
      <c r="XG952"/>
      <c r="XH952"/>
      <c r="XI952"/>
      <c r="XJ952"/>
      <c r="XK952"/>
      <c r="XL952"/>
      <c r="XM952"/>
      <c r="XN952"/>
      <c r="XO952"/>
      <c r="XP952"/>
      <c r="XQ952"/>
      <c r="XR952"/>
      <c r="XS952"/>
      <c r="XT952"/>
      <c r="XU952"/>
      <c r="XV952"/>
      <c r="XW952"/>
      <c r="XX952"/>
      <c r="XY952"/>
      <c r="XZ952"/>
      <c r="YA952"/>
      <c r="YB952"/>
      <c r="YC952"/>
      <c r="YD952"/>
      <c r="YE952"/>
      <c r="YF952"/>
      <c r="YG952"/>
      <c r="YH952"/>
      <c r="YI952"/>
      <c r="YJ952"/>
      <c r="YK952"/>
      <c r="YL952"/>
      <c r="YM952"/>
      <c r="YN952"/>
      <c r="YO952"/>
      <c r="YP952"/>
      <c r="YQ952"/>
      <c r="YR952"/>
      <c r="YS952"/>
      <c r="YT952"/>
      <c r="YU952"/>
      <c r="YV952"/>
      <c r="YW952"/>
      <c r="YX952"/>
      <c r="YY952"/>
      <c r="YZ952"/>
      <c r="ZA952"/>
      <c r="ZB952"/>
      <c r="ZC952"/>
      <c r="ZD952"/>
      <c r="ZE952"/>
      <c r="ZF952"/>
      <c r="ZG952"/>
      <c r="ZH952"/>
      <c r="ZI952"/>
      <c r="ZJ952"/>
      <c r="ZK952"/>
      <c r="ZL952"/>
      <c r="ZM952"/>
      <c r="ZN952"/>
      <c r="ZO952"/>
      <c r="ZP952"/>
      <c r="ZQ952"/>
      <c r="ZR952"/>
      <c r="ZS952"/>
      <c r="ZT952"/>
      <c r="ZU952"/>
      <c r="ZV952"/>
      <c r="ZW952"/>
      <c r="ZX952"/>
      <c r="ZY952"/>
      <c r="ZZ952"/>
      <c r="AAA952"/>
      <c r="AAB952"/>
      <c r="AAC952"/>
      <c r="AAD952"/>
      <c r="AAE952"/>
      <c r="AAF952"/>
      <c r="AAG952"/>
      <c r="AAH952"/>
      <c r="AAI952"/>
      <c r="AAJ952"/>
      <c r="AAK952"/>
      <c r="AAL952"/>
      <c r="AAM952"/>
      <c r="AAN952"/>
      <c r="AAO952"/>
      <c r="AAP952"/>
      <c r="AAQ952"/>
      <c r="AAR952"/>
      <c r="AAS952"/>
      <c r="AAT952"/>
      <c r="AAU952"/>
      <c r="AAV952"/>
      <c r="AAW952"/>
      <c r="AAX952"/>
      <c r="AAY952"/>
      <c r="AAZ952"/>
      <c r="ABA952"/>
      <c r="ABB952"/>
      <c r="ABC952"/>
      <c r="ABD952"/>
      <c r="ABE952"/>
      <c r="ABF952"/>
      <c r="ABG952"/>
      <c r="ABH952"/>
      <c r="ABI952"/>
      <c r="ABJ952"/>
      <c r="ABK952"/>
      <c r="ABL952"/>
      <c r="ABM952"/>
      <c r="ABN952"/>
      <c r="ABO952"/>
      <c r="ABP952"/>
      <c r="ABQ952"/>
      <c r="ABR952"/>
      <c r="ABS952"/>
      <c r="ABT952"/>
      <c r="ABU952"/>
      <c r="ABV952"/>
      <c r="ABW952"/>
      <c r="ABX952"/>
      <c r="ABY952"/>
      <c r="ABZ952"/>
      <c r="ACA952"/>
      <c r="ACB952"/>
      <c r="ACC952"/>
      <c r="ACD952"/>
      <c r="ACE952"/>
      <c r="ACF952"/>
      <c r="ACG952"/>
      <c r="ACH952"/>
      <c r="ACI952"/>
      <c r="ACJ952"/>
      <c r="ACK952"/>
      <c r="ACL952"/>
      <c r="ACM952"/>
      <c r="ACN952"/>
      <c r="ACO952"/>
      <c r="ACP952"/>
      <c r="ACQ952"/>
      <c r="ACR952"/>
      <c r="ACS952"/>
      <c r="ACT952"/>
      <c r="ACU952"/>
      <c r="ACV952"/>
      <c r="ACW952"/>
      <c r="ACX952"/>
      <c r="ACY952"/>
      <c r="ACZ952"/>
      <c r="ADA952"/>
      <c r="ADB952"/>
      <c r="ADC952"/>
      <c r="ADD952"/>
      <c r="ADE952"/>
      <c r="ADF952"/>
      <c r="ADG952"/>
      <c r="ADH952"/>
      <c r="ADI952"/>
      <c r="ADJ952"/>
      <c r="ADK952"/>
      <c r="ADL952"/>
      <c r="ADM952"/>
      <c r="ADN952"/>
      <c r="ADO952"/>
      <c r="ADP952"/>
      <c r="ADQ952"/>
      <c r="ADR952"/>
      <c r="ADS952"/>
      <c r="ADT952"/>
      <c r="ADU952"/>
      <c r="ADV952"/>
      <c r="ADW952"/>
      <c r="ADX952"/>
      <c r="ADY952"/>
      <c r="ADZ952"/>
      <c r="AEA952"/>
      <c r="AEB952"/>
      <c r="AEC952"/>
      <c r="AED952"/>
      <c r="AEE952"/>
      <c r="AEF952"/>
      <c r="AEG952"/>
      <c r="AEH952"/>
      <c r="AEI952"/>
      <c r="AEJ952"/>
      <c r="AEK952"/>
      <c r="AEL952"/>
      <c r="AEM952"/>
      <c r="AEN952"/>
      <c r="AEO952"/>
      <c r="AEP952"/>
      <c r="AEQ952"/>
      <c r="AER952"/>
      <c r="AES952"/>
      <c r="AET952"/>
      <c r="AEU952"/>
      <c r="AEV952"/>
      <c r="AEW952"/>
      <c r="AEX952"/>
      <c r="AEY952"/>
      <c r="AEZ952"/>
      <c r="AFA952"/>
      <c r="AFB952"/>
      <c r="AFC952"/>
      <c r="AFD952"/>
      <c r="AFE952"/>
      <c r="AFF952"/>
      <c r="AFG952"/>
      <c r="AFH952"/>
      <c r="AFI952"/>
      <c r="AFJ952"/>
      <c r="AFK952"/>
      <c r="AFL952"/>
      <c r="AFM952"/>
      <c r="AFN952"/>
      <c r="AFO952"/>
      <c r="AFP952"/>
      <c r="AFQ952"/>
      <c r="AFR952"/>
      <c r="AFS952"/>
      <c r="AFT952"/>
      <c r="AFU952"/>
      <c r="AFV952"/>
      <c r="AFW952"/>
      <c r="AFX952"/>
      <c r="AFY952"/>
      <c r="AFZ952"/>
      <c r="AGA952"/>
      <c r="AGB952"/>
      <c r="AGC952"/>
      <c r="AGD952"/>
      <c r="AGE952"/>
      <c r="AGF952"/>
      <c r="AGG952"/>
      <c r="AGH952"/>
      <c r="AGI952"/>
      <c r="AGJ952"/>
      <c r="AGK952"/>
      <c r="AGL952"/>
      <c r="AGM952"/>
      <c r="AGN952"/>
      <c r="AGO952"/>
      <c r="AGP952"/>
      <c r="AGQ952"/>
      <c r="AGR952"/>
      <c r="AGS952"/>
      <c r="AGT952"/>
      <c r="AGU952"/>
      <c r="AGV952"/>
      <c r="AGW952"/>
      <c r="AGX952"/>
      <c r="AGY952"/>
      <c r="AGZ952"/>
      <c r="AHA952"/>
      <c r="AHB952"/>
      <c r="AHC952"/>
      <c r="AHD952"/>
      <c r="AHE952"/>
      <c r="AHF952"/>
      <c r="AHG952"/>
      <c r="AHH952"/>
      <c r="AHI952"/>
      <c r="AHJ952"/>
      <c r="AHK952"/>
      <c r="AHL952"/>
      <c r="AHM952"/>
      <c r="AHN952"/>
      <c r="AHO952"/>
      <c r="AHP952"/>
      <c r="AHQ952"/>
      <c r="AHR952"/>
      <c r="AHS952"/>
      <c r="AHT952"/>
      <c r="AHU952"/>
      <c r="AHV952"/>
      <c r="AHW952"/>
      <c r="AHX952"/>
      <c r="AHY952"/>
      <c r="AHZ952"/>
      <c r="AIA952"/>
      <c r="AIB952"/>
      <c r="AIC952"/>
      <c r="AID952"/>
      <c r="AIE952"/>
      <c r="AIF952"/>
      <c r="AIG952"/>
      <c r="AIH952"/>
      <c r="AII952"/>
      <c r="AIJ952"/>
      <c r="AIK952"/>
      <c r="AIL952"/>
      <c r="AIM952"/>
      <c r="AIN952"/>
      <c r="AIO952"/>
      <c r="AIP952"/>
      <c r="AIQ952"/>
      <c r="AIR952"/>
      <c r="AIS952"/>
      <c r="AIT952"/>
      <c r="AIU952"/>
      <c r="AIV952"/>
      <c r="AIW952"/>
      <c r="AIX952"/>
      <c r="AIY952"/>
      <c r="AIZ952"/>
      <c r="AJA952"/>
      <c r="AJB952"/>
      <c r="AJC952"/>
      <c r="AJD952"/>
      <c r="AJE952"/>
      <c r="AJF952"/>
      <c r="AJG952"/>
      <c r="AJH952"/>
      <c r="AJI952"/>
      <c r="AJJ952"/>
      <c r="AJK952"/>
      <c r="AJL952"/>
      <c r="AJM952"/>
      <c r="AJN952"/>
      <c r="AJO952"/>
      <c r="AJP952"/>
      <c r="AJQ952"/>
      <c r="AJR952"/>
      <c r="AJS952"/>
      <c r="AJT952"/>
      <c r="AJU952"/>
      <c r="AJV952"/>
      <c r="AJW952"/>
      <c r="AJX952"/>
      <c r="AJY952"/>
      <c r="AJZ952"/>
      <c r="AKA952"/>
      <c r="AKB952"/>
      <c r="AKC952"/>
      <c r="AKD952"/>
      <c r="AKE952"/>
      <c r="AKF952"/>
      <c r="AKG952"/>
      <c r="AKH952"/>
      <c r="AKI952"/>
      <c r="AKJ952"/>
      <c r="AKK952"/>
      <c r="AKL952"/>
      <c r="AKM952"/>
      <c r="AKN952"/>
      <c r="AKO952"/>
      <c r="AKP952"/>
      <c r="AKQ952"/>
      <c r="AKR952"/>
      <c r="AKS952"/>
      <c r="AKT952"/>
      <c r="AKU952"/>
      <c r="AKV952"/>
      <c r="AKW952"/>
      <c r="AKX952"/>
      <c r="AKY952"/>
      <c r="AKZ952"/>
      <c r="ALA952"/>
      <c r="ALB952"/>
      <c r="ALC952"/>
      <c r="ALD952"/>
      <c r="ALE952"/>
      <c r="ALF952"/>
      <c r="ALG952"/>
      <c r="ALH952"/>
      <c r="ALI952"/>
      <c r="ALJ952"/>
      <c r="ALK952"/>
      <c r="ALL952"/>
      <c r="ALM952"/>
      <c r="ALN952"/>
      <c r="ALO952"/>
      <c r="ALP952"/>
      <c r="ALQ952"/>
      <c r="ALR952"/>
      <c r="ALS952"/>
      <c r="ALT952"/>
      <c r="ALU952"/>
      <c r="ALV952"/>
      <c r="ALW952"/>
      <c r="ALX952"/>
      <c r="ALY952"/>
      <c r="ALZ952"/>
      <c r="AMA952"/>
      <c r="AMB952"/>
      <c r="AMC952"/>
      <c r="AMD952"/>
      <c r="AME952"/>
      <c r="AMF952"/>
      <c r="AMG952"/>
      <c r="AMH952"/>
      <c r="AMI952"/>
      <c r="AMJ952"/>
    </row>
    <row r="953" spans="1:1024" ht="31.5" x14ac:dyDescent="0.25">
      <c r="A953" s="252">
        <v>4</v>
      </c>
      <c r="B953" s="253" t="s">
        <v>52</v>
      </c>
      <c r="C953" s="253">
        <v>3</v>
      </c>
      <c r="D953" s="253" t="s">
        <v>52</v>
      </c>
      <c r="E953" s="253">
        <v>24</v>
      </c>
      <c r="F953" s="254" t="s">
        <v>138</v>
      </c>
      <c r="G953" s="255" t="s">
        <v>573</v>
      </c>
      <c r="H953" s="256" t="s">
        <v>140</v>
      </c>
      <c r="I953" s="257">
        <v>1</v>
      </c>
      <c r="J953" s="258">
        <v>72.14</v>
      </c>
      <c r="K953" s="258">
        <v>8.15</v>
      </c>
      <c r="L953" s="259">
        <f t="shared" si="282"/>
        <v>80.290000000000006</v>
      </c>
      <c r="M953" s="259">
        <f t="shared" si="283"/>
        <v>80.290000000000006</v>
      </c>
      <c r="N953" s="260">
        <f t="shared" si="284"/>
        <v>0.2666</v>
      </c>
      <c r="O953" s="261">
        <f t="shared" si="285"/>
        <v>101.69531400000001</v>
      </c>
      <c r="P953" s="262">
        <f t="shared" si="286"/>
        <v>5.9005071385659789E-5</v>
      </c>
      <c r="Q953" s="242"/>
      <c r="R953" s="243"/>
      <c r="S953" s="263">
        <f t="shared" si="287"/>
        <v>0</v>
      </c>
      <c r="T953" s="263">
        <f t="shared" si="288"/>
        <v>0</v>
      </c>
      <c r="U953" s="83"/>
      <c r="V953" s="310" t="e">
        <f t="shared" si="289"/>
        <v>#DIV/0!</v>
      </c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  <c r="JD953"/>
      <c r="JE953"/>
      <c r="JF953"/>
      <c r="JG953"/>
      <c r="JH953"/>
      <c r="JI953"/>
      <c r="JJ953"/>
      <c r="JK953"/>
      <c r="JL953"/>
      <c r="JM953"/>
      <c r="JN953"/>
      <c r="JO953"/>
      <c r="JP953"/>
      <c r="JQ953"/>
      <c r="JR953"/>
      <c r="JS953"/>
      <c r="JT953"/>
      <c r="JU953"/>
      <c r="JV953"/>
      <c r="JW953"/>
      <c r="JX953"/>
      <c r="JY953"/>
      <c r="JZ953"/>
      <c r="KA953"/>
      <c r="KB953"/>
      <c r="KC953"/>
      <c r="KD953"/>
      <c r="KE953"/>
      <c r="KF953"/>
      <c r="KG953"/>
      <c r="KH953"/>
      <c r="KI953"/>
      <c r="KJ953"/>
      <c r="KK953"/>
      <c r="KL953"/>
      <c r="KM953"/>
      <c r="KN953"/>
      <c r="KO953"/>
      <c r="KP953"/>
      <c r="KQ953"/>
      <c r="KR953"/>
      <c r="KS953"/>
      <c r="KT953"/>
      <c r="KU953"/>
      <c r="KV953"/>
      <c r="KW953"/>
      <c r="KX953"/>
      <c r="KY953"/>
      <c r="KZ953"/>
      <c r="LA953"/>
      <c r="LB953"/>
      <c r="LC953"/>
      <c r="LD953"/>
      <c r="LE953"/>
      <c r="LF953"/>
      <c r="LG953"/>
      <c r="LH953"/>
      <c r="LI953"/>
      <c r="LJ953"/>
      <c r="LK953"/>
      <c r="LL953"/>
      <c r="LM953"/>
      <c r="LN953"/>
      <c r="LO953"/>
      <c r="LP953"/>
      <c r="LQ953"/>
      <c r="LR953"/>
      <c r="LS953"/>
      <c r="LT953"/>
      <c r="LU953"/>
      <c r="LV953"/>
      <c r="LW953"/>
      <c r="LX953"/>
      <c r="LY953"/>
      <c r="LZ953"/>
      <c r="MA953"/>
      <c r="MB953"/>
      <c r="MC953"/>
      <c r="MD953"/>
      <c r="ME953"/>
      <c r="MF953"/>
      <c r="MG953"/>
      <c r="MH953"/>
      <c r="MI953"/>
      <c r="MJ953"/>
      <c r="MK953"/>
      <c r="ML953"/>
      <c r="MM953"/>
      <c r="MN953"/>
      <c r="MO953"/>
      <c r="MP953"/>
      <c r="MQ953"/>
      <c r="MR953"/>
      <c r="MS953"/>
      <c r="MT953"/>
      <c r="MU953"/>
      <c r="MV953"/>
      <c r="MW953"/>
      <c r="MX953"/>
      <c r="MY953"/>
      <c r="MZ953"/>
      <c r="NA953"/>
      <c r="NB953"/>
      <c r="NC953"/>
      <c r="ND953"/>
      <c r="NE953"/>
      <c r="NF953"/>
      <c r="NG953"/>
      <c r="NH953"/>
      <c r="NI953"/>
      <c r="NJ953"/>
      <c r="NK953"/>
      <c r="NL953"/>
      <c r="NM953"/>
      <c r="NN953"/>
      <c r="NO953"/>
      <c r="NP953"/>
      <c r="NQ953"/>
      <c r="NR953"/>
      <c r="NS953"/>
      <c r="NT953"/>
      <c r="NU953"/>
      <c r="NV953"/>
      <c r="NW953"/>
      <c r="NX953"/>
      <c r="NY953"/>
      <c r="NZ953"/>
      <c r="OA953"/>
      <c r="OB953"/>
      <c r="OC953"/>
      <c r="OD953"/>
      <c r="OE953"/>
      <c r="OF953"/>
      <c r="OG953"/>
      <c r="OH953"/>
      <c r="OI953"/>
      <c r="OJ953"/>
      <c r="OK953"/>
      <c r="OL953"/>
      <c r="OM953"/>
      <c r="ON953"/>
      <c r="OO953"/>
      <c r="OP953"/>
      <c r="OQ953"/>
      <c r="OR953"/>
      <c r="OS953"/>
      <c r="OT953"/>
      <c r="OU953"/>
      <c r="OV953"/>
      <c r="OW953"/>
      <c r="OX953"/>
      <c r="OY953"/>
      <c r="OZ953"/>
      <c r="PA953"/>
      <c r="PB953"/>
      <c r="PC953"/>
      <c r="PD953"/>
      <c r="PE953"/>
      <c r="PF953"/>
      <c r="PG953"/>
      <c r="PH953"/>
      <c r="PI953"/>
      <c r="PJ953"/>
      <c r="PK953"/>
      <c r="PL953"/>
      <c r="PM953"/>
      <c r="PN953"/>
      <c r="PO953"/>
      <c r="PP953"/>
      <c r="PQ953"/>
      <c r="PR953"/>
      <c r="PS953"/>
      <c r="PT953"/>
      <c r="PU953"/>
      <c r="PV953"/>
      <c r="PW953"/>
      <c r="PX953"/>
      <c r="PY953"/>
      <c r="PZ953"/>
      <c r="QA953"/>
      <c r="QB953"/>
      <c r="QC953"/>
      <c r="QD953"/>
      <c r="QE953"/>
      <c r="QF953"/>
      <c r="QG953"/>
      <c r="QH953"/>
      <c r="QI953"/>
      <c r="QJ953"/>
      <c r="QK953"/>
      <c r="QL953"/>
      <c r="QM953"/>
      <c r="QN953"/>
      <c r="QO953"/>
      <c r="QP953"/>
      <c r="QQ953"/>
      <c r="QR953"/>
      <c r="QS953"/>
      <c r="QT953"/>
      <c r="QU953"/>
      <c r="QV953"/>
      <c r="QW953"/>
      <c r="QX953"/>
      <c r="QY953"/>
      <c r="QZ953"/>
      <c r="RA953"/>
      <c r="RB953"/>
      <c r="RC953"/>
      <c r="RD953"/>
      <c r="RE953"/>
      <c r="RF953"/>
      <c r="RG953"/>
      <c r="RH953"/>
      <c r="RI953"/>
      <c r="RJ953"/>
      <c r="RK953"/>
      <c r="RL953"/>
      <c r="RM953"/>
      <c r="RN953"/>
      <c r="RO953"/>
      <c r="RP953"/>
      <c r="RQ953"/>
      <c r="RR953"/>
      <c r="RS953"/>
      <c r="RT953"/>
      <c r="RU953"/>
      <c r="RV953"/>
      <c r="RW953"/>
      <c r="RX953"/>
      <c r="RY953"/>
      <c r="RZ953"/>
      <c r="SA953"/>
      <c r="SB953"/>
      <c r="SC953"/>
      <c r="SD953"/>
      <c r="SE953"/>
      <c r="SF953"/>
      <c r="SG953"/>
      <c r="SH953"/>
      <c r="SI953"/>
      <c r="SJ953"/>
      <c r="SK953"/>
      <c r="SL953"/>
      <c r="SM953"/>
      <c r="SN953"/>
      <c r="SO953"/>
      <c r="SP953"/>
      <c r="SQ953"/>
      <c r="SR953"/>
      <c r="SS953"/>
      <c r="ST953"/>
      <c r="SU953"/>
      <c r="SV953"/>
      <c r="SW953"/>
      <c r="SX953"/>
      <c r="SY953"/>
      <c r="SZ953"/>
      <c r="TA953"/>
      <c r="TB953"/>
      <c r="TC953"/>
      <c r="TD953"/>
      <c r="TE953"/>
      <c r="TF953"/>
      <c r="TG953"/>
      <c r="TH953"/>
      <c r="TI953"/>
      <c r="TJ953"/>
      <c r="TK953"/>
      <c r="TL953"/>
      <c r="TM953"/>
      <c r="TN953"/>
      <c r="TO953"/>
      <c r="TP953"/>
      <c r="TQ953"/>
      <c r="TR953"/>
      <c r="TS953"/>
      <c r="TT953"/>
      <c r="TU953"/>
      <c r="TV953"/>
      <c r="TW953"/>
      <c r="TX953"/>
      <c r="TY953"/>
      <c r="TZ953"/>
      <c r="UA953"/>
      <c r="UB953"/>
      <c r="UC953"/>
      <c r="UD953"/>
      <c r="UE953"/>
      <c r="UF953"/>
      <c r="UG953"/>
      <c r="UH953"/>
      <c r="UI953"/>
      <c r="UJ953"/>
      <c r="UK953"/>
      <c r="UL953"/>
      <c r="UM953"/>
      <c r="UN953"/>
      <c r="UO953"/>
      <c r="UP953"/>
      <c r="UQ953"/>
      <c r="UR953"/>
      <c r="US953"/>
      <c r="UT953"/>
      <c r="UU953"/>
      <c r="UV953"/>
      <c r="UW953"/>
      <c r="UX953"/>
      <c r="UY953"/>
      <c r="UZ953"/>
      <c r="VA953"/>
      <c r="VB953"/>
      <c r="VC953"/>
      <c r="VD953"/>
      <c r="VE953"/>
      <c r="VF953"/>
      <c r="VG953"/>
      <c r="VH953"/>
      <c r="VI953"/>
      <c r="VJ953"/>
      <c r="VK953"/>
      <c r="VL953"/>
      <c r="VM953"/>
      <c r="VN953"/>
      <c r="VO953"/>
      <c r="VP953"/>
      <c r="VQ953"/>
      <c r="VR953"/>
      <c r="VS953"/>
      <c r="VT953"/>
      <c r="VU953"/>
      <c r="VV953"/>
      <c r="VW953"/>
      <c r="VX953"/>
      <c r="VY953"/>
      <c r="VZ953"/>
      <c r="WA953"/>
      <c r="WB953"/>
      <c r="WC953"/>
      <c r="WD953"/>
      <c r="WE953"/>
      <c r="WF953"/>
      <c r="WG953"/>
      <c r="WH953"/>
      <c r="WI953"/>
      <c r="WJ953"/>
      <c r="WK953"/>
      <c r="WL953"/>
      <c r="WM953"/>
      <c r="WN953"/>
      <c r="WO953"/>
      <c r="WP953"/>
      <c r="WQ953"/>
      <c r="WR953"/>
      <c r="WS953"/>
      <c r="WT953"/>
      <c r="WU953"/>
      <c r="WV953"/>
      <c r="WW953"/>
      <c r="WX953"/>
      <c r="WY953"/>
      <c r="WZ953"/>
      <c r="XA953"/>
      <c r="XB953"/>
      <c r="XC953"/>
      <c r="XD953"/>
      <c r="XE953"/>
      <c r="XF953"/>
      <c r="XG953"/>
      <c r="XH953"/>
      <c r="XI953"/>
      <c r="XJ953"/>
      <c r="XK953"/>
      <c r="XL953"/>
      <c r="XM953"/>
      <c r="XN953"/>
      <c r="XO953"/>
      <c r="XP953"/>
      <c r="XQ953"/>
      <c r="XR953"/>
      <c r="XS953"/>
      <c r="XT953"/>
      <c r="XU953"/>
      <c r="XV953"/>
      <c r="XW953"/>
      <c r="XX953"/>
      <c r="XY953"/>
      <c r="XZ953"/>
      <c r="YA953"/>
      <c r="YB953"/>
      <c r="YC953"/>
      <c r="YD953"/>
      <c r="YE953"/>
      <c r="YF953"/>
      <c r="YG953"/>
      <c r="YH953"/>
      <c r="YI953"/>
      <c r="YJ953"/>
      <c r="YK953"/>
      <c r="YL953"/>
      <c r="YM953"/>
      <c r="YN953"/>
      <c r="YO953"/>
      <c r="YP953"/>
      <c r="YQ953"/>
      <c r="YR953"/>
      <c r="YS953"/>
      <c r="YT953"/>
      <c r="YU953"/>
      <c r="YV953"/>
      <c r="YW953"/>
      <c r="YX953"/>
      <c r="YY953"/>
      <c r="YZ953"/>
      <c r="ZA953"/>
      <c r="ZB953"/>
      <c r="ZC953"/>
      <c r="ZD953"/>
      <c r="ZE953"/>
      <c r="ZF953"/>
      <c r="ZG953"/>
      <c r="ZH953"/>
      <c r="ZI953"/>
      <c r="ZJ953"/>
      <c r="ZK953"/>
      <c r="ZL953"/>
      <c r="ZM953"/>
      <c r="ZN953"/>
      <c r="ZO953"/>
      <c r="ZP953"/>
      <c r="ZQ953"/>
      <c r="ZR953"/>
      <c r="ZS953"/>
      <c r="ZT953"/>
      <c r="ZU953"/>
      <c r="ZV953"/>
      <c r="ZW953"/>
      <c r="ZX953"/>
      <c r="ZY953"/>
      <c r="ZZ953"/>
      <c r="AAA953"/>
      <c r="AAB953"/>
      <c r="AAC953"/>
      <c r="AAD953"/>
      <c r="AAE953"/>
      <c r="AAF953"/>
      <c r="AAG953"/>
      <c r="AAH953"/>
      <c r="AAI953"/>
      <c r="AAJ953"/>
      <c r="AAK953"/>
      <c r="AAL953"/>
      <c r="AAM953"/>
      <c r="AAN953"/>
      <c r="AAO953"/>
      <c r="AAP953"/>
      <c r="AAQ953"/>
      <c r="AAR953"/>
      <c r="AAS953"/>
      <c r="AAT953"/>
      <c r="AAU953"/>
      <c r="AAV953"/>
      <c r="AAW953"/>
      <c r="AAX953"/>
      <c r="AAY953"/>
      <c r="AAZ953"/>
      <c r="ABA953"/>
      <c r="ABB953"/>
      <c r="ABC953"/>
      <c r="ABD953"/>
      <c r="ABE953"/>
      <c r="ABF953"/>
      <c r="ABG953"/>
      <c r="ABH953"/>
      <c r="ABI953"/>
      <c r="ABJ953"/>
      <c r="ABK953"/>
      <c r="ABL953"/>
      <c r="ABM953"/>
      <c r="ABN953"/>
      <c r="ABO953"/>
      <c r="ABP953"/>
      <c r="ABQ953"/>
      <c r="ABR953"/>
      <c r="ABS953"/>
      <c r="ABT953"/>
      <c r="ABU953"/>
      <c r="ABV953"/>
      <c r="ABW953"/>
      <c r="ABX953"/>
      <c r="ABY953"/>
      <c r="ABZ953"/>
      <c r="ACA953"/>
      <c r="ACB953"/>
      <c r="ACC953"/>
      <c r="ACD953"/>
      <c r="ACE953"/>
      <c r="ACF953"/>
      <c r="ACG953"/>
      <c r="ACH953"/>
      <c r="ACI953"/>
      <c r="ACJ953"/>
      <c r="ACK953"/>
      <c r="ACL953"/>
      <c r="ACM953"/>
      <c r="ACN953"/>
      <c r="ACO953"/>
      <c r="ACP953"/>
      <c r="ACQ953"/>
      <c r="ACR953"/>
      <c r="ACS953"/>
      <c r="ACT953"/>
      <c r="ACU953"/>
      <c r="ACV953"/>
      <c r="ACW953"/>
      <c r="ACX953"/>
      <c r="ACY953"/>
      <c r="ACZ953"/>
      <c r="ADA953"/>
      <c r="ADB953"/>
      <c r="ADC953"/>
      <c r="ADD953"/>
      <c r="ADE953"/>
      <c r="ADF953"/>
      <c r="ADG953"/>
      <c r="ADH953"/>
      <c r="ADI953"/>
      <c r="ADJ953"/>
      <c r="ADK953"/>
      <c r="ADL953"/>
      <c r="ADM953"/>
      <c r="ADN953"/>
      <c r="ADO953"/>
      <c r="ADP953"/>
      <c r="ADQ953"/>
      <c r="ADR953"/>
      <c r="ADS953"/>
      <c r="ADT953"/>
      <c r="ADU953"/>
      <c r="ADV953"/>
      <c r="ADW953"/>
      <c r="ADX953"/>
      <c r="ADY953"/>
      <c r="ADZ953"/>
      <c r="AEA953"/>
      <c r="AEB953"/>
      <c r="AEC953"/>
      <c r="AED953"/>
      <c r="AEE953"/>
      <c r="AEF953"/>
      <c r="AEG953"/>
      <c r="AEH953"/>
      <c r="AEI953"/>
      <c r="AEJ953"/>
      <c r="AEK953"/>
      <c r="AEL953"/>
      <c r="AEM953"/>
      <c r="AEN953"/>
      <c r="AEO953"/>
      <c r="AEP953"/>
      <c r="AEQ953"/>
      <c r="AER953"/>
      <c r="AES953"/>
      <c r="AET953"/>
      <c r="AEU953"/>
      <c r="AEV953"/>
      <c r="AEW953"/>
      <c r="AEX953"/>
      <c r="AEY953"/>
      <c r="AEZ953"/>
      <c r="AFA953"/>
      <c r="AFB953"/>
      <c r="AFC953"/>
      <c r="AFD953"/>
      <c r="AFE953"/>
      <c r="AFF953"/>
      <c r="AFG953"/>
      <c r="AFH953"/>
      <c r="AFI953"/>
      <c r="AFJ953"/>
      <c r="AFK953"/>
      <c r="AFL953"/>
      <c r="AFM953"/>
      <c r="AFN953"/>
      <c r="AFO953"/>
      <c r="AFP953"/>
      <c r="AFQ953"/>
      <c r="AFR953"/>
      <c r="AFS953"/>
      <c r="AFT953"/>
      <c r="AFU953"/>
      <c r="AFV953"/>
      <c r="AFW953"/>
      <c r="AFX953"/>
      <c r="AFY953"/>
      <c r="AFZ953"/>
      <c r="AGA953"/>
      <c r="AGB953"/>
      <c r="AGC953"/>
      <c r="AGD953"/>
      <c r="AGE953"/>
      <c r="AGF953"/>
      <c r="AGG953"/>
      <c r="AGH953"/>
      <c r="AGI953"/>
      <c r="AGJ953"/>
      <c r="AGK953"/>
      <c r="AGL953"/>
      <c r="AGM953"/>
      <c r="AGN953"/>
      <c r="AGO953"/>
      <c r="AGP953"/>
      <c r="AGQ953"/>
      <c r="AGR953"/>
      <c r="AGS953"/>
      <c r="AGT953"/>
      <c r="AGU953"/>
      <c r="AGV953"/>
      <c r="AGW953"/>
      <c r="AGX953"/>
      <c r="AGY953"/>
      <c r="AGZ953"/>
      <c r="AHA953"/>
      <c r="AHB953"/>
      <c r="AHC953"/>
      <c r="AHD953"/>
      <c r="AHE953"/>
      <c r="AHF953"/>
      <c r="AHG953"/>
      <c r="AHH953"/>
      <c r="AHI953"/>
      <c r="AHJ953"/>
      <c r="AHK953"/>
      <c r="AHL953"/>
      <c r="AHM953"/>
      <c r="AHN953"/>
      <c r="AHO953"/>
      <c r="AHP953"/>
      <c r="AHQ953"/>
      <c r="AHR953"/>
      <c r="AHS953"/>
      <c r="AHT953"/>
      <c r="AHU953"/>
      <c r="AHV953"/>
      <c r="AHW953"/>
      <c r="AHX953"/>
      <c r="AHY953"/>
      <c r="AHZ953"/>
      <c r="AIA953"/>
      <c r="AIB953"/>
      <c r="AIC953"/>
      <c r="AID953"/>
      <c r="AIE953"/>
      <c r="AIF953"/>
      <c r="AIG953"/>
      <c r="AIH953"/>
      <c r="AII953"/>
      <c r="AIJ953"/>
      <c r="AIK953"/>
      <c r="AIL953"/>
      <c r="AIM953"/>
      <c r="AIN953"/>
      <c r="AIO953"/>
      <c r="AIP953"/>
      <c r="AIQ953"/>
      <c r="AIR953"/>
      <c r="AIS953"/>
      <c r="AIT953"/>
      <c r="AIU953"/>
      <c r="AIV953"/>
      <c r="AIW953"/>
      <c r="AIX953"/>
      <c r="AIY953"/>
      <c r="AIZ953"/>
      <c r="AJA953"/>
      <c r="AJB953"/>
      <c r="AJC953"/>
      <c r="AJD953"/>
      <c r="AJE953"/>
      <c r="AJF953"/>
      <c r="AJG953"/>
      <c r="AJH953"/>
      <c r="AJI953"/>
      <c r="AJJ953"/>
      <c r="AJK953"/>
      <c r="AJL953"/>
      <c r="AJM953"/>
      <c r="AJN953"/>
      <c r="AJO953"/>
      <c r="AJP953"/>
      <c r="AJQ953"/>
      <c r="AJR953"/>
      <c r="AJS953"/>
      <c r="AJT953"/>
      <c r="AJU953"/>
      <c r="AJV953"/>
      <c r="AJW953"/>
      <c r="AJX953"/>
      <c r="AJY953"/>
      <c r="AJZ953"/>
      <c r="AKA953"/>
      <c r="AKB953"/>
      <c r="AKC953"/>
      <c r="AKD953"/>
      <c r="AKE953"/>
      <c r="AKF953"/>
      <c r="AKG953"/>
      <c r="AKH953"/>
      <c r="AKI953"/>
      <c r="AKJ953"/>
      <c r="AKK953"/>
      <c r="AKL953"/>
      <c r="AKM953"/>
      <c r="AKN953"/>
      <c r="AKO953"/>
      <c r="AKP953"/>
      <c r="AKQ953"/>
      <c r="AKR953"/>
      <c r="AKS953"/>
      <c r="AKT953"/>
      <c r="AKU953"/>
      <c r="AKV953"/>
      <c r="AKW953"/>
      <c r="AKX953"/>
      <c r="AKY953"/>
      <c r="AKZ953"/>
      <c r="ALA953"/>
      <c r="ALB953"/>
      <c r="ALC953"/>
      <c r="ALD953"/>
      <c r="ALE953"/>
      <c r="ALF953"/>
      <c r="ALG953"/>
      <c r="ALH953"/>
      <c r="ALI953"/>
      <c r="ALJ953"/>
      <c r="ALK953"/>
      <c r="ALL953"/>
      <c r="ALM953"/>
      <c r="ALN953"/>
      <c r="ALO953"/>
      <c r="ALP953"/>
      <c r="ALQ953"/>
      <c r="ALR953"/>
      <c r="ALS953"/>
      <c r="ALT953"/>
      <c r="ALU953"/>
      <c r="ALV953"/>
      <c r="ALW953"/>
      <c r="ALX953"/>
      <c r="ALY953"/>
      <c r="ALZ953"/>
      <c r="AMA953"/>
      <c r="AMB953"/>
      <c r="AMC953"/>
      <c r="AMD953"/>
      <c r="AME953"/>
      <c r="AMF953"/>
      <c r="AMG953"/>
      <c r="AMH953"/>
      <c r="AMI953"/>
      <c r="AMJ953"/>
    </row>
    <row r="954" spans="1:1024" ht="31.5" x14ac:dyDescent="0.25">
      <c r="A954" s="252">
        <v>4</v>
      </c>
      <c r="B954" s="253" t="s">
        <v>52</v>
      </c>
      <c r="C954" s="253">
        <v>3</v>
      </c>
      <c r="D954" s="253" t="s">
        <v>52</v>
      </c>
      <c r="E954" s="253">
        <v>25</v>
      </c>
      <c r="F954" s="254" t="s">
        <v>138</v>
      </c>
      <c r="G954" s="255" t="s">
        <v>574</v>
      </c>
      <c r="H954" s="256" t="s">
        <v>140</v>
      </c>
      <c r="I954" s="257">
        <v>2</v>
      </c>
      <c r="J954" s="258">
        <v>184.80931869374899</v>
      </c>
      <c r="K954" s="258">
        <v>20.9858123060697</v>
      </c>
      <c r="L954" s="259">
        <f t="shared" si="282"/>
        <v>205.7951309998187</v>
      </c>
      <c r="M954" s="259">
        <f t="shared" si="283"/>
        <v>411.59026199963739</v>
      </c>
      <c r="N954" s="260">
        <f t="shared" si="284"/>
        <v>0.2666</v>
      </c>
      <c r="O954" s="261">
        <f t="shared" si="285"/>
        <v>521.32022584874073</v>
      </c>
      <c r="P954" s="262">
        <f t="shared" si="286"/>
        <v>3.0247742920576679E-4</v>
      </c>
      <c r="Q954" s="242"/>
      <c r="R954" s="243"/>
      <c r="S954" s="263">
        <f t="shared" si="287"/>
        <v>0</v>
      </c>
      <c r="T954" s="263">
        <f t="shared" si="288"/>
        <v>0</v>
      </c>
      <c r="U954" s="83"/>
      <c r="V954" s="310" t="e">
        <f t="shared" si="289"/>
        <v>#DIV/0!</v>
      </c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  <c r="JD954"/>
      <c r="JE954"/>
      <c r="JF954"/>
      <c r="JG954"/>
      <c r="JH954"/>
      <c r="JI954"/>
      <c r="JJ954"/>
      <c r="JK954"/>
      <c r="JL954"/>
      <c r="JM954"/>
      <c r="JN954"/>
      <c r="JO954"/>
      <c r="JP954"/>
      <c r="JQ954"/>
      <c r="JR954"/>
      <c r="JS954"/>
      <c r="JT954"/>
      <c r="JU954"/>
      <c r="JV954"/>
      <c r="JW954"/>
      <c r="JX954"/>
      <c r="JY954"/>
      <c r="JZ954"/>
      <c r="KA954"/>
      <c r="KB954"/>
      <c r="KC954"/>
      <c r="KD954"/>
      <c r="KE954"/>
      <c r="KF954"/>
      <c r="KG954"/>
      <c r="KH954"/>
      <c r="KI954"/>
      <c r="KJ954"/>
      <c r="KK954"/>
      <c r="KL954"/>
      <c r="KM954"/>
      <c r="KN954"/>
      <c r="KO954"/>
      <c r="KP954"/>
      <c r="KQ954"/>
      <c r="KR954"/>
      <c r="KS954"/>
      <c r="KT954"/>
      <c r="KU954"/>
      <c r="KV954"/>
      <c r="KW954"/>
      <c r="KX954"/>
      <c r="KY954"/>
      <c r="KZ954"/>
      <c r="LA954"/>
      <c r="LB954"/>
      <c r="LC954"/>
      <c r="LD954"/>
      <c r="LE954"/>
      <c r="LF954"/>
      <c r="LG954"/>
      <c r="LH954"/>
      <c r="LI954"/>
      <c r="LJ954"/>
      <c r="LK954"/>
      <c r="LL954"/>
      <c r="LM954"/>
      <c r="LN954"/>
      <c r="LO954"/>
      <c r="LP954"/>
      <c r="LQ954"/>
      <c r="LR954"/>
      <c r="LS954"/>
      <c r="LT954"/>
      <c r="LU954"/>
      <c r="LV954"/>
      <c r="LW954"/>
      <c r="LX954"/>
      <c r="LY954"/>
      <c r="LZ954"/>
      <c r="MA954"/>
      <c r="MB954"/>
      <c r="MC954"/>
      <c r="MD954"/>
      <c r="ME954"/>
      <c r="MF954"/>
      <c r="MG954"/>
      <c r="MH954"/>
      <c r="MI954"/>
      <c r="MJ954"/>
      <c r="MK954"/>
      <c r="ML954"/>
      <c r="MM954"/>
      <c r="MN954"/>
      <c r="MO954"/>
      <c r="MP954"/>
      <c r="MQ954"/>
      <c r="MR954"/>
      <c r="MS954"/>
      <c r="MT954"/>
      <c r="MU954"/>
      <c r="MV954"/>
      <c r="MW954"/>
      <c r="MX954"/>
      <c r="MY954"/>
      <c r="MZ954"/>
      <c r="NA954"/>
      <c r="NB954"/>
      <c r="NC954"/>
      <c r="ND954"/>
      <c r="NE954"/>
      <c r="NF954"/>
      <c r="NG954"/>
      <c r="NH954"/>
      <c r="NI954"/>
      <c r="NJ954"/>
      <c r="NK954"/>
      <c r="NL954"/>
      <c r="NM954"/>
      <c r="NN954"/>
      <c r="NO954"/>
      <c r="NP954"/>
      <c r="NQ954"/>
      <c r="NR954"/>
      <c r="NS954"/>
      <c r="NT954"/>
      <c r="NU954"/>
      <c r="NV954"/>
      <c r="NW954"/>
      <c r="NX954"/>
      <c r="NY954"/>
      <c r="NZ954"/>
      <c r="OA954"/>
      <c r="OB954"/>
      <c r="OC954"/>
      <c r="OD954"/>
      <c r="OE954"/>
      <c r="OF954"/>
      <c r="OG954"/>
      <c r="OH954"/>
      <c r="OI954"/>
      <c r="OJ954"/>
      <c r="OK954"/>
      <c r="OL954"/>
      <c r="OM954"/>
      <c r="ON954"/>
      <c r="OO954"/>
      <c r="OP954"/>
      <c r="OQ954"/>
      <c r="OR954"/>
      <c r="OS954"/>
      <c r="OT954"/>
      <c r="OU954"/>
      <c r="OV954"/>
      <c r="OW954"/>
      <c r="OX954"/>
      <c r="OY954"/>
      <c r="OZ954"/>
      <c r="PA954"/>
      <c r="PB954"/>
      <c r="PC954"/>
      <c r="PD954"/>
      <c r="PE954"/>
      <c r="PF954"/>
      <c r="PG954"/>
      <c r="PH954"/>
      <c r="PI954"/>
      <c r="PJ954"/>
      <c r="PK954"/>
      <c r="PL954"/>
      <c r="PM954"/>
      <c r="PN954"/>
      <c r="PO954"/>
      <c r="PP954"/>
      <c r="PQ954"/>
      <c r="PR954"/>
      <c r="PS954"/>
      <c r="PT954"/>
      <c r="PU954"/>
      <c r="PV954"/>
      <c r="PW954"/>
      <c r="PX954"/>
      <c r="PY954"/>
      <c r="PZ954"/>
      <c r="QA954"/>
      <c r="QB954"/>
      <c r="QC954"/>
      <c r="QD954"/>
      <c r="QE954"/>
      <c r="QF954"/>
      <c r="QG954"/>
      <c r="QH954"/>
      <c r="QI954"/>
      <c r="QJ954"/>
      <c r="QK954"/>
      <c r="QL954"/>
      <c r="QM954"/>
      <c r="QN954"/>
      <c r="QO954"/>
      <c r="QP954"/>
      <c r="QQ954"/>
      <c r="QR954"/>
      <c r="QS954"/>
      <c r="QT954"/>
      <c r="QU954"/>
      <c r="QV954"/>
      <c r="QW954"/>
      <c r="QX954"/>
      <c r="QY954"/>
      <c r="QZ954"/>
      <c r="RA954"/>
      <c r="RB954"/>
      <c r="RC954"/>
      <c r="RD954"/>
      <c r="RE954"/>
      <c r="RF954"/>
      <c r="RG954"/>
      <c r="RH954"/>
      <c r="RI954"/>
      <c r="RJ954"/>
      <c r="RK954"/>
      <c r="RL954"/>
      <c r="RM954"/>
      <c r="RN954"/>
      <c r="RO954"/>
      <c r="RP954"/>
      <c r="RQ954"/>
      <c r="RR954"/>
      <c r="RS954"/>
      <c r="RT954"/>
      <c r="RU954"/>
      <c r="RV954"/>
      <c r="RW954"/>
      <c r="RX954"/>
      <c r="RY954"/>
      <c r="RZ954"/>
      <c r="SA954"/>
      <c r="SB954"/>
      <c r="SC954"/>
      <c r="SD954"/>
      <c r="SE954"/>
      <c r="SF954"/>
      <c r="SG954"/>
      <c r="SH954"/>
      <c r="SI954"/>
      <c r="SJ954"/>
      <c r="SK954"/>
      <c r="SL954"/>
      <c r="SM954"/>
      <c r="SN954"/>
      <c r="SO954"/>
      <c r="SP954"/>
      <c r="SQ954"/>
      <c r="SR954"/>
      <c r="SS954"/>
      <c r="ST954"/>
      <c r="SU954"/>
      <c r="SV954"/>
      <c r="SW954"/>
      <c r="SX954"/>
      <c r="SY954"/>
      <c r="SZ954"/>
      <c r="TA954"/>
      <c r="TB954"/>
      <c r="TC954"/>
      <c r="TD954"/>
      <c r="TE954"/>
      <c r="TF954"/>
      <c r="TG954"/>
      <c r="TH954"/>
      <c r="TI954"/>
      <c r="TJ954"/>
      <c r="TK954"/>
      <c r="TL954"/>
      <c r="TM954"/>
      <c r="TN954"/>
      <c r="TO954"/>
      <c r="TP954"/>
      <c r="TQ954"/>
      <c r="TR954"/>
      <c r="TS954"/>
      <c r="TT954"/>
      <c r="TU954"/>
      <c r="TV954"/>
      <c r="TW954"/>
      <c r="TX954"/>
      <c r="TY954"/>
      <c r="TZ954"/>
      <c r="UA954"/>
      <c r="UB954"/>
      <c r="UC954"/>
      <c r="UD954"/>
      <c r="UE954"/>
      <c r="UF954"/>
      <c r="UG954"/>
      <c r="UH954"/>
      <c r="UI954"/>
      <c r="UJ954"/>
      <c r="UK954"/>
      <c r="UL954"/>
      <c r="UM954"/>
      <c r="UN954"/>
      <c r="UO954"/>
      <c r="UP954"/>
      <c r="UQ954"/>
      <c r="UR954"/>
      <c r="US954"/>
      <c r="UT954"/>
      <c r="UU954"/>
      <c r="UV954"/>
      <c r="UW954"/>
      <c r="UX954"/>
      <c r="UY954"/>
      <c r="UZ954"/>
      <c r="VA954"/>
      <c r="VB954"/>
      <c r="VC954"/>
      <c r="VD954"/>
      <c r="VE954"/>
      <c r="VF954"/>
      <c r="VG954"/>
      <c r="VH954"/>
      <c r="VI954"/>
      <c r="VJ954"/>
      <c r="VK954"/>
      <c r="VL954"/>
      <c r="VM954"/>
      <c r="VN954"/>
      <c r="VO954"/>
      <c r="VP954"/>
      <c r="VQ954"/>
      <c r="VR954"/>
      <c r="VS954"/>
      <c r="VT954"/>
      <c r="VU954"/>
      <c r="VV954"/>
      <c r="VW954"/>
      <c r="VX954"/>
      <c r="VY954"/>
      <c r="VZ954"/>
      <c r="WA954"/>
      <c r="WB954"/>
      <c r="WC954"/>
      <c r="WD954"/>
      <c r="WE954"/>
      <c r="WF954"/>
      <c r="WG954"/>
      <c r="WH954"/>
      <c r="WI954"/>
      <c r="WJ954"/>
      <c r="WK954"/>
      <c r="WL954"/>
      <c r="WM954"/>
      <c r="WN954"/>
      <c r="WO954"/>
      <c r="WP954"/>
      <c r="WQ954"/>
      <c r="WR954"/>
      <c r="WS954"/>
      <c r="WT954"/>
      <c r="WU954"/>
      <c r="WV954"/>
      <c r="WW954"/>
      <c r="WX954"/>
      <c r="WY954"/>
      <c r="WZ954"/>
      <c r="XA954"/>
      <c r="XB954"/>
      <c r="XC954"/>
      <c r="XD954"/>
      <c r="XE954"/>
      <c r="XF954"/>
      <c r="XG954"/>
      <c r="XH954"/>
      <c r="XI954"/>
      <c r="XJ954"/>
      <c r="XK954"/>
      <c r="XL954"/>
      <c r="XM954"/>
      <c r="XN954"/>
      <c r="XO954"/>
      <c r="XP954"/>
      <c r="XQ954"/>
      <c r="XR954"/>
      <c r="XS954"/>
      <c r="XT954"/>
      <c r="XU954"/>
      <c r="XV954"/>
      <c r="XW954"/>
      <c r="XX954"/>
      <c r="XY954"/>
      <c r="XZ954"/>
      <c r="YA954"/>
      <c r="YB954"/>
      <c r="YC954"/>
      <c r="YD954"/>
      <c r="YE954"/>
      <c r="YF954"/>
      <c r="YG954"/>
      <c r="YH954"/>
      <c r="YI954"/>
      <c r="YJ954"/>
      <c r="YK954"/>
      <c r="YL954"/>
      <c r="YM954"/>
      <c r="YN954"/>
      <c r="YO954"/>
      <c r="YP954"/>
      <c r="YQ954"/>
      <c r="YR954"/>
      <c r="YS954"/>
      <c r="YT954"/>
      <c r="YU954"/>
      <c r="YV954"/>
      <c r="YW954"/>
      <c r="YX954"/>
      <c r="YY954"/>
      <c r="YZ954"/>
      <c r="ZA954"/>
      <c r="ZB954"/>
      <c r="ZC954"/>
      <c r="ZD954"/>
      <c r="ZE954"/>
      <c r="ZF954"/>
      <c r="ZG954"/>
      <c r="ZH954"/>
      <c r="ZI954"/>
      <c r="ZJ954"/>
      <c r="ZK954"/>
      <c r="ZL954"/>
      <c r="ZM954"/>
      <c r="ZN954"/>
      <c r="ZO954"/>
      <c r="ZP954"/>
      <c r="ZQ954"/>
      <c r="ZR954"/>
      <c r="ZS954"/>
      <c r="ZT954"/>
      <c r="ZU954"/>
      <c r="ZV954"/>
      <c r="ZW954"/>
      <c r="ZX954"/>
      <c r="ZY954"/>
      <c r="ZZ954"/>
      <c r="AAA954"/>
      <c r="AAB954"/>
      <c r="AAC954"/>
      <c r="AAD954"/>
      <c r="AAE954"/>
      <c r="AAF954"/>
      <c r="AAG954"/>
      <c r="AAH954"/>
      <c r="AAI954"/>
      <c r="AAJ954"/>
      <c r="AAK954"/>
      <c r="AAL954"/>
      <c r="AAM954"/>
      <c r="AAN954"/>
      <c r="AAO954"/>
      <c r="AAP954"/>
      <c r="AAQ954"/>
      <c r="AAR954"/>
      <c r="AAS954"/>
      <c r="AAT954"/>
      <c r="AAU954"/>
      <c r="AAV954"/>
      <c r="AAW954"/>
      <c r="AAX954"/>
      <c r="AAY954"/>
      <c r="AAZ954"/>
      <c r="ABA954"/>
      <c r="ABB954"/>
      <c r="ABC954"/>
      <c r="ABD954"/>
      <c r="ABE954"/>
      <c r="ABF954"/>
      <c r="ABG954"/>
      <c r="ABH954"/>
      <c r="ABI954"/>
      <c r="ABJ954"/>
      <c r="ABK954"/>
      <c r="ABL954"/>
      <c r="ABM954"/>
      <c r="ABN954"/>
      <c r="ABO954"/>
      <c r="ABP954"/>
      <c r="ABQ954"/>
      <c r="ABR954"/>
      <c r="ABS954"/>
      <c r="ABT954"/>
      <c r="ABU954"/>
      <c r="ABV954"/>
      <c r="ABW954"/>
      <c r="ABX954"/>
      <c r="ABY954"/>
      <c r="ABZ954"/>
      <c r="ACA954"/>
      <c r="ACB954"/>
      <c r="ACC954"/>
      <c r="ACD954"/>
      <c r="ACE954"/>
      <c r="ACF954"/>
      <c r="ACG954"/>
      <c r="ACH954"/>
      <c r="ACI954"/>
      <c r="ACJ954"/>
      <c r="ACK954"/>
      <c r="ACL954"/>
      <c r="ACM954"/>
      <c r="ACN954"/>
      <c r="ACO954"/>
      <c r="ACP954"/>
      <c r="ACQ954"/>
      <c r="ACR954"/>
      <c r="ACS954"/>
      <c r="ACT954"/>
      <c r="ACU954"/>
      <c r="ACV954"/>
      <c r="ACW954"/>
      <c r="ACX954"/>
      <c r="ACY954"/>
      <c r="ACZ954"/>
      <c r="ADA954"/>
      <c r="ADB954"/>
      <c r="ADC954"/>
      <c r="ADD954"/>
      <c r="ADE954"/>
      <c r="ADF954"/>
      <c r="ADG954"/>
      <c r="ADH954"/>
      <c r="ADI954"/>
      <c r="ADJ954"/>
      <c r="ADK954"/>
      <c r="ADL954"/>
      <c r="ADM954"/>
      <c r="ADN954"/>
      <c r="ADO954"/>
      <c r="ADP954"/>
      <c r="ADQ954"/>
      <c r="ADR954"/>
      <c r="ADS954"/>
      <c r="ADT954"/>
      <c r="ADU954"/>
      <c r="ADV954"/>
      <c r="ADW954"/>
      <c r="ADX954"/>
      <c r="ADY954"/>
      <c r="ADZ954"/>
      <c r="AEA954"/>
      <c r="AEB954"/>
      <c r="AEC954"/>
      <c r="AED954"/>
      <c r="AEE954"/>
      <c r="AEF954"/>
      <c r="AEG954"/>
      <c r="AEH954"/>
      <c r="AEI954"/>
      <c r="AEJ954"/>
      <c r="AEK954"/>
      <c r="AEL954"/>
      <c r="AEM954"/>
      <c r="AEN954"/>
      <c r="AEO954"/>
      <c r="AEP954"/>
      <c r="AEQ954"/>
      <c r="AER954"/>
      <c r="AES954"/>
      <c r="AET954"/>
      <c r="AEU954"/>
      <c r="AEV954"/>
      <c r="AEW954"/>
      <c r="AEX954"/>
      <c r="AEY954"/>
      <c r="AEZ954"/>
      <c r="AFA954"/>
      <c r="AFB954"/>
      <c r="AFC954"/>
      <c r="AFD954"/>
      <c r="AFE954"/>
      <c r="AFF954"/>
      <c r="AFG954"/>
      <c r="AFH954"/>
      <c r="AFI954"/>
      <c r="AFJ954"/>
      <c r="AFK954"/>
      <c r="AFL954"/>
      <c r="AFM954"/>
      <c r="AFN954"/>
      <c r="AFO954"/>
      <c r="AFP954"/>
      <c r="AFQ954"/>
      <c r="AFR954"/>
      <c r="AFS954"/>
      <c r="AFT954"/>
      <c r="AFU954"/>
      <c r="AFV954"/>
      <c r="AFW954"/>
      <c r="AFX954"/>
      <c r="AFY954"/>
      <c r="AFZ954"/>
      <c r="AGA954"/>
      <c r="AGB954"/>
      <c r="AGC954"/>
      <c r="AGD954"/>
      <c r="AGE954"/>
      <c r="AGF954"/>
      <c r="AGG954"/>
      <c r="AGH954"/>
      <c r="AGI954"/>
      <c r="AGJ954"/>
      <c r="AGK954"/>
      <c r="AGL954"/>
      <c r="AGM954"/>
      <c r="AGN954"/>
      <c r="AGO954"/>
      <c r="AGP954"/>
      <c r="AGQ954"/>
      <c r="AGR954"/>
      <c r="AGS954"/>
      <c r="AGT954"/>
      <c r="AGU954"/>
      <c r="AGV954"/>
      <c r="AGW954"/>
      <c r="AGX954"/>
      <c r="AGY954"/>
      <c r="AGZ954"/>
      <c r="AHA954"/>
      <c r="AHB954"/>
      <c r="AHC954"/>
      <c r="AHD954"/>
      <c r="AHE954"/>
      <c r="AHF954"/>
      <c r="AHG954"/>
      <c r="AHH954"/>
      <c r="AHI954"/>
      <c r="AHJ954"/>
      <c r="AHK954"/>
      <c r="AHL954"/>
      <c r="AHM954"/>
      <c r="AHN954"/>
      <c r="AHO954"/>
      <c r="AHP954"/>
      <c r="AHQ954"/>
      <c r="AHR954"/>
      <c r="AHS954"/>
      <c r="AHT954"/>
      <c r="AHU954"/>
      <c r="AHV954"/>
      <c r="AHW954"/>
      <c r="AHX954"/>
      <c r="AHY954"/>
      <c r="AHZ954"/>
      <c r="AIA954"/>
      <c r="AIB954"/>
      <c r="AIC954"/>
      <c r="AID954"/>
      <c r="AIE954"/>
      <c r="AIF954"/>
      <c r="AIG954"/>
      <c r="AIH954"/>
      <c r="AII954"/>
      <c r="AIJ954"/>
      <c r="AIK954"/>
      <c r="AIL954"/>
      <c r="AIM954"/>
      <c r="AIN954"/>
      <c r="AIO954"/>
      <c r="AIP954"/>
      <c r="AIQ954"/>
      <c r="AIR954"/>
      <c r="AIS954"/>
      <c r="AIT954"/>
      <c r="AIU954"/>
      <c r="AIV954"/>
      <c r="AIW954"/>
      <c r="AIX954"/>
      <c r="AIY954"/>
      <c r="AIZ954"/>
      <c r="AJA954"/>
      <c r="AJB954"/>
      <c r="AJC954"/>
      <c r="AJD954"/>
      <c r="AJE954"/>
      <c r="AJF954"/>
      <c r="AJG954"/>
      <c r="AJH954"/>
      <c r="AJI954"/>
      <c r="AJJ954"/>
      <c r="AJK954"/>
      <c r="AJL954"/>
      <c r="AJM954"/>
      <c r="AJN954"/>
      <c r="AJO954"/>
      <c r="AJP954"/>
      <c r="AJQ954"/>
      <c r="AJR954"/>
      <c r="AJS954"/>
      <c r="AJT954"/>
      <c r="AJU954"/>
      <c r="AJV954"/>
      <c r="AJW954"/>
      <c r="AJX954"/>
      <c r="AJY954"/>
      <c r="AJZ954"/>
      <c r="AKA954"/>
      <c r="AKB954"/>
      <c r="AKC954"/>
      <c r="AKD954"/>
      <c r="AKE954"/>
      <c r="AKF954"/>
      <c r="AKG954"/>
      <c r="AKH954"/>
      <c r="AKI954"/>
      <c r="AKJ954"/>
      <c r="AKK954"/>
      <c r="AKL954"/>
      <c r="AKM954"/>
      <c r="AKN954"/>
      <c r="AKO954"/>
      <c r="AKP954"/>
      <c r="AKQ954"/>
      <c r="AKR954"/>
      <c r="AKS954"/>
      <c r="AKT954"/>
      <c r="AKU954"/>
      <c r="AKV954"/>
      <c r="AKW954"/>
      <c r="AKX954"/>
      <c r="AKY954"/>
      <c r="AKZ954"/>
      <c r="ALA954"/>
      <c r="ALB954"/>
      <c r="ALC954"/>
      <c r="ALD954"/>
      <c r="ALE954"/>
      <c r="ALF954"/>
      <c r="ALG954"/>
      <c r="ALH954"/>
      <c r="ALI954"/>
      <c r="ALJ954"/>
      <c r="ALK954"/>
      <c r="ALL954"/>
      <c r="ALM954"/>
      <c r="ALN954"/>
      <c r="ALO954"/>
      <c r="ALP954"/>
      <c r="ALQ954"/>
      <c r="ALR954"/>
      <c r="ALS954"/>
      <c r="ALT954"/>
      <c r="ALU954"/>
      <c r="ALV954"/>
      <c r="ALW954"/>
      <c r="ALX954"/>
      <c r="ALY954"/>
      <c r="ALZ954"/>
      <c r="AMA954"/>
      <c r="AMB954"/>
      <c r="AMC954"/>
      <c r="AMD954"/>
      <c r="AME954"/>
      <c r="AMF954"/>
      <c r="AMG954"/>
      <c r="AMH954"/>
      <c r="AMI954"/>
      <c r="AMJ954"/>
    </row>
    <row r="955" spans="1:1024" ht="31.5" x14ac:dyDescent="0.25">
      <c r="A955" s="252">
        <v>4</v>
      </c>
      <c r="B955" s="253" t="s">
        <v>52</v>
      </c>
      <c r="C955" s="253">
        <v>3</v>
      </c>
      <c r="D955" s="253" t="s">
        <v>52</v>
      </c>
      <c r="E955" s="253">
        <v>26</v>
      </c>
      <c r="F955" s="254" t="s">
        <v>138</v>
      </c>
      <c r="G955" s="255" t="s">
        <v>575</v>
      </c>
      <c r="H955" s="256" t="s">
        <v>140</v>
      </c>
      <c r="I955" s="257">
        <v>4</v>
      </c>
      <c r="J955" s="258">
        <v>85.694999999999993</v>
      </c>
      <c r="K955" s="258">
        <v>9.73</v>
      </c>
      <c r="L955" s="259">
        <f t="shared" si="282"/>
        <v>95.424999999999997</v>
      </c>
      <c r="M955" s="259">
        <f t="shared" si="283"/>
        <v>381.7</v>
      </c>
      <c r="N955" s="260">
        <f t="shared" si="284"/>
        <v>0.2666</v>
      </c>
      <c r="O955" s="261">
        <f t="shared" si="285"/>
        <v>483.46121999999997</v>
      </c>
      <c r="P955" s="262">
        <f t="shared" si="286"/>
        <v>2.8051109413259852E-4</v>
      </c>
      <c r="Q955" s="242"/>
      <c r="R955" s="243"/>
      <c r="S955" s="263">
        <f t="shared" si="287"/>
        <v>0</v>
      </c>
      <c r="T955" s="263">
        <f t="shared" si="288"/>
        <v>0</v>
      </c>
      <c r="U955" s="83"/>
      <c r="V955" s="310" t="e">
        <f t="shared" si="289"/>
        <v>#DIV/0!</v>
      </c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  <c r="JD955"/>
      <c r="JE955"/>
      <c r="JF955"/>
      <c r="JG955"/>
      <c r="JH955"/>
      <c r="JI955"/>
      <c r="JJ955"/>
      <c r="JK955"/>
      <c r="JL955"/>
      <c r="JM955"/>
      <c r="JN955"/>
      <c r="JO955"/>
      <c r="JP955"/>
      <c r="JQ955"/>
      <c r="JR955"/>
      <c r="JS955"/>
      <c r="JT955"/>
      <c r="JU955"/>
      <c r="JV955"/>
      <c r="JW955"/>
      <c r="JX955"/>
      <c r="JY955"/>
      <c r="JZ955"/>
      <c r="KA955"/>
      <c r="KB955"/>
      <c r="KC955"/>
      <c r="KD955"/>
      <c r="KE955"/>
      <c r="KF955"/>
      <c r="KG955"/>
      <c r="KH955"/>
      <c r="KI955"/>
      <c r="KJ955"/>
      <c r="KK955"/>
      <c r="KL955"/>
      <c r="KM955"/>
      <c r="KN955"/>
      <c r="KO955"/>
      <c r="KP955"/>
      <c r="KQ955"/>
      <c r="KR955"/>
      <c r="KS955"/>
      <c r="KT955"/>
      <c r="KU955"/>
      <c r="KV955"/>
      <c r="KW955"/>
      <c r="KX955"/>
      <c r="KY955"/>
      <c r="KZ955"/>
      <c r="LA955"/>
      <c r="LB955"/>
      <c r="LC955"/>
      <c r="LD955"/>
      <c r="LE955"/>
      <c r="LF955"/>
      <c r="LG955"/>
      <c r="LH955"/>
      <c r="LI955"/>
      <c r="LJ955"/>
      <c r="LK955"/>
      <c r="LL955"/>
      <c r="LM955"/>
      <c r="LN955"/>
      <c r="LO955"/>
      <c r="LP955"/>
      <c r="LQ955"/>
      <c r="LR955"/>
      <c r="LS955"/>
      <c r="LT955"/>
      <c r="LU955"/>
      <c r="LV955"/>
      <c r="LW955"/>
      <c r="LX955"/>
      <c r="LY955"/>
      <c r="LZ955"/>
      <c r="MA955"/>
      <c r="MB955"/>
      <c r="MC955"/>
      <c r="MD955"/>
      <c r="ME955"/>
      <c r="MF955"/>
      <c r="MG955"/>
      <c r="MH955"/>
      <c r="MI955"/>
      <c r="MJ955"/>
      <c r="MK955"/>
      <c r="ML955"/>
      <c r="MM955"/>
      <c r="MN955"/>
      <c r="MO955"/>
      <c r="MP955"/>
      <c r="MQ955"/>
      <c r="MR955"/>
      <c r="MS955"/>
      <c r="MT955"/>
      <c r="MU955"/>
      <c r="MV955"/>
      <c r="MW955"/>
      <c r="MX955"/>
      <c r="MY955"/>
      <c r="MZ955"/>
      <c r="NA955"/>
      <c r="NB955"/>
      <c r="NC955"/>
      <c r="ND955"/>
      <c r="NE955"/>
      <c r="NF955"/>
      <c r="NG955"/>
      <c r="NH955"/>
      <c r="NI955"/>
      <c r="NJ955"/>
      <c r="NK955"/>
      <c r="NL955"/>
      <c r="NM955"/>
      <c r="NN955"/>
      <c r="NO955"/>
      <c r="NP955"/>
      <c r="NQ955"/>
      <c r="NR955"/>
      <c r="NS955"/>
      <c r="NT955"/>
      <c r="NU955"/>
      <c r="NV955"/>
      <c r="NW955"/>
      <c r="NX955"/>
      <c r="NY955"/>
      <c r="NZ955"/>
      <c r="OA955"/>
      <c r="OB955"/>
      <c r="OC955"/>
      <c r="OD955"/>
      <c r="OE955"/>
      <c r="OF955"/>
      <c r="OG955"/>
      <c r="OH955"/>
      <c r="OI955"/>
      <c r="OJ955"/>
      <c r="OK955"/>
      <c r="OL955"/>
      <c r="OM955"/>
      <c r="ON955"/>
      <c r="OO955"/>
      <c r="OP955"/>
      <c r="OQ955"/>
      <c r="OR955"/>
      <c r="OS955"/>
      <c r="OT955"/>
      <c r="OU955"/>
      <c r="OV955"/>
      <c r="OW955"/>
      <c r="OX955"/>
      <c r="OY955"/>
      <c r="OZ955"/>
      <c r="PA955"/>
      <c r="PB955"/>
      <c r="PC955"/>
      <c r="PD955"/>
      <c r="PE955"/>
      <c r="PF955"/>
      <c r="PG955"/>
      <c r="PH955"/>
      <c r="PI955"/>
      <c r="PJ955"/>
      <c r="PK955"/>
      <c r="PL955"/>
      <c r="PM955"/>
      <c r="PN955"/>
      <c r="PO955"/>
      <c r="PP955"/>
      <c r="PQ955"/>
      <c r="PR955"/>
      <c r="PS955"/>
      <c r="PT955"/>
      <c r="PU955"/>
      <c r="PV955"/>
      <c r="PW955"/>
      <c r="PX955"/>
      <c r="PY955"/>
      <c r="PZ955"/>
      <c r="QA955"/>
      <c r="QB955"/>
      <c r="QC955"/>
      <c r="QD955"/>
      <c r="QE955"/>
      <c r="QF955"/>
      <c r="QG955"/>
      <c r="QH955"/>
      <c r="QI955"/>
      <c r="QJ955"/>
      <c r="QK955"/>
      <c r="QL955"/>
      <c r="QM955"/>
      <c r="QN955"/>
      <c r="QO955"/>
      <c r="QP955"/>
      <c r="QQ955"/>
      <c r="QR955"/>
      <c r="QS955"/>
      <c r="QT955"/>
      <c r="QU955"/>
      <c r="QV955"/>
      <c r="QW955"/>
      <c r="QX955"/>
      <c r="QY955"/>
      <c r="QZ955"/>
      <c r="RA955"/>
      <c r="RB955"/>
      <c r="RC955"/>
      <c r="RD955"/>
      <c r="RE955"/>
      <c r="RF955"/>
      <c r="RG955"/>
      <c r="RH955"/>
      <c r="RI955"/>
      <c r="RJ955"/>
      <c r="RK955"/>
      <c r="RL955"/>
      <c r="RM955"/>
      <c r="RN955"/>
      <c r="RO955"/>
      <c r="RP955"/>
      <c r="RQ955"/>
      <c r="RR955"/>
      <c r="RS955"/>
      <c r="RT955"/>
      <c r="RU955"/>
      <c r="RV955"/>
      <c r="RW955"/>
      <c r="RX955"/>
      <c r="RY955"/>
      <c r="RZ955"/>
      <c r="SA955"/>
      <c r="SB955"/>
      <c r="SC955"/>
      <c r="SD955"/>
      <c r="SE955"/>
      <c r="SF955"/>
      <c r="SG955"/>
      <c r="SH955"/>
      <c r="SI955"/>
      <c r="SJ955"/>
      <c r="SK955"/>
      <c r="SL955"/>
      <c r="SM955"/>
      <c r="SN955"/>
      <c r="SO955"/>
      <c r="SP955"/>
      <c r="SQ955"/>
      <c r="SR955"/>
      <c r="SS955"/>
      <c r="ST955"/>
      <c r="SU955"/>
      <c r="SV955"/>
      <c r="SW955"/>
      <c r="SX955"/>
      <c r="SY955"/>
      <c r="SZ955"/>
      <c r="TA955"/>
      <c r="TB955"/>
      <c r="TC955"/>
      <c r="TD955"/>
      <c r="TE955"/>
      <c r="TF955"/>
      <c r="TG955"/>
      <c r="TH955"/>
      <c r="TI955"/>
      <c r="TJ955"/>
      <c r="TK955"/>
      <c r="TL955"/>
      <c r="TM955"/>
      <c r="TN955"/>
      <c r="TO955"/>
      <c r="TP955"/>
      <c r="TQ955"/>
      <c r="TR955"/>
      <c r="TS955"/>
      <c r="TT955"/>
      <c r="TU955"/>
      <c r="TV955"/>
      <c r="TW955"/>
      <c r="TX955"/>
      <c r="TY955"/>
      <c r="TZ955"/>
      <c r="UA955"/>
      <c r="UB955"/>
      <c r="UC955"/>
      <c r="UD955"/>
      <c r="UE955"/>
      <c r="UF955"/>
      <c r="UG955"/>
      <c r="UH955"/>
      <c r="UI955"/>
      <c r="UJ955"/>
      <c r="UK955"/>
      <c r="UL955"/>
      <c r="UM955"/>
      <c r="UN955"/>
      <c r="UO955"/>
      <c r="UP955"/>
      <c r="UQ955"/>
      <c r="UR955"/>
      <c r="US955"/>
      <c r="UT955"/>
      <c r="UU955"/>
      <c r="UV955"/>
      <c r="UW955"/>
      <c r="UX955"/>
      <c r="UY955"/>
      <c r="UZ955"/>
      <c r="VA955"/>
      <c r="VB955"/>
      <c r="VC955"/>
      <c r="VD955"/>
      <c r="VE955"/>
      <c r="VF955"/>
      <c r="VG955"/>
      <c r="VH955"/>
      <c r="VI955"/>
      <c r="VJ955"/>
      <c r="VK955"/>
      <c r="VL955"/>
      <c r="VM955"/>
      <c r="VN955"/>
      <c r="VO955"/>
      <c r="VP955"/>
      <c r="VQ955"/>
      <c r="VR955"/>
      <c r="VS955"/>
      <c r="VT955"/>
      <c r="VU955"/>
      <c r="VV955"/>
      <c r="VW955"/>
      <c r="VX955"/>
      <c r="VY955"/>
      <c r="VZ955"/>
      <c r="WA955"/>
      <c r="WB955"/>
      <c r="WC955"/>
      <c r="WD955"/>
      <c r="WE955"/>
      <c r="WF955"/>
      <c r="WG955"/>
      <c r="WH955"/>
      <c r="WI955"/>
      <c r="WJ955"/>
      <c r="WK955"/>
      <c r="WL955"/>
      <c r="WM955"/>
      <c r="WN955"/>
      <c r="WO955"/>
      <c r="WP955"/>
      <c r="WQ955"/>
      <c r="WR955"/>
      <c r="WS955"/>
      <c r="WT955"/>
      <c r="WU955"/>
      <c r="WV955"/>
      <c r="WW955"/>
      <c r="WX955"/>
      <c r="WY955"/>
      <c r="WZ955"/>
      <c r="XA955"/>
      <c r="XB955"/>
      <c r="XC955"/>
      <c r="XD955"/>
      <c r="XE955"/>
      <c r="XF955"/>
      <c r="XG955"/>
      <c r="XH955"/>
      <c r="XI955"/>
      <c r="XJ955"/>
      <c r="XK955"/>
      <c r="XL955"/>
      <c r="XM955"/>
      <c r="XN955"/>
      <c r="XO955"/>
      <c r="XP955"/>
      <c r="XQ955"/>
      <c r="XR955"/>
      <c r="XS955"/>
      <c r="XT955"/>
      <c r="XU955"/>
      <c r="XV955"/>
      <c r="XW955"/>
      <c r="XX955"/>
      <c r="XY955"/>
      <c r="XZ955"/>
      <c r="YA955"/>
      <c r="YB955"/>
      <c r="YC955"/>
      <c r="YD955"/>
      <c r="YE955"/>
      <c r="YF955"/>
      <c r="YG955"/>
      <c r="YH955"/>
      <c r="YI955"/>
      <c r="YJ955"/>
      <c r="YK955"/>
      <c r="YL955"/>
      <c r="YM955"/>
      <c r="YN955"/>
      <c r="YO955"/>
      <c r="YP955"/>
      <c r="YQ955"/>
      <c r="YR955"/>
      <c r="YS955"/>
      <c r="YT955"/>
      <c r="YU955"/>
      <c r="YV955"/>
      <c r="YW955"/>
      <c r="YX955"/>
      <c r="YY955"/>
      <c r="YZ955"/>
      <c r="ZA955"/>
      <c r="ZB955"/>
      <c r="ZC955"/>
      <c r="ZD955"/>
      <c r="ZE955"/>
      <c r="ZF955"/>
      <c r="ZG955"/>
      <c r="ZH955"/>
      <c r="ZI955"/>
      <c r="ZJ955"/>
      <c r="ZK955"/>
      <c r="ZL955"/>
      <c r="ZM955"/>
      <c r="ZN955"/>
      <c r="ZO955"/>
      <c r="ZP955"/>
      <c r="ZQ955"/>
      <c r="ZR955"/>
      <c r="ZS955"/>
      <c r="ZT955"/>
      <c r="ZU955"/>
      <c r="ZV955"/>
      <c r="ZW955"/>
      <c r="ZX955"/>
      <c r="ZY955"/>
      <c r="ZZ955"/>
      <c r="AAA955"/>
      <c r="AAB955"/>
      <c r="AAC955"/>
      <c r="AAD955"/>
      <c r="AAE955"/>
      <c r="AAF955"/>
      <c r="AAG955"/>
      <c r="AAH955"/>
      <c r="AAI955"/>
      <c r="AAJ955"/>
      <c r="AAK955"/>
      <c r="AAL955"/>
      <c r="AAM955"/>
      <c r="AAN955"/>
      <c r="AAO955"/>
      <c r="AAP955"/>
      <c r="AAQ955"/>
      <c r="AAR955"/>
      <c r="AAS955"/>
      <c r="AAT955"/>
      <c r="AAU955"/>
      <c r="AAV955"/>
      <c r="AAW955"/>
      <c r="AAX955"/>
      <c r="AAY955"/>
      <c r="AAZ955"/>
      <c r="ABA955"/>
      <c r="ABB955"/>
      <c r="ABC955"/>
      <c r="ABD955"/>
      <c r="ABE955"/>
      <c r="ABF955"/>
      <c r="ABG955"/>
      <c r="ABH955"/>
      <c r="ABI955"/>
      <c r="ABJ955"/>
      <c r="ABK955"/>
      <c r="ABL955"/>
      <c r="ABM955"/>
      <c r="ABN955"/>
      <c r="ABO955"/>
      <c r="ABP955"/>
      <c r="ABQ955"/>
      <c r="ABR955"/>
      <c r="ABS955"/>
      <c r="ABT955"/>
      <c r="ABU955"/>
      <c r="ABV955"/>
      <c r="ABW955"/>
      <c r="ABX955"/>
      <c r="ABY955"/>
      <c r="ABZ955"/>
      <c r="ACA955"/>
      <c r="ACB955"/>
      <c r="ACC955"/>
      <c r="ACD955"/>
      <c r="ACE955"/>
      <c r="ACF955"/>
      <c r="ACG955"/>
      <c r="ACH955"/>
      <c r="ACI955"/>
      <c r="ACJ955"/>
      <c r="ACK955"/>
      <c r="ACL955"/>
      <c r="ACM955"/>
      <c r="ACN955"/>
      <c r="ACO955"/>
      <c r="ACP955"/>
      <c r="ACQ955"/>
      <c r="ACR955"/>
      <c r="ACS955"/>
      <c r="ACT955"/>
      <c r="ACU955"/>
      <c r="ACV955"/>
      <c r="ACW955"/>
      <c r="ACX955"/>
      <c r="ACY955"/>
      <c r="ACZ955"/>
      <c r="ADA955"/>
      <c r="ADB955"/>
      <c r="ADC955"/>
      <c r="ADD955"/>
      <c r="ADE955"/>
      <c r="ADF955"/>
      <c r="ADG955"/>
      <c r="ADH955"/>
      <c r="ADI955"/>
      <c r="ADJ955"/>
      <c r="ADK955"/>
      <c r="ADL955"/>
      <c r="ADM955"/>
      <c r="ADN955"/>
      <c r="ADO955"/>
      <c r="ADP955"/>
      <c r="ADQ955"/>
      <c r="ADR955"/>
      <c r="ADS955"/>
      <c r="ADT955"/>
      <c r="ADU955"/>
      <c r="ADV955"/>
      <c r="ADW955"/>
      <c r="ADX955"/>
      <c r="ADY955"/>
      <c r="ADZ955"/>
      <c r="AEA955"/>
      <c r="AEB955"/>
      <c r="AEC955"/>
      <c r="AED955"/>
      <c r="AEE955"/>
      <c r="AEF955"/>
      <c r="AEG955"/>
      <c r="AEH955"/>
      <c r="AEI955"/>
      <c r="AEJ955"/>
      <c r="AEK955"/>
      <c r="AEL955"/>
      <c r="AEM955"/>
      <c r="AEN955"/>
      <c r="AEO955"/>
      <c r="AEP955"/>
      <c r="AEQ955"/>
      <c r="AER955"/>
      <c r="AES955"/>
      <c r="AET955"/>
      <c r="AEU955"/>
      <c r="AEV955"/>
      <c r="AEW955"/>
      <c r="AEX955"/>
      <c r="AEY955"/>
      <c r="AEZ955"/>
      <c r="AFA955"/>
      <c r="AFB955"/>
      <c r="AFC955"/>
      <c r="AFD955"/>
      <c r="AFE955"/>
      <c r="AFF955"/>
      <c r="AFG955"/>
      <c r="AFH955"/>
      <c r="AFI955"/>
      <c r="AFJ955"/>
      <c r="AFK955"/>
      <c r="AFL955"/>
      <c r="AFM955"/>
      <c r="AFN955"/>
      <c r="AFO955"/>
      <c r="AFP955"/>
      <c r="AFQ955"/>
      <c r="AFR955"/>
      <c r="AFS955"/>
      <c r="AFT955"/>
      <c r="AFU955"/>
      <c r="AFV955"/>
      <c r="AFW955"/>
      <c r="AFX955"/>
      <c r="AFY955"/>
      <c r="AFZ955"/>
      <c r="AGA955"/>
      <c r="AGB955"/>
      <c r="AGC955"/>
      <c r="AGD955"/>
      <c r="AGE955"/>
      <c r="AGF955"/>
      <c r="AGG955"/>
      <c r="AGH955"/>
      <c r="AGI955"/>
      <c r="AGJ955"/>
      <c r="AGK955"/>
      <c r="AGL955"/>
      <c r="AGM955"/>
      <c r="AGN955"/>
      <c r="AGO955"/>
      <c r="AGP955"/>
      <c r="AGQ955"/>
      <c r="AGR955"/>
      <c r="AGS955"/>
      <c r="AGT955"/>
      <c r="AGU955"/>
      <c r="AGV955"/>
      <c r="AGW955"/>
      <c r="AGX955"/>
      <c r="AGY955"/>
      <c r="AGZ955"/>
      <c r="AHA955"/>
      <c r="AHB955"/>
      <c r="AHC955"/>
      <c r="AHD955"/>
      <c r="AHE955"/>
      <c r="AHF955"/>
      <c r="AHG955"/>
      <c r="AHH955"/>
      <c r="AHI955"/>
      <c r="AHJ955"/>
      <c r="AHK955"/>
      <c r="AHL955"/>
      <c r="AHM955"/>
      <c r="AHN955"/>
      <c r="AHO955"/>
      <c r="AHP955"/>
      <c r="AHQ955"/>
      <c r="AHR955"/>
      <c r="AHS955"/>
      <c r="AHT955"/>
      <c r="AHU955"/>
      <c r="AHV955"/>
      <c r="AHW955"/>
      <c r="AHX955"/>
      <c r="AHY955"/>
      <c r="AHZ955"/>
      <c r="AIA955"/>
      <c r="AIB955"/>
      <c r="AIC955"/>
      <c r="AID955"/>
      <c r="AIE955"/>
      <c r="AIF955"/>
      <c r="AIG955"/>
      <c r="AIH955"/>
      <c r="AII955"/>
      <c r="AIJ955"/>
      <c r="AIK955"/>
      <c r="AIL955"/>
      <c r="AIM955"/>
      <c r="AIN955"/>
      <c r="AIO955"/>
      <c r="AIP955"/>
      <c r="AIQ955"/>
      <c r="AIR955"/>
      <c r="AIS955"/>
      <c r="AIT955"/>
      <c r="AIU955"/>
      <c r="AIV955"/>
      <c r="AIW955"/>
      <c r="AIX955"/>
      <c r="AIY955"/>
      <c r="AIZ955"/>
      <c r="AJA955"/>
      <c r="AJB955"/>
      <c r="AJC955"/>
      <c r="AJD955"/>
      <c r="AJE955"/>
      <c r="AJF955"/>
      <c r="AJG955"/>
      <c r="AJH955"/>
      <c r="AJI955"/>
      <c r="AJJ955"/>
      <c r="AJK955"/>
      <c r="AJL955"/>
      <c r="AJM955"/>
      <c r="AJN955"/>
      <c r="AJO955"/>
      <c r="AJP955"/>
      <c r="AJQ955"/>
      <c r="AJR955"/>
      <c r="AJS955"/>
      <c r="AJT955"/>
      <c r="AJU955"/>
      <c r="AJV955"/>
      <c r="AJW955"/>
      <c r="AJX955"/>
      <c r="AJY955"/>
      <c r="AJZ955"/>
      <c r="AKA955"/>
      <c r="AKB955"/>
      <c r="AKC955"/>
      <c r="AKD955"/>
      <c r="AKE955"/>
      <c r="AKF955"/>
      <c r="AKG955"/>
      <c r="AKH955"/>
      <c r="AKI955"/>
      <c r="AKJ955"/>
      <c r="AKK955"/>
      <c r="AKL955"/>
      <c r="AKM955"/>
      <c r="AKN955"/>
      <c r="AKO955"/>
      <c r="AKP955"/>
      <c r="AKQ955"/>
      <c r="AKR955"/>
      <c r="AKS955"/>
      <c r="AKT955"/>
      <c r="AKU955"/>
      <c r="AKV955"/>
      <c r="AKW955"/>
      <c r="AKX955"/>
      <c r="AKY955"/>
      <c r="AKZ955"/>
      <c r="ALA955"/>
      <c r="ALB955"/>
      <c r="ALC955"/>
      <c r="ALD955"/>
      <c r="ALE955"/>
      <c r="ALF955"/>
      <c r="ALG955"/>
      <c r="ALH955"/>
      <c r="ALI955"/>
      <c r="ALJ955"/>
      <c r="ALK955"/>
      <c r="ALL955"/>
      <c r="ALM955"/>
      <c r="ALN955"/>
      <c r="ALO955"/>
      <c r="ALP955"/>
      <c r="ALQ955"/>
      <c r="ALR955"/>
      <c r="ALS955"/>
      <c r="ALT955"/>
      <c r="ALU955"/>
      <c r="ALV955"/>
      <c r="ALW955"/>
      <c r="ALX955"/>
      <c r="ALY955"/>
      <c r="ALZ955"/>
      <c r="AMA955"/>
      <c r="AMB955"/>
      <c r="AMC955"/>
      <c r="AMD955"/>
      <c r="AME955"/>
      <c r="AMF955"/>
      <c r="AMG955"/>
      <c r="AMH955"/>
      <c r="AMI955"/>
      <c r="AMJ955"/>
    </row>
    <row r="956" spans="1:1024" ht="31.5" x14ac:dyDescent="0.25">
      <c r="A956" s="252">
        <v>4</v>
      </c>
      <c r="B956" s="253" t="s">
        <v>52</v>
      </c>
      <c r="C956" s="253">
        <v>3</v>
      </c>
      <c r="D956" s="253" t="s">
        <v>52</v>
      </c>
      <c r="E956" s="253">
        <v>27</v>
      </c>
      <c r="F956" s="254" t="s">
        <v>138</v>
      </c>
      <c r="G956" s="255" t="s">
        <v>575</v>
      </c>
      <c r="H956" s="256" t="s">
        <v>140</v>
      </c>
      <c r="I956" s="257">
        <v>4</v>
      </c>
      <c r="J956" s="258">
        <v>85.694999999999993</v>
      </c>
      <c r="K956" s="258">
        <v>9.73</v>
      </c>
      <c r="L956" s="259">
        <f t="shared" si="282"/>
        <v>95.424999999999997</v>
      </c>
      <c r="M956" s="259">
        <f t="shared" si="283"/>
        <v>381.7</v>
      </c>
      <c r="N956" s="260">
        <f t="shared" si="284"/>
        <v>0.2666</v>
      </c>
      <c r="O956" s="261">
        <f t="shared" si="285"/>
        <v>483.46121999999997</v>
      </c>
      <c r="P956" s="262">
        <f t="shared" si="286"/>
        <v>2.8051109413259852E-4</v>
      </c>
      <c r="Q956" s="242"/>
      <c r="R956" s="243"/>
      <c r="S956" s="263">
        <f t="shared" si="287"/>
        <v>0</v>
      </c>
      <c r="T956" s="263">
        <f t="shared" si="288"/>
        <v>0</v>
      </c>
      <c r="U956" s="83"/>
      <c r="V956" s="310" t="e">
        <f t="shared" si="289"/>
        <v>#DIV/0!</v>
      </c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  <c r="JD956"/>
      <c r="JE956"/>
      <c r="JF956"/>
      <c r="JG956"/>
      <c r="JH956"/>
      <c r="JI956"/>
      <c r="JJ956"/>
      <c r="JK956"/>
      <c r="JL956"/>
      <c r="JM956"/>
      <c r="JN956"/>
      <c r="JO956"/>
      <c r="JP956"/>
      <c r="JQ956"/>
      <c r="JR956"/>
      <c r="JS956"/>
      <c r="JT956"/>
      <c r="JU956"/>
      <c r="JV956"/>
      <c r="JW956"/>
      <c r="JX956"/>
      <c r="JY956"/>
      <c r="JZ956"/>
      <c r="KA956"/>
      <c r="KB956"/>
      <c r="KC956"/>
      <c r="KD956"/>
      <c r="KE956"/>
      <c r="KF956"/>
      <c r="KG956"/>
      <c r="KH956"/>
      <c r="KI956"/>
      <c r="KJ956"/>
      <c r="KK956"/>
      <c r="KL956"/>
      <c r="KM956"/>
      <c r="KN956"/>
      <c r="KO956"/>
      <c r="KP956"/>
      <c r="KQ956"/>
      <c r="KR956"/>
      <c r="KS956"/>
      <c r="KT956"/>
      <c r="KU956"/>
      <c r="KV956"/>
      <c r="KW956"/>
      <c r="KX956"/>
      <c r="KY956"/>
      <c r="KZ956"/>
      <c r="LA956"/>
      <c r="LB956"/>
      <c r="LC956"/>
      <c r="LD956"/>
      <c r="LE956"/>
      <c r="LF956"/>
      <c r="LG956"/>
      <c r="LH956"/>
      <c r="LI956"/>
      <c r="LJ956"/>
      <c r="LK956"/>
      <c r="LL956"/>
      <c r="LM956"/>
      <c r="LN956"/>
      <c r="LO956"/>
      <c r="LP956"/>
      <c r="LQ956"/>
      <c r="LR956"/>
      <c r="LS956"/>
      <c r="LT956"/>
      <c r="LU956"/>
      <c r="LV956"/>
      <c r="LW956"/>
      <c r="LX956"/>
      <c r="LY956"/>
      <c r="LZ956"/>
      <c r="MA956"/>
      <c r="MB956"/>
      <c r="MC956"/>
      <c r="MD956"/>
      <c r="ME956"/>
      <c r="MF956"/>
      <c r="MG956"/>
      <c r="MH956"/>
      <c r="MI956"/>
      <c r="MJ956"/>
      <c r="MK956"/>
      <c r="ML956"/>
      <c r="MM956"/>
      <c r="MN956"/>
      <c r="MO956"/>
      <c r="MP956"/>
      <c r="MQ956"/>
      <c r="MR956"/>
      <c r="MS956"/>
      <c r="MT956"/>
      <c r="MU956"/>
      <c r="MV956"/>
      <c r="MW956"/>
      <c r="MX956"/>
      <c r="MY956"/>
      <c r="MZ956"/>
      <c r="NA956"/>
      <c r="NB956"/>
      <c r="NC956"/>
      <c r="ND956"/>
      <c r="NE956"/>
      <c r="NF956"/>
      <c r="NG956"/>
      <c r="NH956"/>
      <c r="NI956"/>
      <c r="NJ956"/>
      <c r="NK956"/>
      <c r="NL956"/>
      <c r="NM956"/>
      <c r="NN956"/>
      <c r="NO956"/>
      <c r="NP956"/>
      <c r="NQ956"/>
      <c r="NR956"/>
      <c r="NS956"/>
      <c r="NT956"/>
      <c r="NU956"/>
      <c r="NV956"/>
      <c r="NW956"/>
      <c r="NX956"/>
      <c r="NY956"/>
      <c r="NZ956"/>
      <c r="OA956"/>
      <c r="OB956"/>
      <c r="OC956"/>
      <c r="OD956"/>
      <c r="OE956"/>
      <c r="OF956"/>
      <c r="OG956"/>
      <c r="OH956"/>
      <c r="OI956"/>
      <c r="OJ956"/>
      <c r="OK956"/>
      <c r="OL956"/>
      <c r="OM956"/>
      <c r="ON956"/>
      <c r="OO956"/>
      <c r="OP956"/>
      <c r="OQ956"/>
      <c r="OR956"/>
      <c r="OS956"/>
      <c r="OT956"/>
      <c r="OU956"/>
      <c r="OV956"/>
      <c r="OW956"/>
      <c r="OX956"/>
      <c r="OY956"/>
      <c r="OZ956"/>
      <c r="PA956"/>
      <c r="PB956"/>
      <c r="PC956"/>
      <c r="PD956"/>
      <c r="PE956"/>
      <c r="PF956"/>
      <c r="PG956"/>
      <c r="PH956"/>
      <c r="PI956"/>
      <c r="PJ956"/>
      <c r="PK956"/>
      <c r="PL956"/>
      <c r="PM956"/>
      <c r="PN956"/>
      <c r="PO956"/>
      <c r="PP956"/>
      <c r="PQ956"/>
      <c r="PR956"/>
      <c r="PS956"/>
      <c r="PT956"/>
      <c r="PU956"/>
      <c r="PV956"/>
      <c r="PW956"/>
      <c r="PX956"/>
      <c r="PY956"/>
      <c r="PZ956"/>
      <c r="QA956"/>
      <c r="QB956"/>
      <c r="QC956"/>
      <c r="QD956"/>
      <c r="QE956"/>
      <c r="QF956"/>
      <c r="QG956"/>
      <c r="QH956"/>
      <c r="QI956"/>
      <c r="QJ956"/>
      <c r="QK956"/>
      <c r="QL956"/>
      <c r="QM956"/>
      <c r="QN956"/>
      <c r="QO956"/>
      <c r="QP956"/>
      <c r="QQ956"/>
      <c r="QR956"/>
      <c r="QS956"/>
      <c r="QT956"/>
      <c r="QU956"/>
      <c r="QV956"/>
      <c r="QW956"/>
      <c r="QX956"/>
      <c r="QY956"/>
      <c r="QZ956"/>
      <c r="RA956"/>
      <c r="RB956"/>
      <c r="RC956"/>
      <c r="RD956"/>
      <c r="RE956"/>
      <c r="RF956"/>
      <c r="RG956"/>
      <c r="RH956"/>
      <c r="RI956"/>
      <c r="RJ956"/>
      <c r="RK956"/>
      <c r="RL956"/>
      <c r="RM956"/>
      <c r="RN956"/>
      <c r="RO956"/>
      <c r="RP956"/>
      <c r="RQ956"/>
      <c r="RR956"/>
      <c r="RS956"/>
      <c r="RT956"/>
      <c r="RU956"/>
      <c r="RV956"/>
      <c r="RW956"/>
      <c r="RX956"/>
      <c r="RY956"/>
      <c r="RZ956"/>
      <c r="SA956"/>
      <c r="SB956"/>
      <c r="SC956"/>
      <c r="SD956"/>
      <c r="SE956"/>
      <c r="SF956"/>
      <c r="SG956"/>
      <c r="SH956"/>
      <c r="SI956"/>
      <c r="SJ956"/>
      <c r="SK956"/>
      <c r="SL956"/>
      <c r="SM956"/>
      <c r="SN956"/>
      <c r="SO956"/>
      <c r="SP956"/>
      <c r="SQ956"/>
      <c r="SR956"/>
      <c r="SS956"/>
      <c r="ST956"/>
      <c r="SU956"/>
      <c r="SV956"/>
      <c r="SW956"/>
      <c r="SX956"/>
      <c r="SY956"/>
      <c r="SZ956"/>
      <c r="TA956"/>
      <c r="TB956"/>
      <c r="TC956"/>
      <c r="TD956"/>
      <c r="TE956"/>
      <c r="TF956"/>
      <c r="TG956"/>
      <c r="TH956"/>
      <c r="TI956"/>
      <c r="TJ956"/>
      <c r="TK956"/>
      <c r="TL956"/>
      <c r="TM956"/>
      <c r="TN956"/>
      <c r="TO956"/>
      <c r="TP956"/>
      <c r="TQ956"/>
      <c r="TR956"/>
      <c r="TS956"/>
      <c r="TT956"/>
      <c r="TU956"/>
      <c r="TV956"/>
      <c r="TW956"/>
      <c r="TX956"/>
      <c r="TY956"/>
      <c r="TZ956"/>
      <c r="UA956"/>
      <c r="UB956"/>
      <c r="UC956"/>
      <c r="UD956"/>
      <c r="UE956"/>
      <c r="UF956"/>
      <c r="UG956"/>
      <c r="UH956"/>
      <c r="UI956"/>
      <c r="UJ956"/>
      <c r="UK956"/>
      <c r="UL956"/>
      <c r="UM956"/>
      <c r="UN956"/>
      <c r="UO956"/>
      <c r="UP956"/>
      <c r="UQ956"/>
      <c r="UR956"/>
      <c r="US956"/>
      <c r="UT956"/>
      <c r="UU956"/>
      <c r="UV956"/>
      <c r="UW956"/>
      <c r="UX956"/>
      <c r="UY956"/>
      <c r="UZ956"/>
      <c r="VA956"/>
      <c r="VB956"/>
      <c r="VC956"/>
      <c r="VD956"/>
      <c r="VE956"/>
      <c r="VF956"/>
      <c r="VG956"/>
      <c r="VH956"/>
      <c r="VI956"/>
      <c r="VJ956"/>
      <c r="VK956"/>
      <c r="VL956"/>
      <c r="VM956"/>
      <c r="VN956"/>
      <c r="VO956"/>
      <c r="VP956"/>
      <c r="VQ956"/>
      <c r="VR956"/>
      <c r="VS956"/>
      <c r="VT956"/>
      <c r="VU956"/>
      <c r="VV956"/>
      <c r="VW956"/>
      <c r="VX956"/>
      <c r="VY956"/>
      <c r="VZ956"/>
      <c r="WA956"/>
      <c r="WB956"/>
      <c r="WC956"/>
      <c r="WD956"/>
      <c r="WE956"/>
      <c r="WF956"/>
      <c r="WG956"/>
      <c r="WH956"/>
      <c r="WI956"/>
      <c r="WJ956"/>
      <c r="WK956"/>
      <c r="WL956"/>
      <c r="WM956"/>
      <c r="WN956"/>
      <c r="WO956"/>
      <c r="WP956"/>
      <c r="WQ956"/>
      <c r="WR956"/>
      <c r="WS956"/>
      <c r="WT956"/>
      <c r="WU956"/>
      <c r="WV956"/>
      <c r="WW956"/>
      <c r="WX956"/>
      <c r="WY956"/>
      <c r="WZ956"/>
      <c r="XA956"/>
      <c r="XB956"/>
      <c r="XC956"/>
      <c r="XD956"/>
      <c r="XE956"/>
      <c r="XF956"/>
      <c r="XG956"/>
      <c r="XH956"/>
      <c r="XI956"/>
      <c r="XJ956"/>
      <c r="XK956"/>
      <c r="XL956"/>
      <c r="XM956"/>
      <c r="XN956"/>
      <c r="XO956"/>
      <c r="XP956"/>
      <c r="XQ956"/>
      <c r="XR956"/>
      <c r="XS956"/>
      <c r="XT956"/>
      <c r="XU956"/>
      <c r="XV956"/>
      <c r="XW956"/>
      <c r="XX956"/>
      <c r="XY956"/>
      <c r="XZ956"/>
      <c r="YA956"/>
      <c r="YB956"/>
      <c r="YC956"/>
      <c r="YD956"/>
      <c r="YE956"/>
      <c r="YF956"/>
      <c r="YG956"/>
      <c r="YH956"/>
      <c r="YI956"/>
      <c r="YJ956"/>
      <c r="YK956"/>
      <c r="YL956"/>
      <c r="YM956"/>
      <c r="YN956"/>
      <c r="YO956"/>
      <c r="YP956"/>
      <c r="YQ956"/>
      <c r="YR956"/>
      <c r="YS956"/>
      <c r="YT956"/>
      <c r="YU956"/>
      <c r="YV956"/>
      <c r="YW956"/>
      <c r="YX956"/>
      <c r="YY956"/>
      <c r="YZ956"/>
      <c r="ZA956"/>
      <c r="ZB956"/>
      <c r="ZC956"/>
      <c r="ZD956"/>
      <c r="ZE956"/>
      <c r="ZF956"/>
      <c r="ZG956"/>
      <c r="ZH956"/>
      <c r="ZI956"/>
      <c r="ZJ956"/>
      <c r="ZK956"/>
      <c r="ZL956"/>
      <c r="ZM956"/>
      <c r="ZN956"/>
      <c r="ZO956"/>
      <c r="ZP956"/>
      <c r="ZQ956"/>
      <c r="ZR956"/>
      <c r="ZS956"/>
      <c r="ZT956"/>
      <c r="ZU956"/>
      <c r="ZV956"/>
      <c r="ZW956"/>
      <c r="ZX956"/>
      <c r="ZY956"/>
      <c r="ZZ956"/>
      <c r="AAA956"/>
      <c r="AAB956"/>
      <c r="AAC956"/>
      <c r="AAD956"/>
      <c r="AAE956"/>
      <c r="AAF956"/>
      <c r="AAG956"/>
      <c r="AAH956"/>
      <c r="AAI956"/>
      <c r="AAJ956"/>
      <c r="AAK956"/>
      <c r="AAL956"/>
      <c r="AAM956"/>
      <c r="AAN956"/>
      <c r="AAO956"/>
      <c r="AAP956"/>
      <c r="AAQ956"/>
      <c r="AAR956"/>
      <c r="AAS956"/>
      <c r="AAT956"/>
      <c r="AAU956"/>
      <c r="AAV956"/>
      <c r="AAW956"/>
      <c r="AAX956"/>
      <c r="AAY956"/>
      <c r="AAZ956"/>
      <c r="ABA956"/>
      <c r="ABB956"/>
      <c r="ABC956"/>
      <c r="ABD956"/>
      <c r="ABE956"/>
      <c r="ABF956"/>
      <c r="ABG956"/>
      <c r="ABH956"/>
      <c r="ABI956"/>
      <c r="ABJ956"/>
      <c r="ABK956"/>
      <c r="ABL956"/>
      <c r="ABM956"/>
      <c r="ABN956"/>
      <c r="ABO956"/>
      <c r="ABP956"/>
      <c r="ABQ956"/>
      <c r="ABR956"/>
      <c r="ABS956"/>
      <c r="ABT956"/>
      <c r="ABU956"/>
      <c r="ABV956"/>
      <c r="ABW956"/>
      <c r="ABX956"/>
      <c r="ABY956"/>
      <c r="ABZ956"/>
      <c r="ACA956"/>
      <c r="ACB956"/>
      <c r="ACC956"/>
      <c r="ACD956"/>
      <c r="ACE956"/>
      <c r="ACF956"/>
      <c r="ACG956"/>
      <c r="ACH956"/>
      <c r="ACI956"/>
      <c r="ACJ956"/>
      <c r="ACK956"/>
      <c r="ACL956"/>
      <c r="ACM956"/>
      <c r="ACN956"/>
      <c r="ACO956"/>
      <c r="ACP956"/>
      <c r="ACQ956"/>
      <c r="ACR956"/>
      <c r="ACS956"/>
      <c r="ACT956"/>
      <c r="ACU956"/>
      <c r="ACV956"/>
      <c r="ACW956"/>
      <c r="ACX956"/>
      <c r="ACY956"/>
      <c r="ACZ956"/>
      <c r="ADA956"/>
      <c r="ADB956"/>
      <c r="ADC956"/>
      <c r="ADD956"/>
      <c r="ADE956"/>
      <c r="ADF956"/>
      <c r="ADG956"/>
      <c r="ADH956"/>
      <c r="ADI956"/>
      <c r="ADJ956"/>
      <c r="ADK956"/>
      <c r="ADL956"/>
      <c r="ADM956"/>
      <c r="ADN956"/>
      <c r="ADO956"/>
      <c r="ADP956"/>
      <c r="ADQ956"/>
      <c r="ADR956"/>
      <c r="ADS956"/>
      <c r="ADT956"/>
      <c r="ADU956"/>
      <c r="ADV956"/>
      <c r="ADW956"/>
      <c r="ADX956"/>
      <c r="ADY956"/>
      <c r="ADZ956"/>
      <c r="AEA956"/>
      <c r="AEB956"/>
      <c r="AEC956"/>
      <c r="AED956"/>
      <c r="AEE956"/>
      <c r="AEF956"/>
      <c r="AEG956"/>
      <c r="AEH956"/>
      <c r="AEI956"/>
      <c r="AEJ956"/>
      <c r="AEK956"/>
      <c r="AEL956"/>
      <c r="AEM956"/>
      <c r="AEN956"/>
      <c r="AEO956"/>
      <c r="AEP956"/>
      <c r="AEQ956"/>
      <c r="AER956"/>
      <c r="AES956"/>
      <c r="AET956"/>
      <c r="AEU956"/>
      <c r="AEV956"/>
      <c r="AEW956"/>
      <c r="AEX956"/>
      <c r="AEY956"/>
      <c r="AEZ956"/>
      <c r="AFA956"/>
      <c r="AFB956"/>
      <c r="AFC956"/>
      <c r="AFD956"/>
      <c r="AFE956"/>
      <c r="AFF956"/>
      <c r="AFG956"/>
      <c r="AFH956"/>
      <c r="AFI956"/>
      <c r="AFJ956"/>
      <c r="AFK956"/>
      <c r="AFL956"/>
      <c r="AFM956"/>
      <c r="AFN956"/>
      <c r="AFO956"/>
      <c r="AFP956"/>
      <c r="AFQ956"/>
      <c r="AFR956"/>
      <c r="AFS956"/>
      <c r="AFT956"/>
      <c r="AFU956"/>
      <c r="AFV956"/>
      <c r="AFW956"/>
      <c r="AFX956"/>
      <c r="AFY956"/>
      <c r="AFZ956"/>
      <c r="AGA956"/>
      <c r="AGB956"/>
      <c r="AGC956"/>
      <c r="AGD956"/>
      <c r="AGE956"/>
      <c r="AGF956"/>
      <c r="AGG956"/>
      <c r="AGH956"/>
      <c r="AGI956"/>
      <c r="AGJ956"/>
      <c r="AGK956"/>
      <c r="AGL956"/>
      <c r="AGM956"/>
      <c r="AGN956"/>
      <c r="AGO956"/>
      <c r="AGP956"/>
      <c r="AGQ956"/>
      <c r="AGR956"/>
      <c r="AGS956"/>
      <c r="AGT956"/>
      <c r="AGU956"/>
      <c r="AGV956"/>
      <c r="AGW956"/>
      <c r="AGX956"/>
      <c r="AGY956"/>
      <c r="AGZ956"/>
      <c r="AHA956"/>
      <c r="AHB956"/>
      <c r="AHC956"/>
      <c r="AHD956"/>
      <c r="AHE956"/>
      <c r="AHF956"/>
      <c r="AHG956"/>
      <c r="AHH956"/>
      <c r="AHI956"/>
      <c r="AHJ956"/>
      <c r="AHK956"/>
      <c r="AHL956"/>
      <c r="AHM956"/>
      <c r="AHN956"/>
      <c r="AHO956"/>
      <c r="AHP956"/>
      <c r="AHQ956"/>
      <c r="AHR956"/>
      <c r="AHS956"/>
      <c r="AHT956"/>
      <c r="AHU956"/>
      <c r="AHV956"/>
      <c r="AHW956"/>
      <c r="AHX956"/>
      <c r="AHY956"/>
      <c r="AHZ956"/>
      <c r="AIA956"/>
      <c r="AIB956"/>
      <c r="AIC956"/>
      <c r="AID956"/>
      <c r="AIE956"/>
      <c r="AIF956"/>
      <c r="AIG956"/>
      <c r="AIH956"/>
      <c r="AII956"/>
      <c r="AIJ956"/>
      <c r="AIK956"/>
      <c r="AIL956"/>
      <c r="AIM956"/>
      <c r="AIN956"/>
      <c r="AIO956"/>
      <c r="AIP956"/>
      <c r="AIQ956"/>
      <c r="AIR956"/>
      <c r="AIS956"/>
      <c r="AIT956"/>
      <c r="AIU956"/>
      <c r="AIV956"/>
      <c r="AIW956"/>
      <c r="AIX956"/>
      <c r="AIY956"/>
      <c r="AIZ956"/>
      <c r="AJA956"/>
      <c r="AJB956"/>
      <c r="AJC956"/>
      <c r="AJD956"/>
      <c r="AJE956"/>
      <c r="AJF956"/>
      <c r="AJG956"/>
      <c r="AJH956"/>
      <c r="AJI956"/>
      <c r="AJJ956"/>
      <c r="AJK956"/>
      <c r="AJL956"/>
      <c r="AJM956"/>
      <c r="AJN956"/>
      <c r="AJO956"/>
      <c r="AJP956"/>
      <c r="AJQ956"/>
      <c r="AJR956"/>
      <c r="AJS956"/>
      <c r="AJT956"/>
      <c r="AJU956"/>
      <c r="AJV956"/>
      <c r="AJW956"/>
      <c r="AJX956"/>
      <c r="AJY956"/>
      <c r="AJZ956"/>
      <c r="AKA956"/>
      <c r="AKB956"/>
      <c r="AKC956"/>
      <c r="AKD956"/>
      <c r="AKE956"/>
      <c r="AKF956"/>
      <c r="AKG956"/>
      <c r="AKH956"/>
      <c r="AKI956"/>
      <c r="AKJ956"/>
      <c r="AKK956"/>
      <c r="AKL956"/>
      <c r="AKM956"/>
      <c r="AKN956"/>
      <c r="AKO956"/>
      <c r="AKP956"/>
      <c r="AKQ956"/>
      <c r="AKR956"/>
      <c r="AKS956"/>
      <c r="AKT956"/>
      <c r="AKU956"/>
      <c r="AKV956"/>
      <c r="AKW956"/>
      <c r="AKX956"/>
      <c r="AKY956"/>
      <c r="AKZ956"/>
      <c r="ALA956"/>
      <c r="ALB956"/>
      <c r="ALC956"/>
      <c r="ALD956"/>
      <c r="ALE956"/>
      <c r="ALF956"/>
      <c r="ALG956"/>
      <c r="ALH956"/>
      <c r="ALI956"/>
      <c r="ALJ956"/>
      <c r="ALK956"/>
      <c r="ALL956"/>
      <c r="ALM956"/>
      <c r="ALN956"/>
      <c r="ALO956"/>
      <c r="ALP956"/>
      <c r="ALQ956"/>
      <c r="ALR956"/>
      <c r="ALS956"/>
      <c r="ALT956"/>
      <c r="ALU956"/>
      <c r="ALV956"/>
      <c r="ALW956"/>
      <c r="ALX956"/>
      <c r="ALY956"/>
      <c r="ALZ956"/>
      <c r="AMA956"/>
      <c r="AMB956"/>
      <c r="AMC956"/>
      <c r="AMD956"/>
      <c r="AME956"/>
      <c r="AMF956"/>
      <c r="AMG956"/>
      <c r="AMH956"/>
      <c r="AMI956"/>
      <c r="AMJ956"/>
    </row>
    <row r="957" spans="1:1024" ht="31.5" x14ac:dyDescent="0.25">
      <c r="A957" s="252">
        <v>4</v>
      </c>
      <c r="B957" s="253" t="s">
        <v>52</v>
      </c>
      <c r="C957" s="253">
        <v>3</v>
      </c>
      <c r="D957" s="253" t="s">
        <v>52</v>
      </c>
      <c r="E957" s="253">
        <v>28</v>
      </c>
      <c r="F957" s="254" t="s">
        <v>138</v>
      </c>
      <c r="G957" s="255" t="s">
        <v>576</v>
      </c>
      <c r="H957" s="256" t="s">
        <v>86</v>
      </c>
      <c r="I957" s="257">
        <v>8</v>
      </c>
      <c r="J957" s="258">
        <v>76.341250000000002</v>
      </c>
      <c r="K957" s="258">
        <v>8.6687499999999993</v>
      </c>
      <c r="L957" s="259">
        <f t="shared" si="282"/>
        <v>85.01</v>
      </c>
      <c r="M957" s="259">
        <f t="shared" si="283"/>
        <v>680.08</v>
      </c>
      <c r="N957" s="260">
        <f t="shared" si="284"/>
        <v>0.2666</v>
      </c>
      <c r="O957" s="261">
        <f t="shared" si="285"/>
        <v>861.38932799999998</v>
      </c>
      <c r="P957" s="262">
        <f t="shared" si="286"/>
        <v>4.9979037175189322E-4</v>
      </c>
      <c r="Q957" s="242"/>
      <c r="R957" s="243"/>
      <c r="S957" s="263">
        <f t="shared" si="287"/>
        <v>0</v>
      </c>
      <c r="T957" s="263">
        <f t="shared" si="288"/>
        <v>0</v>
      </c>
      <c r="U957" s="83"/>
      <c r="V957" s="310" t="e">
        <f t="shared" si="289"/>
        <v>#DIV/0!</v>
      </c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  <c r="ML957"/>
      <c r="MM957"/>
      <c r="MN957"/>
      <c r="MO957"/>
      <c r="MP957"/>
      <c r="MQ957"/>
      <c r="MR957"/>
      <c r="MS957"/>
      <c r="MT957"/>
      <c r="MU957"/>
      <c r="MV957"/>
      <c r="MW957"/>
      <c r="MX957"/>
      <c r="MY957"/>
      <c r="MZ957"/>
      <c r="NA957"/>
      <c r="NB957"/>
      <c r="NC957"/>
      <c r="ND957"/>
      <c r="NE957"/>
      <c r="NF957"/>
      <c r="NG957"/>
      <c r="NH957"/>
      <c r="NI957"/>
      <c r="NJ957"/>
      <c r="NK957"/>
      <c r="NL957"/>
      <c r="NM957"/>
      <c r="NN957"/>
      <c r="NO957"/>
      <c r="NP957"/>
      <c r="NQ957"/>
      <c r="NR957"/>
      <c r="NS957"/>
      <c r="NT957"/>
      <c r="NU957"/>
      <c r="NV957"/>
      <c r="NW957"/>
      <c r="NX957"/>
      <c r="NY957"/>
      <c r="NZ957"/>
      <c r="OA957"/>
      <c r="OB957"/>
      <c r="OC957"/>
      <c r="OD957"/>
      <c r="OE957"/>
      <c r="OF957"/>
      <c r="OG957"/>
      <c r="OH957"/>
      <c r="OI957"/>
      <c r="OJ957"/>
      <c r="OK957"/>
      <c r="OL957"/>
      <c r="OM957"/>
      <c r="ON957"/>
      <c r="OO957"/>
      <c r="OP957"/>
      <c r="OQ957"/>
      <c r="OR957"/>
      <c r="OS957"/>
      <c r="OT957"/>
      <c r="OU957"/>
      <c r="OV957"/>
      <c r="OW957"/>
      <c r="OX957"/>
      <c r="OY957"/>
      <c r="OZ957"/>
      <c r="PA957"/>
      <c r="PB957"/>
      <c r="PC957"/>
      <c r="PD957"/>
      <c r="PE957"/>
      <c r="PF957"/>
      <c r="PG957"/>
      <c r="PH957"/>
      <c r="PI957"/>
      <c r="PJ957"/>
      <c r="PK957"/>
      <c r="PL957"/>
      <c r="PM957"/>
      <c r="PN957"/>
      <c r="PO957"/>
      <c r="PP957"/>
      <c r="PQ957"/>
      <c r="PR957"/>
      <c r="PS957"/>
      <c r="PT957"/>
      <c r="PU957"/>
      <c r="PV957"/>
      <c r="PW957"/>
      <c r="PX957"/>
      <c r="PY957"/>
      <c r="PZ957"/>
      <c r="QA957"/>
      <c r="QB957"/>
      <c r="QC957"/>
      <c r="QD957"/>
      <c r="QE957"/>
      <c r="QF957"/>
      <c r="QG957"/>
      <c r="QH957"/>
      <c r="QI957"/>
      <c r="QJ957"/>
      <c r="QK957"/>
      <c r="QL957"/>
      <c r="QM957"/>
      <c r="QN957"/>
      <c r="QO957"/>
      <c r="QP957"/>
      <c r="QQ957"/>
      <c r="QR957"/>
      <c r="QS957"/>
      <c r="QT957"/>
      <c r="QU957"/>
      <c r="QV957"/>
      <c r="QW957"/>
      <c r="QX957"/>
      <c r="QY957"/>
      <c r="QZ957"/>
      <c r="RA957"/>
      <c r="RB957"/>
      <c r="RC957"/>
      <c r="RD957"/>
      <c r="RE957"/>
      <c r="RF957"/>
      <c r="RG957"/>
      <c r="RH957"/>
      <c r="RI957"/>
      <c r="RJ957"/>
      <c r="RK957"/>
      <c r="RL957"/>
      <c r="RM957"/>
      <c r="RN957"/>
      <c r="RO957"/>
      <c r="RP957"/>
      <c r="RQ957"/>
      <c r="RR957"/>
      <c r="RS957"/>
      <c r="RT957"/>
      <c r="RU957"/>
      <c r="RV957"/>
      <c r="RW957"/>
      <c r="RX957"/>
      <c r="RY957"/>
      <c r="RZ957"/>
      <c r="SA957"/>
      <c r="SB957"/>
      <c r="SC957"/>
      <c r="SD957"/>
      <c r="SE957"/>
      <c r="SF957"/>
      <c r="SG957"/>
      <c r="SH957"/>
      <c r="SI957"/>
      <c r="SJ957"/>
      <c r="SK957"/>
      <c r="SL957"/>
      <c r="SM957"/>
      <c r="SN957"/>
      <c r="SO957"/>
      <c r="SP957"/>
      <c r="SQ957"/>
      <c r="SR957"/>
      <c r="SS957"/>
      <c r="ST957"/>
      <c r="SU957"/>
      <c r="SV957"/>
      <c r="SW957"/>
      <c r="SX957"/>
      <c r="SY957"/>
      <c r="SZ957"/>
      <c r="TA957"/>
      <c r="TB957"/>
      <c r="TC957"/>
      <c r="TD957"/>
      <c r="TE957"/>
      <c r="TF957"/>
      <c r="TG957"/>
      <c r="TH957"/>
      <c r="TI957"/>
      <c r="TJ957"/>
      <c r="TK957"/>
      <c r="TL957"/>
      <c r="TM957"/>
      <c r="TN957"/>
      <c r="TO957"/>
      <c r="TP957"/>
      <c r="TQ957"/>
      <c r="TR957"/>
      <c r="TS957"/>
      <c r="TT957"/>
      <c r="TU957"/>
      <c r="TV957"/>
      <c r="TW957"/>
      <c r="TX957"/>
      <c r="TY957"/>
      <c r="TZ957"/>
      <c r="UA957"/>
      <c r="UB957"/>
      <c r="UC957"/>
      <c r="UD957"/>
      <c r="UE957"/>
      <c r="UF957"/>
      <c r="UG957"/>
      <c r="UH957"/>
      <c r="UI957"/>
      <c r="UJ957"/>
      <c r="UK957"/>
      <c r="UL957"/>
      <c r="UM957"/>
      <c r="UN957"/>
      <c r="UO957"/>
      <c r="UP957"/>
      <c r="UQ957"/>
      <c r="UR957"/>
      <c r="US957"/>
      <c r="UT957"/>
      <c r="UU957"/>
      <c r="UV957"/>
      <c r="UW957"/>
      <c r="UX957"/>
      <c r="UY957"/>
      <c r="UZ957"/>
      <c r="VA957"/>
      <c r="VB957"/>
      <c r="VC957"/>
      <c r="VD957"/>
      <c r="VE957"/>
      <c r="VF957"/>
      <c r="VG957"/>
      <c r="VH957"/>
      <c r="VI957"/>
      <c r="VJ957"/>
      <c r="VK957"/>
      <c r="VL957"/>
      <c r="VM957"/>
      <c r="VN957"/>
      <c r="VO957"/>
      <c r="VP957"/>
      <c r="VQ957"/>
      <c r="VR957"/>
      <c r="VS957"/>
      <c r="VT957"/>
      <c r="VU957"/>
      <c r="VV957"/>
      <c r="VW957"/>
      <c r="VX957"/>
      <c r="VY957"/>
      <c r="VZ957"/>
      <c r="WA957"/>
      <c r="WB957"/>
      <c r="WC957"/>
      <c r="WD957"/>
      <c r="WE957"/>
      <c r="WF957"/>
      <c r="WG957"/>
      <c r="WH957"/>
      <c r="WI957"/>
      <c r="WJ957"/>
      <c r="WK957"/>
      <c r="WL957"/>
      <c r="WM957"/>
      <c r="WN957"/>
      <c r="WO957"/>
      <c r="WP957"/>
      <c r="WQ957"/>
      <c r="WR957"/>
      <c r="WS957"/>
      <c r="WT957"/>
      <c r="WU957"/>
      <c r="WV957"/>
      <c r="WW957"/>
      <c r="WX957"/>
      <c r="WY957"/>
      <c r="WZ957"/>
      <c r="XA957"/>
      <c r="XB957"/>
      <c r="XC957"/>
      <c r="XD957"/>
      <c r="XE957"/>
      <c r="XF957"/>
      <c r="XG957"/>
      <c r="XH957"/>
      <c r="XI957"/>
      <c r="XJ957"/>
      <c r="XK957"/>
      <c r="XL957"/>
      <c r="XM957"/>
      <c r="XN957"/>
      <c r="XO957"/>
      <c r="XP957"/>
      <c r="XQ957"/>
      <c r="XR957"/>
      <c r="XS957"/>
      <c r="XT957"/>
      <c r="XU957"/>
      <c r="XV957"/>
      <c r="XW957"/>
      <c r="XX957"/>
      <c r="XY957"/>
      <c r="XZ957"/>
      <c r="YA957"/>
      <c r="YB957"/>
      <c r="YC957"/>
      <c r="YD957"/>
      <c r="YE957"/>
      <c r="YF957"/>
      <c r="YG957"/>
      <c r="YH957"/>
      <c r="YI957"/>
      <c r="YJ957"/>
      <c r="YK957"/>
      <c r="YL957"/>
      <c r="YM957"/>
      <c r="YN957"/>
      <c r="YO957"/>
      <c r="YP957"/>
      <c r="YQ957"/>
      <c r="YR957"/>
      <c r="YS957"/>
      <c r="YT957"/>
      <c r="YU957"/>
      <c r="YV957"/>
      <c r="YW957"/>
      <c r="YX957"/>
      <c r="YY957"/>
      <c r="YZ957"/>
      <c r="ZA957"/>
      <c r="ZB957"/>
      <c r="ZC957"/>
      <c r="ZD957"/>
      <c r="ZE957"/>
      <c r="ZF957"/>
      <c r="ZG957"/>
      <c r="ZH957"/>
      <c r="ZI957"/>
      <c r="ZJ957"/>
      <c r="ZK957"/>
      <c r="ZL957"/>
      <c r="ZM957"/>
      <c r="ZN957"/>
      <c r="ZO957"/>
      <c r="ZP957"/>
      <c r="ZQ957"/>
      <c r="ZR957"/>
      <c r="ZS957"/>
      <c r="ZT957"/>
      <c r="ZU957"/>
      <c r="ZV957"/>
      <c r="ZW957"/>
      <c r="ZX957"/>
      <c r="ZY957"/>
      <c r="ZZ957"/>
      <c r="AAA957"/>
      <c r="AAB957"/>
      <c r="AAC957"/>
      <c r="AAD957"/>
      <c r="AAE957"/>
      <c r="AAF957"/>
      <c r="AAG957"/>
      <c r="AAH957"/>
      <c r="AAI957"/>
      <c r="AAJ957"/>
      <c r="AAK957"/>
      <c r="AAL957"/>
      <c r="AAM957"/>
      <c r="AAN957"/>
      <c r="AAO957"/>
      <c r="AAP957"/>
      <c r="AAQ957"/>
      <c r="AAR957"/>
      <c r="AAS957"/>
      <c r="AAT957"/>
      <c r="AAU957"/>
      <c r="AAV957"/>
      <c r="AAW957"/>
      <c r="AAX957"/>
      <c r="AAY957"/>
      <c r="AAZ957"/>
      <c r="ABA957"/>
      <c r="ABB957"/>
      <c r="ABC957"/>
      <c r="ABD957"/>
      <c r="ABE957"/>
      <c r="ABF957"/>
      <c r="ABG957"/>
      <c r="ABH957"/>
      <c r="ABI957"/>
      <c r="ABJ957"/>
      <c r="ABK957"/>
      <c r="ABL957"/>
      <c r="ABM957"/>
      <c r="ABN957"/>
      <c r="ABO957"/>
      <c r="ABP957"/>
      <c r="ABQ957"/>
      <c r="ABR957"/>
      <c r="ABS957"/>
      <c r="ABT957"/>
      <c r="ABU957"/>
      <c r="ABV957"/>
      <c r="ABW957"/>
      <c r="ABX957"/>
      <c r="ABY957"/>
      <c r="ABZ957"/>
      <c r="ACA957"/>
      <c r="ACB957"/>
      <c r="ACC957"/>
      <c r="ACD957"/>
      <c r="ACE957"/>
      <c r="ACF957"/>
      <c r="ACG957"/>
      <c r="ACH957"/>
      <c r="ACI957"/>
      <c r="ACJ957"/>
      <c r="ACK957"/>
      <c r="ACL957"/>
      <c r="ACM957"/>
      <c r="ACN957"/>
      <c r="ACO957"/>
      <c r="ACP957"/>
      <c r="ACQ957"/>
      <c r="ACR957"/>
      <c r="ACS957"/>
      <c r="ACT957"/>
      <c r="ACU957"/>
      <c r="ACV957"/>
      <c r="ACW957"/>
      <c r="ACX957"/>
      <c r="ACY957"/>
      <c r="ACZ957"/>
      <c r="ADA957"/>
      <c r="ADB957"/>
      <c r="ADC957"/>
      <c r="ADD957"/>
      <c r="ADE957"/>
      <c r="ADF957"/>
      <c r="ADG957"/>
      <c r="ADH957"/>
      <c r="ADI957"/>
      <c r="ADJ957"/>
      <c r="ADK957"/>
      <c r="ADL957"/>
      <c r="ADM957"/>
      <c r="ADN957"/>
      <c r="ADO957"/>
      <c r="ADP957"/>
      <c r="ADQ957"/>
      <c r="ADR957"/>
      <c r="ADS957"/>
      <c r="ADT957"/>
      <c r="ADU957"/>
      <c r="ADV957"/>
      <c r="ADW957"/>
      <c r="ADX957"/>
      <c r="ADY957"/>
      <c r="ADZ957"/>
      <c r="AEA957"/>
      <c r="AEB957"/>
      <c r="AEC957"/>
      <c r="AED957"/>
      <c r="AEE957"/>
      <c r="AEF957"/>
      <c r="AEG957"/>
      <c r="AEH957"/>
      <c r="AEI957"/>
      <c r="AEJ957"/>
      <c r="AEK957"/>
      <c r="AEL957"/>
      <c r="AEM957"/>
      <c r="AEN957"/>
      <c r="AEO957"/>
      <c r="AEP957"/>
      <c r="AEQ957"/>
      <c r="AER957"/>
      <c r="AES957"/>
      <c r="AET957"/>
      <c r="AEU957"/>
      <c r="AEV957"/>
      <c r="AEW957"/>
      <c r="AEX957"/>
      <c r="AEY957"/>
      <c r="AEZ957"/>
      <c r="AFA957"/>
      <c r="AFB957"/>
      <c r="AFC957"/>
      <c r="AFD957"/>
      <c r="AFE957"/>
      <c r="AFF957"/>
      <c r="AFG957"/>
      <c r="AFH957"/>
      <c r="AFI957"/>
      <c r="AFJ957"/>
      <c r="AFK957"/>
      <c r="AFL957"/>
      <c r="AFM957"/>
      <c r="AFN957"/>
      <c r="AFO957"/>
      <c r="AFP957"/>
      <c r="AFQ957"/>
      <c r="AFR957"/>
      <c r="AFS957"/>
      <c r="AFT957"/>
      <c r="AFU957"/>
      <c r="AFV957"/>
      <c r="AFW957"/>
      <c r="AFX957"/>
      <c r="AFY957"/>
      <c r="AFZ957"/>
      <c r="AGA957"/>
      <c r="AGB957"/>
      <c r="AGC957"/>
      <c r="AGD957"/>
      <c r="AGE957"/>
      <c r="AGF957"/>
      <c r="AGG957"/>
      <c r="AGH957"/>
      <c r="AGI957"/>
      <c r="AGJ957"/>
      <c r="AGK957"/>
      <c r="AGL957"/>
      <c r="AGM957"/>
      <c r="AGN957"/>
      <c r="AGO957"/>
      <c r="AGP957"/>
      <c r="AGQ957"/>
      <c r="AGR957"/>
      <c r="AGS957"/>
      <c r="AGT957"/>
      <c r="AGU957"/>
      <c r="AGV957"/>
      <c r="AGW957"/>
      <c r="AGX957"/>
      <c r="AGY957"/>
      <c r="AGZ957"/>
      <c r="AHA957"/>
      <c r="AHB957"/>
      <c r="AHC957"/>
      <c r="AHD957"/>
      <c r="AHE957"/>
      <c r="AHF957"/>
      <c r="AHG957"/>
      <c r="AHH957"/>
      <c r="AHI957"/>
      <c r="AHJ957"/>
      <c r="AHK957"/>
      <c r="AHL957"/>
      <c r="AHM957"/>
      <c r="AHN957"/>
      <c r="AHO957"/>
      <c r="AHP957"/>
      <c r="AHQ957"/>
      <c r="AHR957"/>
      <c r="AHS957"/>
      <c r="AHT957"/>
      <c r="AHU957"/>
      <c r="AHV957"/>
      <c r="AHW957"/>
      <c r="AHX957"/>
      <c r="AHY957"/>
      <c r="AHZ957"/>
      <c r="AIA957"/>
      <c r="AIB957"/>
      <c r="AIC957"/>
      <c r="AID957"/>
      <c r="AIE957"/>
      <c r="AIF957"/>
      <c r="AIG957"/>
      <c r="AIH957"/>
      <c r="AII957"/>
      <c r="AIJ957"/>
      <c r="AIK957"/>
      <c r="AIL957"/>
      <c r="AIM957"/>
      <c r="AIN957"/>
      <c r="AIO957"/>
      <c r="AIP957"/>
      <c r="AIQ957"/>
      <c r="AIR957"/>
      <c r="AIS957"/>
      <c r="AIT957"/>
      <c r="AIU957"/>
      <c r="AIV957"/>
      <c r="AIW957"/>
      <c r="AIX957"/>
      <c r="AIY957"/>
      <c r="AIZ957"/>
      <c r="AJA957"/>
      <c r="AJB957"/>
      <c r="AJC957"/>
      <c r="AJD957"/>
      <c r="AJE957"/>
      <c r="AJF957"/>
      <c r="AJG957"/>
      <c r="AJH957"/>
      <c r="AJI957"/>
      <c r="AJJ957"/>
      <c r="AJK957"/>
      <c r="AJL957"/>
      <c r="AJM957"/>
      <c r="AJN957"/>
      <c r="AJO957"/>
      <c r="AJP957"/>
      <c r="AJQ957"/>
      <c r="AJR957"/>
      <c r="AJS957"/>
      <c r="AJT957"/>
      <c r="AJU957"/>
      <c r="AJV957"/>
      <c r="AJW957"/>
      <c r="AJX957"/>
      <c r="AJY957"/>
      <c r="AJZ957"/>
      <c r="AKA957"/>
      <c r="AKB957"/>
      <c r="AKC957"/>
      <c r="AKD957"/>
      <c r="AKE957"/>
      <c r="AKF957"/>
      <c r="AKG957"/>
      <c r="AKH957"/>
      <c r="AKI957"/>
      <c r="AKJ957"/>
      <c r="AKK957"/>
      <c r="AKL957"/>
      <c r="AKM957"/>
      <c r="AKN957"/>
      <c r="AKO957"/>
      <c r="AKP957"/>
      <c r="AKQ957"/>
      <c r="AKR957"/>
      <c r="AKS957"/>
      <c r="AKT957"/>
      <c r="AKU957"/>
      <c r="AKV957"/>
      <c r="AKW957"/>
      <c r="AKX957"/>
      <c r="AKY957"/>
      <c r="AKZ957"/>
      <c r="ALA957"/>
      <c r="ALB957"/>
      <c r="ALC957"/>
      <c r="ALD957"/>
      <c r="ALE957"/>
      <c r="ALF957"/>
      <c r="ALG957"/>
      <c r="ALH957"/>
      <c r="ALI957"/>
      <c r="ALJ957"/>
      <c r="ALK957"/>
      <c r="ALL957"/>
      <c r="ALM957"/>
      <c r="ALN957"/>
      <c r="ALO957"/>
      <c r="ALP957"/>
      <c r="ALQ957"/>
      <c r="ALR957"/>
      <c r="ALS957"/>
      <c r="ALT957"/>
      <c r="ALU957"/>
      <c r="ALV957"/>
      <c r="ALW957"/>
      <c r="ALX957"/>
      <c r="ALY957"/>
      <c r="ALZ957"/>
      <c r="AMA957"/>
      <c r="AMB957"/>
      <c r="AMC957"/>
      <c r="AMD957"/>
      <c r="AME957"/>
      <c r="AMF957"/>
      <c r="AMG957"/>
      <c r="AMH957"/>
      <c r="AMI957"/>
      <c r="AMJ957"/>
    </row>
    <row r="958" spans="1:1024" ht="31.5" x14ac:dyDescent="0.25">
      <c r="A958" s="252">
        <v>4</v>
      </c>
      <c r="B958" s="253" t="s">
        <v>52</v>
      </c>
      <c r="C958" s="253">
        <v>3</v>
      </c>
      <c r="D958" s="253" t="s">
        <v>52</v>
      </c>
      <c r="E958" s="253">
        <v>29</v>
      </c>
      <c r="F958" s="254" t="s">
        <v>138</v>
      </c>
      <c r="G958" s="255" t="s">
        <v>577</v>
      </c>
      <c r="H958" s="256" t="s">
        <v>86</v>
      </c>
      <c r="I958" s="257">
        <v>2</v>
      </c>
      <c r="J958" s="258">
        <v>45.234999999999999</v>
      </c>
      <c r="K958" s="258">
        <v>5.1349999999999998</v>
      </c>
      <c r="L958" s="259">
        <f t="shared" si="282"/>
        <v>50.37</v>
      </c>
      <c r="M958" s="259">
        <f t="shared" si="283"/>
        <v>100.74</v>
      </c>
      <c r="N958" s="260">
        <f t="shared" si="284"/>
        <v>0.2666</v>
      </c>
      <c r="O958" s="261">
        <f t="shared" si="285"/>
        <v>127.59728399999999</v>
      </c>
      <c r="P958" s="262">
        <f t="shared" si="286"/>
        <v>7.403376374880266E-5</v>
      </c>
      <c r="Q958" s="242"/>
      <c r="R958" s="243"/>
      <c r="S958" s="263">
        <f t="shared" si="287"/>
        <v>0</v>
      </c>
      <c r="T958" s="263">
        <f t="shared" si="288"/>
        <v>0</v>
      </c>
      <c r="U958" s="83"/>
      <c r="V958" s="310" t="e">
        <f t="shared" si="289"/>
        <v>#DIV/0!</v>
      </c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  <c r="ML958"/>
      <c r="MM958"/>
      <c r="MN958"/>
      <c r="MO958"/>
      <c r="MP958"/>
      <c r="MQ958"/>
      <c r="MR958"/>
      <c r="MS958"/>
      <c r="MT958"/>
      <c r="MU958"/>
      <c r="MV958"/>
      <c r="MW958"/>
      <c r="MX958"/>
      <c r="MY958"/>
      <c r="MZ958"/>
      <c r="NA958"/>
      <c r="NB958"/>
      <c r="NC958"/>
      <c r="ND958"/>
      <c r="NE958"/>
      <c r="NF958"/>
      <c r="NG958"/>
      <c r="NH958"/>
      <c r="NI958"/>
      <c r="NJ958"/>
      <c r="NK958"/>
      <c r="NL958"/>
      <c r="NM958"/>
      <c r="NN958"/>
      <c r="NO958"/>
      <c r="NP958"/>
      <c r="NQ958"/>
      <c r="NR958"/>
      <c r="NS958"/>
      <c r="NT958"/>
      <c r="NU958"/>
      <c r="NV958"/>
      <c r="NW958"/>
      <c r="NX958"/>
      <c r="NY958"/>
      <c r="NZ958"/>
      <c r="OA958"/>
      <c r="OB958"/>
      <c r="OC958"/>
      <c r="OD958"/>
      <c r="OE958"/>
      <c r="OF958"/>
      <c r="OG958"/>
      <c r="OH958"/>
      <c r="OI958"/>
      <c r="OJ958"/>
      <c r="OK958"/>
      <c r="OL958"/>
      <c r="OM958"/>
      <c r="ON958"/>
      <c r="OO958"/>
      <c r="OP958"/>
      <c r="OQ958"/>
      <c r="OR958"/>
      <c r="OS958"/>
      <c r="OT958"/>
      <c r="OU958"/>
      <c r="OV958"/>
      <c r="OW958"/>
      <c r="OX958"/>
      <c r="OY958"/>
      <c r="OZ958"/>
      <c r="PA958"/>
      <c r="PB958"/>
      <c r="PC958"/>
      <c r="PD958"/>
      <c r="PE958"/>
      <c r="PF958"/>
      <c r="PG958"/>
      <c r="PH958"/>
      <c r="PI958"/>
      <c r="PJ958"/>
      <c r="PK958"/>
      <c r="PL958"/>
      <c r="PM958"/>
      <c r="PN958"/>
      <c r="PO958"/>
      <c r="PP958"/>
      <c r="PQ958"/>
      <c r="PR958"/>
      <c r="PS958"/>
      <c r="PT958"/>
      <c r="PU958"/>
      <c r="PV958"/>
      <c r="PW958"/>
      <c r="PX958"/>
      <c r="PY958"/>
      <c r="PZ958"/>
      <c r="QA958"/>
      <c r="QB958"/>
      <c r="QC958"/>
      <c r="QD958"/>
      <c r="QE958"/>
      <c r="QF958"/>
      <c r="QG958"/>
      <c r="QH958"/>
      <c r="QI958"/>
      <c r="QJ958"/>
      <c r="QK958"/>
      <c r="QL958"/>
      <c r="QM958"/>
      <c r="QN958"/>
      <c r="QO958"/>
      <c r="QP958"/>
      <c r="QQ958"/>
      <c r="QR958"/>
      <c r="QS958"/>
      <c r="QT958"/>
      <c r="QU958"/>
      <c r="QV958"/>
      <c r="QW958"/>
      <c r="QX958"/>
      <c r="QY958"/>
      <c r="QZ958"/>
      <c r="RA958"/>
      <c r="RB958"/>
      <c r="RC958"/>
      <c r="RD958"/>
      <c r="RE958"/>
      <c r="RF958"/>
      <c r="RG958"/>
      <c r="RH958"/>
      <c r="RI958"/>
      <c r="RJ958"/>
      <c r="RK958"/>
      <c r="RL958"/>
      <c r="RM958"/>
      <c r="RN958"/>
      <c r="RO958"/>
      <c r="RP958"/>
      <c r="RQ958"/>
      <c r="RR958"/>
      <c r="RS958"/>
      <c r="RT958"/>
      <c r="RU958"/>
      <c r="RV958"/>
      <c r="RW958"/>
      <c r="RX958"/>
      <c r="RY958"/>
      <c r="RZ958"/>
      <c r="SA958"/>
      <c r="SB958"/>
      <c r="SC958"/>
      <c r="SD958"/>
      <c r="SE958"/>
      <c r="SF958"/>
      <c r="SG958"/>
      <c r="SH958"/>
      <c r="SI958"/>
      <c r="SJ958"/>
      <c r="SK958"/>
      <c r="SL958"/>
      <c r="SM958"/>
      <c r="SN958"/>
      <c r="SO958"/>
      <c r="SP958"/>
      <c r="SQ958"/>
      <c r="SR958"/>
      <c r="SS958"/>
      <c r="ST958"/>
      <c r="SU958"/>
      <c r="SV958"/>
      <c r="SW958"/>
      <c r="SX958"/>
      <c r="SY958"/>
      <c r="SZ958"/>
      <c r="TA958"/>
      <c r="TB958"/>
      <c r="TC958"/>
      <c r="TD958"/>
      <c r="TE958"/>
      <c r="TF958"/>
      <c r="TG958"/>
      <c r="TH958"/>
      <c r="TI958"/>
      <c r="TJ958"/>
      <c r="TK958"/>
      <c r="TL958"/>
      <c r="TM958"/>
      <c r="TN958"/>
      <c r="TO958"/>
      <c r="TP958"/>
      <c r="TQ958"/>
      <c r="TR958"/>
      <c r="TS958"/>
      <c r="TT958"/>
      <c r="TU958"/>
      <c r="TV958"/>
      <c r="TW958"/>
      <c r="TX958"/>
      <c r="TY958"/>
      <c r="TZ958"/>
      <c r="UA958"/>
      <c r="UB958"/>
      <c r="UC958"/>
      <c r="UD958"/>
      <c r="UE958"/>
      <c r="UF958"/>
      <c r="UG958"/>
      <c r="UH958"/>
      <c r="UI958"/>
      <c r="UJ958"/>
      <c r="UK958"/>
      <c r="UL958"/>
      <c r="UM958"/>
      <c r="UN958"/>
      <c r="UO958"/>
      <c r="UP958"/>
      <c r="UQ958"/>
      <c r="UR958"/>
      <c r="US958"/>
      <c r="UT958"/>
      <c r="UU958"/>
      <c r="UV958"/>
      <c r="UW958"/>
      <c r="UX958"/>
      <c r="UY958"/>
      <c r="UZ958"/>
      <c r="VA958"/>
      <c r="VB958"/>
      <c r="VC958"/>
      <c r="VD958"/>
      <c r="VE958"/>
      <c r="VF958"/>
      <c r="VG958"/>
      <c r="VH958"/>
      <c r="VI958"/>
      <c r="VJ958"/>
      <c r="VK958"/>
      <c r="VL958"/>
      <c r="VM958"/>
      <c r="VN958"/>
      <c r="VO958"/>
      <c r="VP958"/>
      <c r="VQ958"/>
      <c r="VR958"/>
      <c r="VS958"/>
      <c r="VT958"/>
      <c r="VU958"/>
      <c r="VV958"/>
      <c r="VW958"/>
      <c r="VX958"/>
      <c r="VY958"/>
      <c r="VZ958"/>
      <c r="WA958"/>
      <c r="WB958"/>
      <c r="WC958"/>
      <c r="WD958"/>
      <c r="WE958"/>
      <c r="WF958"/>
      <c r="WG958"/>
      <c r="WH958"/>
      <c r="WI958"/>
      <c r="WJ958"/>
      <c r="WK958"/>
      <c r="WL958"/>
      <c r="WM958"/>
      <c r="WN958"/>
      <c r="WO958"/>
      <c r="WP958"/>
      <c r="WQ958"/>
      <c r="WR958"/>
      <c r="WS958"/>
      <c r="WT958"/>
      <c r="WU958"/>
      <c r="WV958"/>
      <c r="WW958"/>
      <c r="WX958"/>
      <c r="WY958"/>
      <c r="WZ958"/>
      <c r="XA958"/>
      <c r="XB958"/>
      <c r="XC958"/>
      <c r="XD958"/>
      <c r="XE958"/>
      <c r="XF958"/>
      <c r="XG958"/>
      <c r="XH958"/>
      <c r="XI958"/>
      <c r="XJ958"/>
      <c r="XK958"/>
      <c r="XL958"/>
      <c r="XM958"/>
      <c r="XN958"/>
      <c r="XO958"/>
      <c r="XP958"/>
      <c r="XQ958"/>
      <c r="XR958"/>
      <c r="XS958"/>
      <c r="XT958"/>
      <c r="XU958"/>
      <c r="XV958"/>
      <c r="XW958"/>
      <c r="XX958"/>
      <c r="XY958"/>
      <c r="XZ958"/>
      <c r="YA958"/>
      <c r="YB958"/>
      <c r="YC958"/>
      <c r="YD958"/>
      <c r="YE958"/>
      <c r="YF958"/>
      <c r="YG958"/>
      <c r="YH958"/>
      <c r="YI958"/>
      <c r="YJ958"/>
      <c r="YK958"/>
      <c r="YL958"/>
      <c r="YM958"/>
      <c r="YN958"/>
      <c r="YO958"/>
      <c r="YP958"/>
      <c r="YQ958"/>
      <c r="YR958"/>
      <c r="YS958"/>
      <c r="YT958"/>
      <c r="YU958"/>
      <c r="YV958"/>
      <c r="YW958"/>
      <c r="YX958"/>
      <c r="YY958"/>
      <c r="YZ958"/>
      <c r="ZA958"/>
      <c r="ZB958"/>
      <c r="ZC958"/>
      <c r="ZD958"/>
      <c r="ZE958"/>
      <c r="ZF958"/>
      <c r="ZG958"/>
      <c r="ZH958"/>
      <c r="ZI958"/>
      <c r="ZJ958"/>
      <c r="ZK958"/>
      <c r="ZL958"/>
      <c r="ZM958"/>
      <c r="ZN958"/>
      <c r="ZO958"/>
      <c r="ZP958"/>
      <c r="ZQ958"/>
      <c r="ZR958"/>
      <c r="ZS958"/>
      <c r="ZT958"/>
      <c r="ZU958"/>
      <c r="ZV958"/>
      <c r="ZW958"/>
      <c r="ZX958"/>
      <c r="ZY958"/>
      <c r="ZZ958"/>
      <c r="AAA958"/>
      <c r="AAB958"/>
      <c r="AAC958"/>
      <c r="AAD958"/>
      <c r="AAE958"/>
      <c r="AAF958"/>
      <c r="AAG958"/>
      <c r="AAH958"/>
      <c r="AAI958"/>
      <c r="AAJ958"/>
      <c r="AAK958"/>
      <c r="AAL958"/>
      <c r="AAM958"/>
      <c r="AAN958"/>
      <c r="AAO958"/>
      <c r="AAP958"/>
      <c r="AAQ958"/>
      <c r="AAR958"/>
      <c r="AAS958"/>
      <c r="AAT958"/>
      <c r="AAU958"/>
      <c r="AAV958"/>
      <c r="AAW958"/>
      <c r="AAX958"/>
      <c r="AAY958"/>
      <c r="AAZ958"/>
      <c r="ABA958"/>
      <c r="ABB958"/>
      <c r="ABC958"/>
      <c r="ABD958"/>
      <c r="ABE958"/>
      <c r="ABF958"/>
      <c r="ABG958"/>
      <c r="ABH958"/>
      <c r="ABI958"/>
      <c r="ABJ958"/>
      <c r="ABK958"/>
      <c r="ABL958"/>
      <c r="ABM958"/>
      <c r="ABN958"/>
      <c r="ABO958"/>
      <c r="ABP958"/>
      <c r="ABQ958"/>
      <c r="ABR958"/>
      <c r="ABS958"/>
      <c r="ABT958"/>
      <c r="ABU958"/>
      <c r="ABV958"/>
      <c r="ABW958"/>
      <c r="ABX958"/>
      <c r="ABY958"/>
      <c r="ABZ958"/>
      <c r="ACA958"/>
      <c r="ACB958"/>
      <c r="ACC958"/>
      <c r="ACD958"/>
      <c r="ACE958"/>
      <c r="ACF958"/>
      <c r="ACG958"/>
      <c r="ACH958"/>
      <c r="ACI958"/>
      <c r="ACJ958"/>
      <c r="ACK958"/>
      <c r="ACL958"/>
      <c r="ACM958"/>
      <c r="ACN958"/>
      <c r="ACO958"/>
      <c r="ACP958"/>
      <c r="ACQ958"/>
      <c r="ACR958"/>
      <c r="ACS958"/>
      <c r="ACT958"/>
      <c r="ACU958"/>
      <c r="ACV958"/>
      <c r="ACW958"/>
      <c r="ACX958"/>
      <c r="ACY958"/>
      <c r="ACZ958"/>
      <c r="ADA958"/>
      <c r="ADB958"/>
      <c r="ADC958"/>
      <c r="ADD958"/>
      <c r="ADE958"/>
      <c r="ADF958"/>
      <c r="ADG958"/>
      <c r="ADH958"/>
      <c r="ADI958"/>
      <c r="ADJ958"/>
      <c r="ADK958"/>
      <c r="ADL958"/>
      <c r="ADM958"/>
      <c r="ADN958"/>
      <c r="ADO958"/>
      <c r="ADP958"/>
      <c r="ADQ958"/>
      <c r="ADR958"/>
      <c r="ADS958"/>
      <c r="ADT958"/>
      <c r="ADU958"/>
      <c r="ADV958"/>
      <c r="ADW958"/>
      <c r="ADX958"/>
      <c r="ADY958"/>
      <c r="ADZ958"/>
      <c r="AEA958"/>
      <c r="AEB958"/>
      <c r="AEC958"/>
      <c r="AED958"/>
      <c r="AEE958"/>
      <c r="AEF958"/>
      <c r="AEG958"/>
      <c r="AEH958"/>
      <c r="AEI958"/>
      <c r="AEJ958"/>
      <c r="AEK958"/>
      <c r="AEL958"/>
      <c r="AEM958"/>
      <c r="AEN958"/>
      <c r="AEO958"/>
      <c r="AEP958"/>
      <c r="AEQ958"/>
      <c r="AER958"/>
      <c r="AES958"/>
      <c r="AET958"/>
      <c r="AEU958"/>
      <c r="AEV958"/>
      <c r="AEW958"/>
      <c r="AEX958"/>
      <c r="AEY958"/>
      <c r="AEZ958"/>
      <c r="AFA958"/>
      <c r="AFB958"/>
      <c r="AFC958"/>
      <c r="AFD958"/>
      <c r="AFE958"/>
      <c r="AFF958"/>
      <c r="AFG958"/>
      <c r="AFH958"/>
      <c r="AFI958"/>
      <c r="AFJ958"/>
      <c r="AFK958"/>
      <c r="AFL958"/>
      <c r="AFM958"/>
      <c r="AFN958"/>
      <c r="AFO958"/>
      <c r="AFP958"/>
      <c r="AFQ958"/>
      <c r="AFR958"/>
      <c r="AFS958"/>
      <c r="AFT958"/>
      <c r="AFU958"/>
      <c r="AFV958"/>
      <c r="AFW958"/>
      <c r="AFX958"/>
      <c r="AFY958"/>
      <c r="AFZ958"/>
      <c r="AGA958"/>
      <c r="AGB958"/>
      <c r="AGC958"/>
      <c r="AGD958"/>
      <c r="AGE958"/>
      <c r="AGF958"/>
      <c r="AGG958"/>
      <c r="AGH958"/>
      <c r="AGI958"/>
      <c r="AGJ958"/>
      <c r="AGK958"/>
      <c r="AGL958"/>
      <c r="AGM958"/>
      <c r="AGN958"/>
      <c r="AGO958"/>
      <c r="AGP958"/>
      <c r="AGQ958"/>
      <c r="AGR958"/>
      <c r="AGS958"/>
      <c r="AGT958"/>
      <c r="AGU958"/>
      <c r="AGV958"/>
      <c r="AGW958"/>
      <c r="AGX958"/>
      <c r="AGY958"/>
      <c r="AGZ958"/>
      <c r="AHA958"/>
      <c r="AHB958"/>
      <c r="AHC958"/>
      <c r="AHD958"/>
      <c r="AHE958"/>
      <c r="AHF958"/>
      <c r="AHG958"/>
      <c r="AHH958"/>
      <c r="AHI958"/>
      <c r="AHJ958"/>
      <c r="AHK958"/>
      <c r="AHL958"/>
      <c r="AHM958"/>
      <c r="AHN958"/>
      <c r="AHO958"/>
      <c r="AHP958"/>
      <c r="AHQ958"/>
      <c r="AHR958"/>
      <c r="AHS958"/>
      <c r="AHT958"/>
      <c r="AHU958"/>
      <c r="AHV958"/>
      <c r="AHW958"/>
      <c r="AHX958"/>
      <c r="AHY958"/>
      <c r="AHZ958"/>
      <c r="AIA958"/>
      <c r="AIB958"/>
      <c r="AIC958"/>
      <c r="AID958"/>
      <c r="AIE958"/>
      <c r="AIF958"/>
      <c r="AIG958"/>
      <c r="AIH958"/>
      <c r="AII958"/>
      <c r="AIJ958"/>
      <c r="AIK958"/>
      <c r="AIL958"/>
      <c r="AIM958"/>
      <c r="AIN958"/>
      <c r="AIO958"/>
      <c r="AIP958"/>
      <c r="AIQ958"/>
      <c r="AIR958"/>
      <c r="AIS958"/>
      <c r="AIT958"/>
      <c r="AIU958"/>
      <c r="AIV958"/>
      <c r="AIW958"/>
      <c r="AIX958"/>
      <c r="AIY958"/>
      <c r="AIZ958"/>
      <c r="AJA958"/>
      <c r="AJB958"/>
      <c r="AJC958"/>
      <c r="AJD958"/>
      <c r="AJE958"/>
      <c r="AJF958"/>
      <c r="AJG958"/>
      <c r="AJH958"/>
      <c r="AJI958"/>
      <c r="AJJ958"/>
      <c r="AJK958"/>
      <c r="AJL958"/>
      <c r="AJM958"/>
      <c r="AJN958"/>
      <c r="AJO958"/>
      <c r="AJP958"/>
      <c r="AJQ958"/>
      <c r="AJR958"/>
      <c r="AJS958"/>
      <c r="AJT958"/>
      <c r="AJU958"/>
      <c r="AJV958"/>
      <c r="AJW958"/>
      <c r="AJX958"/>
      <c r="AJY958"/>
      <c r="AJZ958"/>
      <c r="AKA958"/>
      <c r="AKB958"/>
      <c r="AKC958"/>
      <c r="AKD958"/>
      <c r="AKE958"/>
      <c r="AKF958"/>
      <c r="AKG958"/>
      <c r="AKH958"/>
      <c r="AKI958"/>
      <c r="AKJ958"/>
      <c r="AKK958"/>
      <c r="AKL958"/>
      <c r="AKM958"/>
      <c r="AKN958"/>
      <c r="AKO958"/>
      <c r="AKP958"/>
      <c r="AKQ958"/>
      <c r="AKR958"/>
      <c r="AKS958"/>
      <c r="AKT958"/>
      <c r="AKU958"/>
      <c r="AKV958"/>
      <c r="AKW958"/>
      <c r="AKX958"/>
      <c r="AKY958"/>
      <c r="AKZ958"/>
      <c r="ALA958"/>
      <c r="ALB958"/>
      <c r="ALC958"/>
      <c r="ALD958"/>
      <c r="ALE958"/>
      <c r="ALF958"/>
      <c r="ALG958"/>
      <c r="ALH958"/>
      <c r="ALI958"/>
      <c r="ALJ958"/>
      <c r="ALK958"/>
      <c r="ALL958"/>
      <c r="ALM958"/>
      <c r="ALN958"/>
      <c r="ALO958"/>
      <c r="ALP958"/>
      <c r="ALQ958"/>
      <c r="ALR958"/>
      <c r="ALS958"/>
      <c r="ALT958"/>
      <c r="ALU958"/>
      <c r="ALV958"/>
      <c r="ALW958"/>
      <c r="ALX958"/>
      <c r="ALY958"/>
      <c r="ALZ958"/>
      <c r="AMA958"/>
      <c r="AMB958"/>
      <c r="AMC958"/>
      <c r="AMD958"/>
      <c r="AME958"/>
      <c r="AMF958"/>
      <c r="AMG958"/>
      <c r="AMH958"/>
      <c r="AMI958"/>
      <c r="AMJ958"/>
    </row>
    <row r="959" spans="1:1024" ht="31.5" x14ac:dyDescent="0.25">
      <c r="A959" s="252">
        <v>4</v>
      </c>
      <c r="B959" s="253" t="s">
        <v>52</v>
      </c>
      <c r="C959" s="253">
        <v>3</v>
      </c>
      <c r="D959" s="253" t="s">
        <v>52</v>
      </c>
      <c r="E959" s="253">
        <v>30</v>
      </c>
      <c r="F959" s="254" t="s">
        <v>138</v>
      </c>
      <c r="G959" s="255" t="s">
        <v>576</v>
      </c>
      <c r="H959" s="256" t="s">
        <v>86</v>
      </c>
      <c r="I959" s="257">
        <v>3</v>
      </c>
      <c r="J959" s="258">
        <v>76.34</v>
      </c>
      <c r="K959" s="258">
        <v>8.67</v>
      </c>
      <c r="L959" s="259">
        <f t="shared" si="282"/>
        <v>85.01</v>
      </c>
      <c r="M959" s="259">
        <f t="shared" si="283"/>
        <v>255.03000000000003</v>
      </c>
      <c r="N959" s="260">
        <f t="shared" si="284"/>
        <v>0.2666</v>
      </c>
      <c r="O959" s="261">
        <f t="shared" si="285"/>
        <v>323.02099800000002</v>
      </c>
      <c r="P959" s="262">
        <f t="shared" si="286"/>
        <v>1.8742138940695994E-4</v>
      </c>
      <c r="Q959" s="242"/>
      <c r="R959" s="243"/>
      <c r="S959" s="263">
        <f t="shared" si="287"/>
        <v>0</v>
      </c>
      <c r="T959" s="263">
        <f t="shared" si="288"/>
        <v>0</v>
      </c>
      <c r="U959" s="83"/>
      <c r="V959" s="310" t="e">
        <f t="shared" si="289"/>
        <v>#DIV/0!</v>
      </c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  <c r="JD959"/>
      <c r="JE959"/>
      <c r="JF959"/>
      <c r="JG959"/>
      <c r="JH959"/>
      <c r="JI959"/>
      <c r="JJ959"/>
      <c r="JK959"/>
      <c r="JL959"/>
      <c r="JM959"/>
      <c r="JN959"/>
      <c r="JO959"/>
      <c r="JP959"/>
      <c r="JQ959"/>
      <c r="JR959"/>
      <c r="JS959"/>
      <c r="JT959"/>
      <c r="JU959"/>
      <c r="JV959"/>
      <c r="JW959"/>
      <c r="JX959"/>
      <c r="JY959"/>
      <c r="JZ959"/>
      <c r="KA959"/>
      <c r="KB959"/>
      <c r="KC959"/>
      <c r="KD959"/>
      <c r="KE959"/>
      <c r="KF959"/>
      <c r="KG959"/>
      <c r="KH959"/>
      <c r="KI959"/>
      <c r="KJ959"/>
      <c r="KK959"/>
      <c r="KL959"/>
      <c r="KM959"/>
      <c r="KN959"/>
      <c r="KO959"/>
      <c r="KP959"/>
      <c r="KQ959"/>
      <c r="KR959"/>
      <c r="KS959"/>
      <c r="KT959"/>
      <c r="KU959"/>
      <c r="KV959"/>
      <c r="KW959"/>
      <c r="KX959"/>
      <c r="KY959"/>
      <c r="KZ959"/>
      <c r="LA959"/>
      <c r="LB959"/>
      <c r="LC959"/>
      <c r="LD959"/>
      <c r="LE959"/>
      <c r="LF959"/>
      <c r="LG959"/>
      <c r="LH959"/>
      <c r="LI959"/>
      <c r="LJ959"/>
      <c r="LK959"/>
      <c r="LL959"/>
      <c r="LM959"/>
      <c r="LN959"/>
      <c r="LO959"/>
      <c r="LP959"/>
      <c r="LQ959"/>
      <c r="LR959"/>
      <c r="LS959"/>
      <c r="LT959"/>
      <c r="LU959"/>
      <c r="LV959"/>
      <c r="LW959"/>
      <c r="LX959"/>
      <c r="LY959"/>
      <c r="LZ959"/>
      <c r="MA959"/>
      <c r="MB959"/>
      <c r="MC959"/>
      <c r="MD959"/>
      <c r="ME959"/>
      <c r="MF959"/>
      <c r="MG959"/>
      <c r="MH959"/>
      <c r="MI959"/>
      <c r="MJ959"/>
      <c r="MK959"/>
      <c r="ML959"/>
      <c r="MM959"/>
      <c r="MN959"/>
      <c r="MO959"/>
      <c r="MP959"/>
      <c r="MQ959"/>
      <c r="MR959"/>
      <c r="MS959"/>
      <c r="MT959"/>
      <c r="MU959"/>
      <c r="MV959"/>
      <c r="MW959"/>
      <c r="MX959"/>
      <c r="MY959"/>
      <c r="MZ959"/>
      <c r="NA959"/>
      <c r="NB959"/>
      <c r="NC959"/>
      <c r="ND959"/>
      <c r="NE959"/>
      <c r="NF959"/>
      <c r="NG959"/>
      <c r="NH959"/>
      <c r="NI959"/>
      <c r="NJ959"/>
      <c r="NK959"/>
      <c r="NL959"/>
      <c r="NM959"/>
      <c r="NN959"/>
      <c r="NO959"/>
      <c r="NP959"/>
      <c r="NQ959"/>
      <c r="NR959"/>
      <c r="NS959"/>
      <c r="NT959"/>
      <c r="NU959"/>
      <c r="NV959"/>
      <c r="NW959"/>
      <c r="NX959"/>
      <c r="NY959"/>
      <c r="NZ959"/>
      <c r="OA959"/>
      <c r="OB959"/>
      <c r="OC959"/>
      <c r="OD959"/>
      <c r="OE959"/>
      <c r="OF959"/>
      <c r="OG959"/>
      <c r="OH959"/>
      <c r="OI959"/>
      <c r="OJ959"/>
      <c r="OK959"/>
      <c r="OL959"/>
      <c r="OM959"/>
      <c r="ON959"/>
      <c r="OO959"/>
      <c r="OP959"/>
      <c r="OQ959"/>
      <c r="OR959"/>
      <c r="OS959"/>
      <c r="OT959"/>
      <c r="OU959"/>
      <c r="OV959"/>
      <c r="OW959"/>
      <c r="OX959"/>
      <c r="OY959"/>
      <c r="OZ959"/>
      <c r="PA959"/>
      <c r="PB959"/>
      <c r="PC959"/>
      <c r="PD959"/>
      <c r="PE959"/>
      <c r="PF959"/>
      <c r="PG959"/>
      <c r="PH959"/>
      <c r="PI959"/>
      <c r="PJ959"/>
      <c r="PK959"/>
      <c r="PL959"/>
      <c r="PM959"/>
      <c r="PN959"/>
      <c r="PO959"/>
      <c r="PP959"/>
      <c r="PQ959"/>
      <c r="PR959"/>
      <c r="PS959"/>
      <c r="PT959"/>
      <c r="PU959"/>
      <c r="PV959"/>
      <c r="PW959"/>
      <c r="PX959"/>
      <c r="PY959"/>
      <c r="PZ959"/>
      <c r="QA959"/>
      <c r="QB959"/>
      <c r="QC959"/>
      <c r="QD959"/>
      <c r="QE959"/>
      <c r="QF959"/>
      <c r="QG959"/>
      <c r="QH959"/>
      <c r="QI959"/>
      <c r="QJ959"/>
      <c r="QK959"/>
      <c r="QL959"/>
      <c r="QM959"/>
      <c r="QN959"/>
      <c r="QO959"/>
      <c r="QP959"/>
      <c r="QQ959"/>
      <c r="QR959"/>
      <c r="QS959"/>
      <c r="QT959"/>
      <c r="QU959"/>
      <c r="QV959"/>
      <c r="QW959"/>
      <c r="QX959"/>
      <c r="QY959"/>
      <c r="QZ959"/>
      <c r="RA959"/>
      <c r="RB959"/>
      <c r="RC959"/>
      <c r="RD959"/>
      <c r="RE959"/>
      <c r="RF959"/>
      <c r="RG959"/>
      <c r="RH959"/>
      <c r="RI959"/>
      <c r="RJ959"/>
      <c r="RK959"/>
      <c r="RL959"/>
      <c r="RM959"/>
      <c r="RN959"/>
      <c r="RO959"/>
      <c r="RP959"/>
      <c r="RQ959"/>
      <c r="RR959"/>
      <c r="RS959"/>
      <c r="RT959"/>
      <c r="RU959"/>
      <c r="RV959"/>
      <c r="RW959"/>
      <c r="RX959"/>
      <c r="RY959"/>
      <c r="RZ959"/>
      <c r="SA959"/>
      <c r="SB959"/>
      <c r="SC959"/>
      <c r="SD959"/>
      <c r="SE959"/>
      <c r="SF959"/>
      <c r="SG959"/>
      <c r="SH959"/>
      <c r="SI959"/>
      <c r="SJ959"/>
      <c r="SK959"/>
      <c r="SL959"/>
      <c r="SM959"/>
      <c r="SN959"/>
      <c r="SO959"/>
      <c r="SP959"/>
      <c r="SQ959"/>
      <c r="SR959"/>
      <c r="SS959"/>
      <c r="ST959"/>
      <c r="SU959"/>
      <c r="SV959"/>
      <c r="SW959"/>
      <c r="SX959"/>
      <c r="SY959"/>
      <c r="SZ959"/>
      <c r="TA959"/>
      <c r="TB959"/>
      <c r="TC959"/>
      <c r="TD959"/>
      <c r="TE959"/>
      <c r="TF959"/>
      <c r="TG959"/>
      <c r="TH959"/>
      <c r="TI959"/>
      <c r="TJ959"/>
      <c r="TK959"/>
      <c r="TL959"/>
      <c r="TM959"/>
      <c r="TN959"/>
      <c r="TO959"/>
      <c r="TP959"/>
      <c r="TQ959"/>
      <c r="TR959"/>
      <c r="TS959"/>
      <c r="TT959"/>
      <c r="TU959"/>
      <c r="TV959"/>
      <c r="TW959"/>
      <c r="TX959"/>
      <c r="TY959"/>
      <c r="TZ959"/>
      <c r="UA959"/>
      <c r="UB959"/>
      <c r="UC959"/>
      <c r="UD959"/>
      <c r="UE959"/>
      <c r="UF959"/>
      <c r="UG959"/>
      <c r="UH959"/>
      <c r="UI959"/>
      <c r="UJ959"/>
      <c r="UK959"/>
      <c r="UL959"/>
      <c r="UM959"/>
      <c r="UN959"/>
      <c r="UO959"/>
      <c r="UP959"/>
      <c r="UQ959"/>
      <c r="UR959"/>
      <c r="US959"/>
      <c r="UT959"/>
      <c r="UU959"/>
      <c r="UV959"/>
      <c r="UW959"/>
      <c r="UX959"/>
      <c r="UY959"/>
      <c r="UZ959"/>
      <c r="VA959"/>
      <c r="VB959"/>
      <c r="VC959"/>
      <c r="VD959"/>
      <c r="VE959"/>
      <c r="VF959"/>
      <c r="VG959"/>
      <c r="VH959"/>
      <c r="VI959"/>
      <c r="VJ959"/>
      <c r="VK959"/>
      <c r="VL959"/>
      <c r="VM959"/>
      <c r="VN959"/>
      <c r="VO959"/>
      <c r="VP959"/>
      <c r="VQ959"/>
      <c r="VR959"/>
      <c r="VS959"/>
      <c r="VT959"/>
      <c r="VU959"/>
      <c r="VV959"/>
      <c r="VW959"/>
      <c r="VX959"/>
      <c r="VY959"/>
      <c r="VZ959"/>
      <c r="WA959"/>
      <c r="WB959"/>
      <c r="WC959"/>
      <c r="WD959"/>
      <c r="WE959"/>
      <c r="WF959"/>
      <c r="WG959"/>
      <c r="WH959"/>
      <c r="WI959"/>
      <c r="WJ959"/>
      <c r="WK959"/>
      <c r="WL959"/>
      <c r="WM959"/>
      <c r="WN959"/>
      <c r="WO959"/>
      <c r="WP959"/>
      <c r="WQ959"/>
      <c r="WR959"/>
      <c r="WS959"/>
      <c r="WT959"/>
      <c r="WU959"/>
      <c r="WV959"/>
      <c r="WW959"/>
      <c r="WX959"/>
      <c r="WY959"/>
      <c r="WZ959"/>
      <c r="XA959"/>
      <c r="XB959"/>
      <c r="XC959"/>
      <c r="XD959"/>
      <c r="XE959"/>
      <c r="XF959"/>
      <c r="XG959"/>
      <c r="XH959"/>
      <c r="XI959"/>
      <c r="XJ959"/>
      <c r="XK959"/>
      <c r="XL959"/>
      <c r="XM959"/>
      <c r="XN959"/>
      <c r="XO959"/>
      <c r="XP959"/>
      <c r="XQ959"/>
      <c r="XR959"/>
      <c r="XS959"/>
      <c r="XT959"/>
      <c r="XU959"/>
      <c r="XV959"/>
      <c r="XW959"/>
      <c r="XX959"/>
      <c r="XY959"/>
      <c r="XZ959"/>
      <c r="YA959"/>
      <c r="YB959"/>
      <c r="YC959"/>
      <c r="YD959"/>
      <c r="YE959"/>
      <c r="YF959"/>
      <c r="YG959"/>
      <c r="YH959"/>
      <c r="YI959"/>
      <c r="YJ959"/>
      <c r="YK959"/>
      <c r="YL959"/>
      <c r="YM959"/>
      <c r="YN959"/>
      <c r="YO959"/>
      <c r="YP959"/>
      <c r="YQ959"/>
      <c r="YR959"/>
      <c r="YS959"/>
      <c r="YT959"/>
      <c r="YU959"/>
      <c r="YV959"/>
      <c r="YW959"/>
      <c r="YX959"/>
      <c r="YY959"/>
      <c r="YZ959"/>
      <c r="ZA959"/>
      <c r="ZB959"/>
      <c r="ZC959"/>
      <c r="ZD959"/>
      <c r="ZE959"/>
      <c r="ZF959"/>
      <c r="ZG959"/>
      <c r="ZH959"/>
      <c r="ZI959"/>
      <c r="ZJ959"/>
      <c r="ZK959"/>
      <c r="ZL959"/>
      <c r="ZM959"/>
      <c r="ZN959"/>
      <c r="ZO959"/>
      <c r="ZP959"/>
      <c r="ZQ959"/>
      <c r="ZR959"/>
      <c r="ZS959"/>
      <c r="ZT959"/>
      <c r="ZU959"/>
      <c r="ZV959"/>
      <c r="ZW959"/>
      <c r="ZX959"/>
      <c r="ZY959"/>
      <c r="ZZ959"/>
      <c r="AAA959"/>
      <c r="AAB959"/>
      <c r="AAC959"/>
      <c r="AAD959"/>
      <c r="AAE959"/>
      <c r="AAF959"/>
      <c r="AAG959"/>
      <c r="AAH959"/>
      <c r="AAI959"/>
      <c r="AAJ959"/>
      <c r="AAK959"/>
      <c r="AAL959"/>
      <c r="AAM959"/>
      <c r="AAN959"/>
      <c r="AAO959"/>
      <c r="AAP959"/>
      <c r="AAQ959"/>
      <c r="AAR959"/>
      <c r="AAS959"/>
      <c r="AAT959"/>
      <c r="AAU959"/>
      <c r="AAV959"/>
      <c r="AAW959"/>
      <c r="AAX959"/>
      <c r="AAY959"/>
      <c r="AAZ959"/>
      <c r="ABA959"/>
      <c r="ABB959"/>
      <c r="ABC959"/>
      <c r="ABD959"/>
      <c r="ABE959"/>
      <c r="ABF959"/>
      <c r="ABG959"/>
      <c r="ABH959"/>
      <c r="ABI959"/>
      <c r="ABJ959"/>
      <c r="ABK959"/>
      <c r="ABL959"/>
      <c r="ABM959"/>
      <c r="ABN959"/>
      <c r="ABO959"/>
      <c r="ABP959"/>
      <c r="ABQ959"/>
      <c r="ABR959"/>
      <c r="ABS959"/>
      <c r="ABT959"/>
      <c r="ABU959"/>
      <c r="ABV959"/>
      <c r="ABW959"/>
      <c r="ABX959"/>
      <c r="ABY959"/>
      <c r="ABZ959"/>
      <c r="ACA959"/>
      <c r="ACB959"/>
      <c r="ACC959"/>
      <c r="ACD959"/>
      <c r="ACE959"/>
      <c r="ACF959"/>
      <c r="ACG959"/>
      <c r="ACH959"/>
      <c r="ACI959"/>
      <c r="ACJ959"/>
      <c r="ACK959"/>
      <c r="ACL959"/>
      <c r="ACM959"/>
      <c r="ACN959"/>
      <c r="ACO959"/>
      <c r="ACP959"/>
      <c r="ACQ959"/>
      <c r="ACR959"/>
      <c r="ACS959"/>
      <c r="ACT959"/>
      <c r="ACU959"/>
      <c r="ACV959"/>
      <c r="ACW959"/>
      <c r="ACX959"/>
      <c r="ACY959"/>
      <c r="ACZ959"/>
      <c r="ADA959"/>
      <c r="ADB959"/>
      <c r="ADC959"/>
      <c r="ADD959"/>
      <c r="ADE959"/>
      <c r="ADF959"/>
      <c r="ADG959"/>
      <c r="ADH959"/>
      <c r="ADI959"/>
      <c r="ADJ959"/>
      <c r="ADK959"/>
      <c r="ADL959"/>
      <c r="ADM959"/>
      <c r="ADN959"/>
      <c r="ADO959"/>
      <c r="ADP959"/>
      <c r="ADQ959"/>
      <c r="ADR959"/>
      <c r="ADS959"/>
      <c r="ADT959"/>
      <c r="ADU959"/>
      <c r="ADV959"/>
      <c r="ADW959"/>
      <c r="ADX959"/>
      <c r="ADY959"/>
      <c r="ADZ959"/>
      <c r="AEA959"/>
      <c r="AEB959"/>
      <c r="AEC959"/>
      <c r="AED959"/>
      <c r="AEE959"/>
      <c r="AEF959"/>
      <c r="AEG959"/>
      <c r="AEH959"/>
      <c r="AEI959"/>
      <c r="AEJ959"/>
      <c r="AEK959"/>
      <c r="AEL959"/>
      <c r="AEM959"/>
      <c r="AEN959"/>
      <c r="AEO959"/>
      <c r="AEP959"/>
      <c r="AEQ959"/>
      <c r="AER959"/>
      <c r="AES959"/>
      <c r="AET959"/>
      <c r="AEU959"/>
      <c r="AEV959"/>
      <c r="AEW959"/>
      <c r="AEX959"/>
      <c r="AEY959"/>
      <c r="AEZ959"/>
      <c r="AFA959"/>
      <c r="AFB959"/>
      <c r="AFC959"/>
      <c r="AFD959"/>
      <c r="AFE959"/>
      <c r="AFF959"/>
      <c r="AFG959"/>
      <c r="AFH959"/>
      <c r="AFI959"/>
      <c r="AFJ959"/>
      <c r="AFK959"/>
      <c r="AFL959"/>
      <c r="AFM959"/>
      <c r="AFN959"/>
      <c r="AFO959"/>
      <c r="AFP959"/>
      <c r="AFQ959"/>
      <c r="AFR959"/>
      <c r="AFS959"/>
      <c r="AFT959"/>
      <c r="AFU959"/>
      <c r="AFV959"/>
      <c r="AFW959"/>
      <c r="AFX959"/>
      <c r="AFY959"/>
      <c r="AFZ959"/>
      <c r="AGA959"/>
      <c r="AGB959"/>
      <c r="AGC959"/>
      <c r="AGD959"/>
      <c r="AGE959"/>
      <c r="AGF959"/>
      <c r="AGG959"/>
      <c r="AGH959"/>
      <c r="AGI959"/>
      <c r="AGJ959"/>
      <c r="AGK959"/>
      <c r="AGL959"/>
      <c r="AGM959"/>
      <c r="AGN959"/>
      <c r="AGO959"/>
      <c r="AGP959"/>
      <c r="AGQ959"/>
      <c r="AGR959"/>
      <c r="AGS959"/>
      <c r="AGT959"/>
      <c r="AGU959"/>
      <c r="AGV959"/>
      <c r="AGW959"/>
      <c r="AGX959"/>
      <c r="AGY959"/>
      <c r="AGZ959"/>
      <c r="AHA959"/>
      <c r="AHB959"/>
      <c r="AHC959"/>
      <c r="AHD959"/>
      <c r="AHE959"/>
      <c r="AHF959"/>
      <c r="AHG959"/>
      <c r="AHH959"/>
      <c r="AHI959"/>
      <c r="AHJ959"/>
      <c r="AHK959"/>
      <c r="AHL959"/>
      <c r="AHM959"/>
      <c r="AHN959"/>
      <c r="AHO959"/>
      <c r="AHP959"/>
      <c r="AHQ959"/>
      <c r="AHR959"/>
      <c r="AHS959"/>
      <c r="AHT959"/>
      <c r="AHU959"/>
      <c r="AHV959"/>
      <c r="AHW959"/>
      <c r="AHX959"/>
      <c r="AHY959"/>
      <c r="AHZ959"/>
      <c r="AIA959"/>
      <c r="AIB959"/>
      <c r="AIC959"/>
      <c r="AID959"/>
      <c r="AIE959"/>
      <c r="AIF959"/>
      <c r="AIG959"/>
      <c r="AIH959"/>
      <c r="AII959"/>
      <c r="AIJ959"/>
      <c r="AIK959"/>
      <c r="AIL959"/>
      <c r="AIM959"/>
      <c r="AIN959"/>
      <c r="AIO959"/>
      <c r="AIP959"/>
      <c r="AIQ959"/>
      <c r="AIR959"/>
      <c r="AIS959"/>
      <c r="AIT959"/>
      <c r="AIU959"/>
      <c r="AIV959"/>
      <c r="AIW959"/>
      <c r="AIX959"/>
      <c r="AIY959"/>
      <c r="AIZ959"/>
      <c r="AJA959"/>
      <c r="AJB959"/>
      <c r="AJC959"/>
      <c r="AJD959"/>
      <c r="AJE959"/>
      <c r="AJF959"/>
      <c r="AJG959"/>
      <c r="AJH959"/>
      <c r="AJI959"/>
      <c r="AJJ959"/>
      <c r="AJK959"/>
      <c r="AJL959"/>
      <c r="AJM959"/>
      <c r="AJN959"/>
      <c r="AJO959"/>
      <c r="AJP959"/>
      <c r="AJQ959"/>
      <c r="AJR959"/>
      <c r="AJS959"/>
      <c r="AJT959"/>
      <c r="AJU959"/>
      <c r="AJV959"/>
      <c r="AJW959"/>
      <c r="AJX959"/>
      <c r="AJY959"/>
      <c r="AJZ959"/>
      <c r="AKA959"/>
      <c r="AKB959"/>
      <c r="AKC959"/>
      <c r="AKD959"/>
      <c r="AKE959"/>
      <c r="AKF959"/>
      <c r="AKG959"/>
      <c r="AKH959"/>
      <c r="AKI959"/>
      <c r="AKJ959"/>
      <c r="AKK959"/>
      <c r="AKL959"/>
      <c r="AKM959"/>
      <c r="AKN959"/>
      <c r="AKO959"/>
      <c r="AKP959"/>
      <c r="AKQ959"/>
      <c r="AKR959"/>
      <c r="AKS959"/>
      <c r="AKT959"/>
      <c r="AKU959"/>
      <c r="AKV959"/>
      <c r="AKW959"/>
      <c r="AKX959"/>
      <c r="AKY959"/>
      <c r="AKZ959"/>
      <c r="ALA959"/>
      <c r="ALB959"/>
      <c r="ALC959"/>
      <c r="ALD959"/>
      <c r="ALE959"/>
      <c r="ALF959"/>
      <c r="ALG959"/>
      <c r="ALH959"/>
      <c r="ALI959"/>
      <c r="ALJ959"/>
      <c r="ALK959"/>
      <c r="ALL959"/>
      <c r="ALM959"/>
      <c r="ALN959"/>
      <c r="ALO959"/>
      <c r="ALP959"/>
      <c r="ALQ959"/>
      <c r="ALR959"/>
      <c r="ALS959"/>
      <c r="ALT959"/>
      <c r="ALU959"/>
      <c r="ALV959"/>
      <c r="ALW959"/>
      <c r="ALX959"/>
      <c r="ALY959"/>
      <c r="ALZ959"/>
      <c r="AMA959"/>
      <c r="AMB959"/>
      <c r="AMC959"/>
      <c r="AMD959"/>
      <c r="AME959"/>
      <c r="AMF959"/>
      <c r="AMG959"/>
      <c r="AMH959"/>
      <c r="AMI959"/>
      <c r="AMJ959"/>
    </row>
    <row r="960" spans="1:1024" ht="31.5" x14ac:dyDescent="0.25">
      <c r="A960" s="252">
        <v>4</v>
      </c>
      <c r="B960" s="253" t="s">
        <v>52</v>
      </c>
      <c r="C960" s="253">
        <v>3</v>
      </c>
      <c r="D960" s="253" t="s">
        <v>52</v>
      </c>
      <c r="E960" s="253">
        <v>31</v>
      </c>
      <c r="F960" s="254" t="s">
        <v>138</v>
      </c>
      <c r="G960" s="255" t="s">
        <v>578</v>
      </c>
      <c r="H960" s="256" t="s">
        <v>140</v>
      </c>
      <c r="I960" s="257">
        <v>20</v>
      </c>
      <c r="J960" s="258">
        <v>14.813000000000001</v>
      </c>
      <c r="K960" s="258">
        <v>1.6819999999999999</v>
      </c>
      <c r="L960" s="259">
        <f t="shared" si="282"/>
        <v>16.495000000000001</v>
      </c>
      <c r="M960" s="259">
        <f t="shared" si="283"/>
        <v>329.90000000000003</v>
      </c>
      <c r="N960" s="260">
        <f t="shared" si="284"/>
        <v>0.2666</v>
      </c>
      <c r="O960" s="261">
        <f t="shared" si="285"/>
        <v>417.85134000000005</v>
      </c>
      <c r="P960" s="262">
        <f t="shared" si="286"/>
        <v>2.4244330614185035E-4</v>
      </c>
      <c r="Q960" s="242"/>
      <c r="R960" s="243"/>
      <c r="S960" s="263">
        <f t="shared" si="287"/>
        <v>0</v>
      </c>
      <c r="T960" s="263">
        <f t="shared" si="288"/>
        <v>0</v>
      </c>
      <c r="U960" s="83"/>
      <c r="V960" s="310" t="e">
        <f t="shared" si="289"/>
        <v>#DIV/0!</v>
      </c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  <c r="JD960"/>
      <c r="JE960"/>
      <c r="JF960"/>
      <c r="JG960"/>
      <c r="JH960"/>
      <c r="JI960"/>
      <c r="JJ960"/>
      <c r="JK960"/>
      <c r="JL960"/>
      <c r="JM960"/>
      <c r="JN960"/>
      <c r="JO960"/>
      <c r="JP960"/>
      <c r="JQ960"/>
      <c r="JR960"/>
      <c r="JS960"/>
      <c r="JT960"/>
      <c r="JU960"/>
      <c r="JV960"/>
      <c r="JW960"/>
      <c r="JX960"/>
      <c r="JY960"/>
      <c r="JZ960"/>
      <c r="KA960"/>
      <c r="KB960"/>
      <c r="KC960"/>
      <c r="KD960"/>
      <c r="KE960"/>
      <c r="KF960"/>
      <c r="KG960"/>
      <c r="KH960"/>
      <c r="KI960"/>
      <c r="KJ960"/>
      <c r="KK960"/>
      <c r="KL960"/>
      <c r="KM960"/>
      <c r="KN960"/>
      <c r="KO960"/>
      <c r="KP960"/>
      <c r="KQ960"/>
      <c r="KR960"/>
      <c r="KS960"/>
      <c r="KT960"/>
      <c r="KU960"/>
      <c r="KV960"/>
      <c r="KW960"/>
      <c r="KX960"/>
      <c r="KY960"/>
      <c r="KZ960"/>
      <c r="LA960"/>
      <c r="LB960"/>
      <c r="LC960"/>
      <c r="LD960"/>
      <c r="LE960"/>
      <c r="LF960"/>
      <c r="LG960"/>
      <c r="LH960"/>
      <c r="LI960"/>
      <c r="LJ960"/>
      <c r="LK960"/>
      <c r="LL960"/>
      <c r="LM960"/>
      <c r="LN960"/>
      <c r="LO960"/>
      <c r="LP960"/>
      <c r="LQ960"/>
      <c r="LR960"/>
      <c r="LS960"/>
      <c r="LT960"/>
      <c r="LU960"/>
      <c r="LV960"/>
      <c r="LW960"/>
      <c r="LX960"/>
      <c r="LY960"/>
      <c r="LZ960"/>
      <c r="MA960"/>
      <c r="MB960"/>
      <c r="MC960"/>
      <c r="MD960"/>
      <c r="ME960"/>
      <c r="MF960"/>
      <c r="MG960"/>
      <c r="MH960"/>
      <c r="MI960"/>
      <c r="MJ960"/>
      <c r="MK960"/>
      <c r="ML960"/>
      <c r="MM960"/>
      <c r="MN960"/>
      <c r="MO960"/>
      <c r="MP960"/>
      <c r="MQ960"/>
      <c r="MR960"/>
      <c r="MS960"/>
      <c r="MT960"/>
      <c r="MU960"/>
      <c r="MV960"/>
      <c r="MW960"/>
      <c r="MX960"/>
      <c r="MY960"/>
      <c r="MZ960"/>
      <c r="NA960"/>
      <c r="NB960"/>
      <c r="NC960"/>
      <c r="ND960"/>
      <c r="NE960"/>
      <c r="NF960"/>
      <c r="NG960"/>
      <c r="NH960"/>
      <c r="NI960"/>
      <c r="NJ960"/>
      <c r="NK960"/>
      <c r="NL960"/>
      <c r="NM960"/>
      <c r="NN960"/>
      <c r="NO960"/>
      <c r="NP960"/>
      <c r="NQ960"/>
      <c r="NR960"/>
      <c r="NS960"/>
      <c r="NT960"/>
      <c r="NU960"/>
      <c r="NV960"/>
      <c r="NW960"/>
      <c r="NX960"/>
      <c r="NY960"/>
      <c r="NZ960"/>
      <c r="OA960"/>
      <c r="OB960"/>
      <c r="OC960"/>
      <c r="OD960"/>
      <c r="OE960"/>
      <c r="OF960"/>
      <c r="OG960"/>
      <c r="OH960"/>
      <c r="OI960"/>
      <c r="OJ960"/>
      <c r="OK960"/>
      <c r="OL960"/>
      <c r="OM960"/>
      <c r="ON960"/>
      <c r="OO960"/>
      <c r="OP960"/>
      <c r="OQ960"/>
      <c r="OR960"/>
      <c r="OS960"/>
      <c r="OT960"/>
      <c r="OU960"/>
      <c r="OV960"/>
      <c r="OW960"/>
      <c r="OX960"/>
      <c r="OY960"/>
      <c r="OZ960"/>
      <c r="PA960"/>
      <c r="PB960"/>
      <c r="PC960"/>
      <c r="PD960"/>
      <c r="PE960"/>
      <c r="PF960"/>
      <c r="PG960"/>
      <c r="PH960"/>
      <c r="PI960"/>
      <c r="PJ960"/>
      <c r="PK960"/>
      <c r="PL960"/>
      <c r="PM960"/>
      <c r="PN960"/>
      <c r="PO960"/>
      <c r="PP960"/>
      <c r="PQ960"/>
      <c r="PR960"/>
      <c r="PS960"/>
      <c r="PT960"/>
      <c r="PU960"/>
      <c r="PV960"/>
      <c r="PW960"/>
      <c r="PX960"/>
      <c r="PY960"/>
      <c r="PZ960"/>
      <c r="QA960"/>
      <c r="QB960"/>
      <c r="QC960"/>
      <c r="QD960"/>
      <c r="QE960"/>
      <c r="QF960"/>
      <c r="QG960"/>
      <c r="QH960"/>
      <c r="QI960"/>
      <c r="QJ960"/>
      <c r="QK960"/>
      <c r="QL960"/>
      <c r="QM960"/>
      <c r="QN960"/>
      <c r="QO960"/>
      <c r="QP960"/>
      <c r="QQ960"/>
      <c r="QR960"/>
      <c r="QS960"/>
      <c r="QT960"/>
      <c r="QU960"/>
      <c r="QV960"/>
      <c r="QW960"/>
      <c r="QX960"/>
      <c r="QY960"/>
      <c r="QZ960"/>
      <c r="RA960"/>
      <c r="RB960"/>
      <c r="RC960"/>
      <c r="RD960"/>
      <c r="RE960"/>
      <c r="RF960"/>
      <c r="RG960"/>
      <c r="RH960"/>
      <c r="RI960"/>
      <c r="RJ960"/>
      <c r="RK960"/>
      <c r="RL960"/>
      <c r="RM960"/>
      <c r="RN960"/>
      <c r="RO960"/>
      <c r="RP960"/>
      <c r="RQ960"/>
      <c r="RR960"/>
      <c r="RS960"/>
      <c r="RT960"/>
      <c r="RU960"/>
      <c r="RV960"/>
      <c r="RW960"/>
      <c r="RX960"/>
      <c r="RY960"/>
      <c r="RZ960"/>
      <c r="SA960"/>
      <c r="SB960"/>
      <c r="SC960"/>
      <c r="SD960"/>
      <c r="SE960"/>
      <c r="SF960"/>
      <c r="SG960"/>
      <c r="SH960"/>
      <c r="SI960"/>
      <c r="SJ960"/>
      <c r="SK960"/>
      <c r="SL960"/>
      <c r="SM960"/>
      <c r="SN960"/>
      <c r="SO960"/>
      <c r="SP960"/>
      <c r="SQ960"/>
      <c r="SR960"/>
      <c r="SS960"/>
      <c r="ST960"/>
      <c r="SU960"/>
      <c r="SV960"/>
      <c r="SW960"/>
      <c r="SX960"/>
      <c r="SY960"/>
      <c r="SZ960"/>
      <c r="TA960"/>
      <c r="TB960"/>
      <c r="TC960"/>
      <c r="TD960"/>
      <c r="TE960"/>
      <c r="TF960"/>
      <c r="TG960"/>
      <c r="TH960"/>
      <c r="TI960"/>
      <c r="TJ960"/>
      <c r="TK960"/>
      <c r="TL960"/>
      <c r="TM960"/>
      <c r="TN960"/>
      <c r="TO960"/>
      <c r="TP960"/>
      <c r="TQ960"/>
      <c r="TR960"/>
      <c r="TS960"/>
      <c r="TT960"/>
      <c r="TU960"/>
      <c r="TV960"/>
      <c r="TW960"/>
      <c r="TX960"/>
      <c r="TY960"/>
      <c r="TZ960"/>
      <c r="UA960"/>
      <c r="UB960"/>
      <c r="UC960"/>
      <c r="UD960"/>
      <c r="UE960"/>
      <c r="UF960"/>
      <c r="UG960"/>
      <c r="UH960"/>
      <c r="UI960"/>
      <c r="UJ960"/>
      <c r="UK960"/>
      <c r="UL960"/>
      <c r="UM960"/>
      <c r="UN960"/>
      <c r="UO960"/>
      <c r="UP960"/>
      <c r="UQ960"/>
      <c r="UR960"/>
      <c r="US960"/>
      <c r="UT960"/>
      <c r="UU960"/>
      <c r="UV960"/>
      <c r="UW960"/>
      <c r="UX960"/>
      <c r="UY960"/>
      <c r="UZ960"/>
      <c r="VA960"/>
      <c r="VB960"/>
      <c r="VC960"/>
      <c r="VD960"/>
      <c r="VE960"/>
      <c r="VF960"/>
      <c r="VG960"/>
      <c r="VH960"/>
      <c r="VI960"/>
      <c r="VJ960"/>
      <c r="VK960"/>
      <c r="VL960"/>
      <c r="VM960"/>
      <c r="VN960"/>
      <c r="VO960"/>
      <c r="VP960"/>
      <c r="VQ960"/>
      <c r="VR960"/>
      <c r="VS960"/>
      <c r="VT960"/>
      <c r="VU960"/>
      <c r="VV960"/>
      <c r="VW960"/>
      <c r="VX960"/>
      <c r="VY960"/>
      <c r="VZ960"/>
      <c r="WA960"/>
      <c r="WB960"/>
      <c r="WC960"/>
      <c r="WD960"/>
      <c r="WE960"/>
      <c r="WF960"/>
      <c r="WG960"/>
      <c r="WH960"/>
      <c r="WI960"/>
      <c r="WJ960"/>
      <c r="WK960"/>
      <c r="WL960"/>
      <c r="WM960"/>
      <c r="WN960"/>
      <c r="WO960"/>
      <c r="WP960"/>
      <c r="WQ960"/>
      <c r="WR960"/>
      <c r="WS960"/>
      <c r="WT960"/>
      <c r="WU960"/>
      <c r="WV960"/>
      <c r="WW960"/>
      <c r="WX960"/>
      <c r="WY960"/>
      <c r="WZ960"/>
      <c r="XA960"/>
      <c r="XB960"/>
      <c r="XC960"/>
      <c r="XD960"/>
      <c r="XE960"/>
      <c r="XF960"/>
      <c r="XG960"/>
      <c r="XH960"/>
      <c r="XI960"/>
      <c r="XJ960"/>
      <c r="XK960"/>
      <c r="XL960"/>
      <c r="XM960"/>
      <c r="XN960"/>
      <c r="XO960"/>
      <c r="XP960"/>
      <c r="XQ960"/>
      <c r="XR960"/>
      <c r="XS960"/>
      <c r="XT960"/>
      <c r="XU960"/>
      <c r="XV960"/>
      <c r="XW960"/>
      <c r="XX960"/>
      <c r="XY960"/>
      <c r="XZ960"/>
      <c r="YA960"/>
      <c r="YB960"/>
      <c r="YC960"/>
      <c r="YD960"/>
      <c r="YE960"/>
      <c r="YF960"/>
      <c r="YG960"/>
      <c r="YH960"/>
      <c r="YI960"/>
      <c r="YJ960"/>
      <c r="YK960"/>
      <c r="YL960"/>
      <c r="YM960"/>
      <c r="YN960"/>
      <c r="YO960"/>
      <c r="YP960"/>
      <c r="YQ960"/>
      <c r="YR960"/>
      <c r="YS960"/>
      <c r="YT960"/>
      <c r="YU960"/>
      <c r="YV960"/>
      <c r="YW960"/>
      <c r="YX960"/>
      <c r="YY960"/>
      <c r="YZ960"/>
      <c r="ZA960"/>
      <c r="ZB960"/>
      <c r="ZC960"/>
      <c r="ZD960"/>
      <c r="ZE960"/>
      <c r="ZF960"/>
      <c r="ZG960"/>
      <c r="ZH960"/>
      <c r="ZI960"/>
      <c r="ZJ960"/>
      <c r="ZK960"/>
      <c r="ZL960"/>
      <c r="ZM960"/>
      <c r="ZN960"/>
      <c r="ZO960"/>
      <c r="ZP960"/>
      <c r="ZQ960"/>
      <c r="ZR960"/>
      <c r="ZS960"/>
      <c r="ZT960"/>
      <c r="ZU960"/>
      <c r="ZV960"/>
      <c r="ZW960"/>
      <c r="ZX960"/>
      <c r="ZY960"/>
      <c r="ZZ960"/>
      <c r="AAA960"/>
      <c r="AAB960"/>
      <c r="AAC960"/>
      <c r="AAD960"/>
      <c r="AAE960"/>
      <c r="AAF960"/>
      <c r="AAG960"/>
      <c r="AAH960"/>
      <c r="AAI960"/>
      <c r="AAJ960"/>
      <c r="AAK960"/>
      <c r="AAL960"/>
      <c r="AAM960"/>
      <c r="AAN960"/>
      <c r="AAO960"/>
      <c r="AAP960"/>
      <c r="AAQ960"/>
      <c r="AAR960"/>
      <c r="AAS960"/>
      <c r="AAT960"/>
      <c r="AAU960"/>
      <c r="AAV960"/>
      <c r="AAW960"/>
      <c r="AAX960"/>
      <c r="AAY960"/>
      <c r="AAZ960"/>
      <c r="ABA960"/>
      <c r="ABB960"/>
      <c r="ABC960"/>
      <c r="ABD960"/>
      <c r="ABE960"/>
      <c r="ABF960"/>
      <c r="ABG960"/>
      <c r="ABH960"/>
      <c r="ABI960"/>
      <c r="ABJ960"/>
      <c r="ABK960"/>
      <c r="ABL960"/>
      <c r="ABM960"/>
      <c r="ABN960"/>
      <c r="ABO960"/>
      <c r="ABP960"/>
      <c r="ABQ960"/>
      <c r="ABR960"/>
      <c r="ABS960"/>
      <c r="ABT960"/>
      <c r="ABU960"/>
      <c r="ABV960"/>
      <c r="ABW960"/>
      <c r="ABX960"/>
      <c r="ABY960"/>
      <c r="ABZ960"/>
      <c r="ACA960"/>
      <c r="ACB960"/>
      <c r="ACC960"/>
      <c r="ACD960"/>
      <c r="ACE960"/>
      <c r="ACF960"/>
      <c r="ACG960"/>
      <c r="ACH960"/>
      <c r="ACI960"/>
      <c r="ACJ960"/>
      <c r="ACK960"/>
      <c r="ACL960"/>
      <c r="ACM960"/>
      <c r="ACN960"/>
      <c r="ACO960"/>
      <c r="ACP960"/>
      <c r="ACQ960"/>
      <c r="ACR960"/>
      <c r="ACS960"/>
      <c r="ACT960"/>
      <c r="ACU960"/>
      <c r="ACV960"/>
      <c r="ACW960"/>
      <c r="ACX960"/>
      <c r="ACY960"/>
      <c r="ACZ960"/>
      <c r="ADA960"/>
      <c r="ADB960"/>
      <c r="ADC960"/>
      <c r="ADD960"/>
      <c r="ADE960"/>
      <c r="ADF960"/>
      <c r="ADG960"/>
      <c r="ADH960"/>
      <c r="ADI960"/>
      <c r="ADJ960"/>
      <c r="ADK960"/>
      <c r="ADL960"/>
      <c r="ADM960"/>
      <c r="ADN960"/>
      <c r="ADO960"/>
      <c r="ADP960"/>
      <c r="ADQ960"/>
      <c r="ADR960"/>
      <c r="ADS960"/>
      <c r="ADT960"/>
      <c r="ADU960"/>
      <c r="ADV960"/>
      <c r="ADW960"/>
      <c r="ADX960"/>
      <c r="ADY960"/>
      <c r="ADZ960"/>
      <c r="AEA960"/>
      <c r="AEB960"/>
      <c r="AEC960"/>
      <c r="AED960"/>
      <c r="AEE960"/>
      <c r="AEF960"/>
      <c r="AEG960"/>
      <c r="AEH960"/>
      <c r="AEI960"/>
      <c r="AEJ960"/>
      <c r="AEK960"/>
      <c r="AEL960"/>
      <c r="AEM960"/>
      <c r="AEN960"/>
      <c r="AEO960"/>
      <c r="AEP960"/>
      <c r="AEQ960"/>
      <c r="AER960"/>
      <c r="AES960"/>
      <c r="AET960"/>
      <c r="AEU960"/>
      <c r="AEV960"/>
      <c r="AEW960"/>
      <c r="AEX960"/>
      <c r="AEY960"/>
      <c r="AEZ960"/>
      <c r="AFA960"/>
      <c r="AFB960"/>
      <c r="AFC960"/>
      <c r="AFD960"/>
      <c r="AFE960"/>
      <c r="AFF960"/>
      <c r="AFG960"/>
      <c r="AFH960"/>
      <c r="AFI960"/>
      <c r="AFJ960"/>
      <c r="AFK960"/>
      <c r="AFL960"/>
      <c r="AFM960"/>
      <c r="AFN960"/>
      <c r="AFO960"/>
      <c r="AFP960"/>
      <c r="AFQ960"/>
      <c r="AFR960"/>
      <c r="AFS960"/>
      <c r="AFT960"/>
      <c r="AFU960"/>
      <c r="AFV960"/>
      <c r="AFW960"/>
      <c r="AFX960"/>
      <c r="AFY960"/>
      <c r="AFZ960"/>
      <c r="AGA960"/>
      <c r="AGB960"/>
      <c r="AGC960"/>
      <c r="AGD960"/>
      <c r="AGE960"/>
      <c r="AGF960"/>
      <c r="AGG960"/>
      <c r="AGH960"/>
      <c r="AGI960"/>
      <c r="AGJ960"/>
      <c r="AGK960"/>
      <c r="AGL960"/>
      <c r="AGM960"/>
      <c r="AGN960"/>
      <c r="AGO960"/>
      <c r="AGP960"/>
      <c r="AGQ960"/>
      <c r="AGR960"/>
      <c r="AGS960"/>
      <c r="AGT960"/>
      <c r="AGU960"/>
      <c r="AGV960"/>
      <c r="AGW960"/>
      <c r="AGX960"/>
      <c r="AGY960"/>
      <c r="AGZ960"/>
      <c r="AHA960"/>
      <c r="AHB960"/>
      <c r="AHC960"/>
      <c r="AHD960"/>
      <c r="AHE960"/>
      <c r="AHF960"/>
      <c r="AHG960"/>
      <c r="AHH960"/>
      <c r="AHI960"/>
      <c r="AHJ960"/>
      <c r="AHK960"/>
      <c r="AHL960"/>
      <c r="AHM960"/>
      <c r="AHN960"/>
      <c r="AHO960"/>
      <c r="AHP960"/>
      <c r="AHQ960"/>
      <c r="AHR960"/>
      <c r="AHS960"/>
      <c r="AHT960"/>
      <c r="AHU960"/>
      <c r="AHV960"/>
      <c r="AHW960"/>
      <c r="AHX960"/>
      <c r="AHY960"/>
      <c r="AHZ960"/>
      <c r="AIA960"/>
      <c r="AIB960"/>
      <c r="AIC960"/>
      <c r="AID960"/>
      <c r="AIE960"/>
      <c r="AIF960"/>
      <c r="AIG960"/>
      <c r="AIH960"/>
      <c r="AII960"/>
      <c r="AIJ960"/>
      <c r="AIK960"/>
      <c r="AIL960"/>
      <c r="AIM960"/>
      <c r="AIN960"/>
      <c r="AIO960"/>
      <c r="AIP960"/>
      <c r="AIQ960"/>
      <c r="AIR960"/>
      <c r="AIS960"/>
      <c r="AIT960"/>
      <c r="AIU960"/>
      <c r="AIV960"/>
      <c r="AIW960"/>
      <c r="AIX960"/>
      <c r="AIY960"/>
      <c r="AIZ960"/>
      <c r="AJA960"/>
      <c r="AJB960"/>
      <c r="AJC960"/>
      <c r="AJD960"/>
      <c r="AJE960"/>
      <c r="AJF960"/>
      <c r="AJG960"/>
      <c r="AJH960"/>
      <c r="AJI960"/>
      <c r="AJJ960"/>
      <c r="AJK960"/>
      <c r="AJL960"/>
      <c r="AJM960"/>
      <c r="AJN960"/>
      <c r="AJO960"/>
      <c r="AJP960"/>
      <c r="AJQ960"/>
      <c r="AJR960"/>
      <c r="AJS960"/>
      <c r="AJT960"/>
      <c r="AJU960"/>
      <c r="AJV960"/>
      <c r="AJW960"/>
      <c r="AJX960"/>
      <c r="AJY960"/>
      <c r="AJZ960"/>
      <c r="AKA960"/>
      <c r="AKB960"/>
      <c r="AKC960"/>
      <c r="AKD960"/>
      <c r="AKE960"/>
      <c r="AKF960"/>
      <c r="AKG960"/>
      <c r="AKH960"/>
      <c r="AKI960"/>
      <c r="AKJ960"/>
      <c r="AKK960"/>
      <c r="AKL960"/>
      <c r="AKM960"/>
      <c r="AKN960"/>
      <c r="AKO960"/>
      <c r="AKP960"/>
      <c r="AKQ960"/>
      <c r="AKR960"/>
      <c r="AKS960"/>
      <c r="AKT960"/>
      <c r="AKU960"/>
      <c r="AKV960"/>
      <c r="AKW960"/>
      <c r="AKX960"/>
      <c r="AKY960"/>
      <c r="AKZ960"/>
      <c r="ALA960"/>
      <c r="ALB960"/>
      <c r="ALC960"/>
      <c r="ALD960"/>
      <c r="ALE960"/>
      <c r="ALF960"/>
      <c r="ALG960"/>
      <c r="ALH960"/>
      <c r="ALI960"/>
      <c r="ALJ960"/>
      <c r="ALK960"/>
      <c r="ALL960"/>
      <c r="ALM960"/>
      <c r="ALN960"/>
      <c r="ALO960"/>
      <c r="ALP960"/>
      <c r="ALQ960"/>
      <c r="ALR960"/>
      <c r="ALS960"/>
      <c r="ALT960"/>
      <c r="ALU960"/>
      <c r="ALV960"/>
      <c r="ALW960"/>
      <c r="ALX960"/>
      <c r="ALY960"/>
      <c r="ALZ960"/>
      <c r="AMA960"/>
      <c r="AMB960"/>
      <c r="AMC960"/>
      <c r="AMD960"/>
      <c r="AME960"/>
      <c r="AMF960"/>
      <c r="AMG960"/>
      <c r="AMH960"/>
      <c r="AMI960"/>
      <c r="AMJ960"/>
    </row>
    <row r="961" spans="1:1024" ht="31.5" x14ac:dyDescent="0.25">
      <c r="A961" s="252">
        <v>4</v>
      </c>
      <c r="B961" s="253" t="s">
        <v>52</v>
      </c>
      <c r="C961" s="253">
        <v>3</v>
      </c>
      <c r="D961" s="253" t="s">
        <v>52</v>
      </c>
      <c r="E961" s="253">
        <v>32</v>
      </c>
      <c r="F961" s="254" t="s">
        <v>138</v>
      </c>
      <c r="G961" s="255" t="s">
        <v>579</v>
      </c>
      <c r="H961" s="256" t="s">
        <v>140</v>
      </c>
      <c r="I961" s="257">
        <v>1</v>
      </c>
      <c r="J961" s="258">
        <v>771.25555555555502</v>
      </c>
      <c r="K961" s="258">
        <v>87.577777777777797</v>
      </c>
      <c r="L961" s="259">
        <f t="shared" si="282"/>
        <v>858.8333333333328</v>
      </c>
      <c r="M961" s="259">
        <f t="shared" si="283"/>
        <v>858.8333333333328</v>
      </c>
      <c r="N961" s="260">
        <f t="shared" si="284"/>
        <v>0.2666</v>
      </c>
      <c r="O961" s="261">
        <f t="shared" si="285"/>
        <v>1087.7982999999992</v>
      </c>
      <c r="P961" s="262">
        <f t="shared" si="286"/>
        <v>6.3115608595986348E-4</v>
      </c>
      <c r="Q961" s="242"/>
      <c r="R961" s="243"/>
      <c r="S961" s="263">
        <f t="shared" si="287"/>
        <v>0</v>
      </c>
      <c r="T961" s="263">
        <f t="shared" si="288"/>
        <v>0</v>
      </c>
      <c r="U961" s="83"/>
      <c r="V961" s="310" t="e">
        <f t="shared" si="289"/>
        <v>#DIV/0!</v>
      </c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  <c r="JD961"/>
      <c r="JE961"/>
      <c r="JF961"/>
      <c r="JG961"/>
      <c r="JH961"/>
      <c r="JI961"/>
      <c r="JJ961"/>
      <c r="JK961"/>
      <c r="JL961"/>
      <c r="JM961"/>
      <c r="JN961"/>
      <c r="JO961"/>
      <c r="JP961"/>
      <c r="JQ961"/>
      <c r="JR961"/>
      <c r="JS961"/>
      <c r="JT961"/>
      <c r="JU961"/>
      <c r="JV961"/>
      <c r="JW961"/>
      <c r="JX961"/>
      <c r="JY961"/>
      <c r="JZ961"/>
      <c r="KA961"/>
      <c r="KB961"/>
      <c r="KC961"/>
      <c r="KD961"/>
      <c r="KE961"/>
      <c r="KF961"/>
      <c r="KG961"/>
      <c r="KH961"/>
      <c r="KI961"/>
      <c r="KJ961"/>
      <c r="KK961"/>
      <c r="KL961"/>
      <c r="KM961"/>
      <c r="KN961"/>
      <c r="KO961"/>
      <c r="KP961"/>
      <c r="KQ961"/>
      <c r="KR961"/>
      <c r="KS961"/>
      <c r="KT961"/>
      <c r="KU961"/>
      <c r="KV961"/>
      <c r="KW961"/>
      <c r="KX961"/>
      <c r="KY961"/>
      <c r="KZ961"/>
      <c r="LA961"/>
      <c r="LB961"/>
      <c r="LC961"/>
      <c r="LD961"/>
      <c r="LE961"/>
      <c r="LF961"/>
      <c r="LG961"/>
      <c r="LH961"/>
      <c r="LI961"/>
      <c r="LJ961"/>
      <c r="LK961"/>
      <c r="LL961"/>
      <c r="LM961"/>
      <c r="LN961"/>
      <c r="LO961"/>
      <c r="LP961"/>
      <c r="LQ961"/>
      <c r="LR961"/>
      <c r="LS961"/>
      <c r="LT961"/>
      <c r="LU961"/>
      <c r="LV961"/>
      <c r="LW961"/>
      <c r="LX961"/>
      <c r="LY961"/>
      <c r="LZ961"/>
      <c r="MA961"/>
      <c r="MB961"/>
      <c r="MC961"/>
      <c r="MD961"/>
      <c r="ME961"/>
      <c r="MF961"/>
      <c r="MG961"/>
      <c r="MH961"/>
      <c r="MI961"/>
      <c r="MJ961"/>
      <c r="MK961"/>
      <c r="ML961"/>
      <c r="MM961"/>
      <c r="MN961"/>
      <c r="MO961"/>
      <c r="MP961"/>
      <c r="MQ961"/>
      <c r="MR961"/>
      <c r="MS961"/>
      <c r="MT961"/>
      <c r="MU961"/>
      <c r="MV961"/>
      <c r="MW961"/>
      <c r="MX961"/>
      <c r="MY961"/>
      <c r="MZ961"/>
      <c r="NA961"/>
      <c r="NB961"/>
      <c r="NC961"/>
      <c r="ND961"/>
      <c r="NE961"/>
      <c r="NF961"/>
      <c r="NG961"/>
      <c r="NH961"/>
      <c r="NI961"/>
      <c r="NJ961"/>
      <c r="NK961"/>
      <c r="NL961"/>
      <c r="NM961"/>
      <c r="NN961"/>
      <c r="NO961"/>
      <c r="NP961"/>
      <c r="NQ961"/>
      <c r="NR961"/>
      <c r="NS961"/>
      <c r="NT961"/>
      <c r="NU961"/>
      <c r="NV961"/>
      <c r="NW961"/>
      <c r="NX961"/>
      <c r="NY961"/>
      <c r="NZ961"/>
      <c r="OA961"/>
      <c r="OB961"/>
      <c r="OC961"/>
      <c r="OD961"/>
      <c r="OE961"/>
      <c r="OF961"/>
      <c r="OG961"/>
      <c r="OH961"/>
      <c r="OI961"/>
      <c r="OJ961"/>
      <c r="OK961"/>
      <c r="OL961"/>
      <c r="OM961"/>
      <c r="ON961"/>
      <c r="OO961"/>
      <c r="OP961"/>
      <c r="OQ961"/>
      <c r="OR961"/>
      <c r="OS961"/>
      <c r="OT961"/>
      <c r="OU961"/>
      <c r="OV961"/>
      <c r="OW961"/>
      <c r="OX961"/>
      <c r="OY961"/>
      <c r="OZ961"/>
      <c r="PA961"/>
      <c r="PB961"/>
      <c r="PC961"/>
      <c r="PD961"/>
      <c r="PE961"/>
      <c r="PF961"/>
      <c r="PG961"/>
      <c r="PH961"/>
      <c r="PI961"/>
      <c r="PJ961"/>
      <c r="PK961"/>
      <c r="PL961"/>
      <c r="PM961"/>
      <c r="PN961"/>
      <c r="PO961"/>
      <c r="PP961"/>
      <c r="PQ961"/>
      <c r="PR961"/>
      <c r="PS961"/>
      <c r="PT961"/>
      <c r="PU961"/>
      <c r="PV961"/>
      <c r="PW961"/>
      <c r="PX961"/>
      <c r="PY961"/>
      <c r="PZ961"/>
      <c r="QA961"/>
      <c r="QB961"/>
      <c r="QC961"/>
      <c r="QD961"/>
      <c r="QE961"/>
      <c r="QF961"/>
      <c r="QG961"/>
      <c r="QH961"/>
      <c r="QI961"/>
      <c r="QJ961"/>
      <c r="QK961"/>
      <c r="QL961"/>
      <c r="QM961"/>
      <c r="QN961"/>
      <c r="QO961"/>
      <c r="QP961"/>
      <c r="QQ961"/>
      <c r="QR961"/>
      <c r="QS961"/>
      <c r="QT961"/>
      <c r="QU961"/>
      <c r="QV961"/>
      <c r="QW961"/>
      <c r="QX961"/>
      <c r="QY961"/>
      <c r="QZ961"/>
      <c r="RA961"/>
      <c r="RB961"/>
      <c r="RC961"/>
      <c r="RD961"/>
      <c r="RE961"/>
      <c r="RF961"/>
      <c r="RG961"/>
      <c r="RH961"/>
      <c r="RI961"/>
      <c r="RJ961"/>
      <c r="RK961"/>
      <c r="RL961"/>
      <c r="RM961"/>
      <c r="RN961"/>
      <c r="RO961"/>
      <c r="RP961"/>
      <c r="RQ961"/>
      <c r="RR961"/>
      <c r="RS961"/>
      <c r="RT961"/>
      <c r="RU961"/>
      <c r="RV961"/>
      <c r="RW961"/>
      <c r="RX961"/>
      <c r="RY961"/>
      <c r="RZ961"/>
      <c r="SA961"/>
      <c r="SB961"/>
      <c r="SC961"/>
      <c r="SD961"/>
      <c r="SE961"/>
      <c r="SF961"/>
      <c r="SG961"/>
      <c r="SH961"/>
      <c r="SI961"/>
      <c r="SJ961"/>
      <c r="SK961"/>
      <c r="SL961"/>
      <c r="SM961"/>
      <c r="SN961"/>
      <c r="SO961"/>
      <c r="SP961"/>
      <c r="SQ961"/>
      <c r="SR961"/>
      <c r="SS961"/>
      <c r="ST961"/>
      <c r="SU961"/>
      <c r="SV961"/>
      <c r="SW961"/>
      <c r="SX961"/>
      <c r="SY961"/>
      <c r="SZ961"/>
      <c r="TA961"/>
      <c r="TB961"/>
      <c r="TC961"/>
      <c r="TD961"/>
      <c r="TE961"/>
      <c r="TF961"/>
      <c r="TG961"/>
      <c r="TH961"/>
      <c r="TI961"/>
      <c r="TJ961"/>
      <c r="TK961"/>
      <c r="TL961"/>
      <c r="TM961"/>
      <c r="TN961"/>
      <c r="TO961"/>
      <c r="TP961"/>
      <c r="TQ961"/>
      <c r="TR961"/>
      <c r="TS961"/>
      <c r="TT961"/>
      <c r="TU961"/>
      <c r="TV961"/>
      <c r="TW961"/>
      <c r="TX961"/>
      <c r="TY961"/>
      <c r="TZ961"/>
      <c r="UA961"/>
      <c r="UB961"/>
      <c r="UC961"/>
      <c r="UD961"/>
      <c r="UE961"/>
      <c r="UF961"/>
      <c r="UG961"/>
      <c r="UH961"/>
      <c r="UI961"/>
      <c r="UJ961"/>
      <c r="UK961"/>
      <c r="UL961"/>
      <c r="UM961"/>
      <c r="UN961"/>
      <c r="UO961"/>
      <c r="UP961"/>
      <c r="UQ961"/>
      <c r="UR961"/>
      <c r="US961"/>
      <c r="UT961"/>
      <c r="UU961"/>
      <c r="UV961"/>
      <c r="UW961"/>
      <c r="UX961"/>
      <c r="UY961"/>
      <c r="UZ961"/>
      <c r="VA961"/>
      <c r="VB961"/>
      <c r="VC961"/>
      <c r="VD961"/>
      <c r="VE961"/>
      <c r="VF961"/>
      <c r="VG961"/>
      <c r="VH961"/>
      <c r="VI961"/>
      <c r="VJ961"/>
      <c r="VK961"/>
      <c r="VL961"/>
      <c r="VM961"/>
      <c r="VN961"/>
      <c r="VO961"/>
      <c r="VP961"/>
      <c r="VQ961"/>
      <c r="VR961"/>
      <c r="VS961"/>
      <c r="VT961"/>
      <c r="VU961"/>
      <c r="VV961"/>
      <c r="VW961"/>
      <c r="VX961"/>
      <c r="VY961"/>
      <c r="VZ961"/>
      <c r="WA961"/>
      <c r="WB961"/>
      <c r="WC961"/>
      <c r="WD961"/>
      <c r="WE961"/>
      <c r="WF961"/>
      <c r="WG961"/>
      <c r="WH961"/>
      <c r="WI961"/>
      <c r="WJ961"/>
      <c r="WK961"/>
      <c r="WL961"/>
      <c r="WM961"/>
      <c r="WN961"/>
      <c r="WO961"/>
      <c r="WP961"/>
      <c r="WQ961"/>
      <c r="WR961"/>
      <c r="WS961"/>
      <c r="WT961"/>
      <c r="WU961"/>
      <c r="WV961"/>
      <c r="WW961"/>
      <c r="WX961"/>
      <c r="WY961"/>
      <c r="WZ961"/>
      <c r="XA961"/>
      <c r="XB961"/>
      <c r="XC961"/>
      <c r="XD961"/>
      <c r="XE961"/>
      <c r="XF961"/>
      <c r="XG961"/>
      <c r="XH961"/>
      <c r="XI961"/>
      <c r="XJ961"/>
      <c r="XK961"/>
      <c r="XL961"/>
      <c r="XM961"/>
      <c r="XN961"/>
      <c r="XO961"/>
      <c r="XP961"/>
      <c r="XQ961"/>
      <c r="XR961"/>
      <c r="XS961"/>
      <c r="XT961"/>
      <c r="XU961"/>
      <c r="XV961"/>
      <c r="XW961"/>
      <c r="XX961"/>
      <c r="XY961"/>
      <c r="XZ961"/>
      <c r="YA961"/>
      <c r="YB961"/>
      <c r="YC961"/>
      <c r="YD961"/>
      <c r="YE961"/>
      <c r="YF961"/>
      <c r="YG961"/>
      <c r="YH961"/>
      <c r="YI961"/>
      <c r="YJ961"/>
      <c r="YK961"/>
      <c r="YL961"/>
      <c r="YM961"/>
      <c r="YN961"/>
      <c r="YO961"/>
      <c r="YP961"/>
      <c r="YQ961"/>
      <c r="YR961"/>
      <c r="YS961"/>
      <c r="YT961"/>
      <c r="YU961"/>
      <c r="YV961"/>
      <c r="YW961"/>
      <c r="YX961"/>
      <c r="YY961"/>
      <c r="YZ961"/>
      <c r="ZA961"/>
      <c r="ZB961"/>
      <c r="ZC961"/>
      <c r="ZD961"/>
      <c r="ZE961"/>
      <c r="ZF961"/>
      <c r="ZG961"/>
      <c r="ZH961"/>
      <c r="ZI961"/>
      <c r="ZJ961"/>
      <c r="ZK961"/>
      <c r="ZL961"/>
      <c r="ZM961"/>
      <c r="ZN961"/>
      <c r="ZO961"/>
      <c r="ZP961"/>
      <c r="ZQ961"/>
      <c r="ZR961"/>
      <c r="ZS961"/>
      <c r="ZT961"/>
      <c r="ZU961"/>
      <c r="ZV961"/>
      <c r="ZW961"/>
      <c r="ZX961"/>
      <c r="ZY961"/>
      <c r="ZZ961"/>
      <c r="AAA961"/>
      <c r="AAB961"/>
      <c r="AAC961"/>
      <c r="AAD961"/>
      <c r="AAE961"/>
      <c r="AAF961"/>
      <c r="AAG961"/>
      <c r="AAH961"/>
      <c r="AAI961"/>
      <c r="AAJ961"/>
      <c r="AAK961"/>
      <c r="AAL961"/>
      <c r="AAM961"/>
      <c r="AAN961"/>
      <c r="AAO961"/>
      <c r="AAP961"/>
      <c r="AAQ961"/>
      <c r="AAR961"/>
      <c r="AAS961"/>
      <c r="AAT961"/>
      <c r="AAU961"/>
      <c r="AAV961"/>
      <c r="AAW961"/>
      <c r="AAX961"/>
      <c r="AAY961"/>
      <c r="AAZ961"/>
      <c r="ABA961"/>
      <c r="ABB961"/>
      <c r="ABC961"/>
      <c r="ABD961"/>
      <c r="ABE961"/>
      <c r="ABF961"/>
      <c r="ABG961"/>
      <c r="ABH961"/>
      <c r="ABI961"/>
      <c r="ABJ961"/>
      <c r="ABK961"/>
      <c r="ABL961"/>
      <c r="ABM961"/>
      <c r="ABN961"/>
      <c r="ABO961"/>
      <c r="ABP961"/>
      <c r="ABQ961"/>
      <c r="ABR961"/>
      <c r="ABS961"/>
      <c r="ABT961"/>
      <c r="ABU961"/>
      <c r="ABV961"/>
      <c r="ABW961"/>
      <c r="ABX961"/>
      <c r="ABY961"/>
      <c r="ABZ961"/>
      <c r="ACA961"/>
      <c r="ACB961"/>
      <c r="ACC961"/>
      <c r="ACD961"/>
      <c r="ACE961"/>
      <c r="ACF961"/>
      <c r="ACG961"/>
      <c r="ACH961"/>
      <c r="ACI961"/>
      <c r="ACJ961"/>
      <c r="ACK961"/>
      <c r="ACL961"/>
      <c r="ACM961"/>
      <c r="ACN961"/>
      <c r="ACO961"/>
      <c r="ACP961"/>
      <c r="ACQ961"/>
      <c r="ACR961"/>
      <c r="ACS961"/>
      <c r="ACT961"/>
      <c r="ACU961"/>
      <c r="ACV961"/>
      <c r="ACW961"/>
      <c r="ACX961"/>
      <c r="ACY961"/>
      <c r="ACZ961"/>
      <c r="ADA961"/>
      <c r="ADB961"/>
      <c r="ADC961"/>
      <c r="ADD961"/>
      <c r="ADE961"/>
      <c r="ADF961"/>
      <c r="ADG961"/>
      <c r="ADH961"/>
      <c r="ADI961"/>
      <c r="ADJ961"/>
      <c r="ADK961"/>
      <c r="ADL961"/>
      <c r="ADM961"/>
      <c r="ADN961"/>
      <c r="ADO961"/>
      <c r="ADP961"/>
      <c r="ADQ961"/>
      <c r="ADR961"/>
      <c r="ADS961"/>
      <c r="ADT961"/>
      <c r="ADU961"/>
      <c r="ADV961"/>
      <c r="ADW961"/>
      <c r="ADX961"/>
      <c r="ADY961"/>
      <c r="ADZ961"/>
      <c r="AEA961"/>
      <c r="AEB961"/>
      <c r="AEC961"/>
      <c r="AED961"/>
      <c r="AEE961"/>
      <c r="AEF961"/>
      <c r="AEG961"/>
      <c r="AEH961"/>
      <c r="AEI961"/>
      <c r="AEJ961"/>
      <c r="AEK961"/>
      <c r="AEL961"/>
      <c r="AEM961"/>
      <c r="AEN961"/>
      <c r="AEO961"/>
      <c r="AEP961"/>
      <c r="AEQ961"/>
      <c r="AER961"/>
      <c r="AES961"/>
      <c r="AET961"/>
      <c r="AEU961"/>
      <c r="AEV961"/>
      <c r="AEW961"/>
      <c r="AEX961"/>
      <c r="AEY961"/>
      <c r="AEZ961"/>
      <c r="AFA961"/>
      <c r="AFB961"/>
      <c r="AFC961"/>
      <c r="AFD961"/>
      <c r="AFE961"/>
      <c r="AFF961"/>
      <c r="AFG961"/>
      <c r="AFH961"/>
      <c r="AFI961"/>
      <c r="AFJ961"/>
      <c r="AFK961"/>
      <c r="AFL961"/>
      <c r="AFM961"/>
      <c r="AFN961"/>
      <c r="AFO961"/>
      <c r="AFP961"/>
      <c r="AFQ961"/>
      <c r="AFR961"/>
      <c r="AFS961"/>
      <c r="AFT961"/>
      <c r="AFU961"/>
      <c r="AFV961"/>
      <c r="AFW961"/>
      <c r="AFX961"/>
      <c r="AFY961"/>
      <c r="AFZ961"/>
      <c r="AGA961"/>
      <c r="AGB961"/>
      <c r="AGC961"/>
      <c r="AGD961"/>
      <c r="AGE961"/>
      <c r="AGF961"/>
      <c r="AGG961"/>
      <c r="AGH961"/>
      <c r="AGI961"/>
      <c r="AGJ961"/>
      <c r="AGK961"/>
      <c r="AGL961"/>
      <c r="AGM961"/>
      <c r="AGN961"/>
      <c r="AGO961"/>
      <c r="AGP961"/>
      <c r="AGQ961"/>
      <c r="AGR961"/>
      <c r="AGS961"/>
      <c r="AGT961"/>
      <c r="AGU961"/>
      <c r="AGV961"/>
      <c r="AGW961"/>
      <c r="AGX961"/>
      <c r="AGY961"/>
      <c r="AGZ961"/>
      <c r="AHA961"/>
      <c r="AHB961"/>
      <c r="AHC961"/>
      <c r="AHD961"/>
      <c r="AHE961"/>
      <c r="AHF961"/>
      <c r="AHG961"/>
      <c r="AHH961"/>
      <c r="AHI961"/>
      <c r="AHJ961"/>
      <c r="AHK961"/>
      <c r="AHL961"/>
      <c r="AHM961"/>
      <c r="AHN961"/>
      <c r="AHO961"/>
      <c r="AHP961"/>
      <c r="AHQ961"/>
      <c r="AHR961"/>
      <c r="AHS961"/>
      <c r="AHT961"/>
      <c r="AHU961"/>
      <c r="AHV961"/>
      <c r="AHW961"/>
      <c r="AHX961"/>
      <c r="AHY961"/>
      <c r="AHZ961"/>
      <c r="AIA961"/>
      <c r="AIB961"/>
      <c r="AIC961"/>
      <c r="AID961"/>
      <c r="AIE961"/>
      <c r="AIF961"/>
      <c r="AIG961"/>
      <c r="AIH961"/>
      <c r="AII961"/>
      <c r="AIJ961"/>
      <c r="AIK961"/>
      <c r="AIL961"/>
      <c r="AIM961"/>
      <c r="AIN961"/>
      <c r="AIO961"/>
      <c r="AIP961"/>
      <c r="AIQ961"/>
      <c r="AIR961"/>
      <c r="AIS961"/>
      <c r="AIT961"/>
      <c r="AIU961"/>
      <c r="AIV961"/>
      <c r="AIW961"/>
      <c r="AIX961"/>
      <c r="AIY961"/>
      <c r="AIZ961"/>
      <c r="AJA961"/>
      <c r="AJB961"/>
      <c r="AJC961"/>
      <c r="AJD961"/>
      <c r="AJE961"/>
      <c r="AJF961"/>
      <c r="AJG961"/>
      <c r="AJH961"/>
      <c r="AJI961"/>
      <c r="AJJ961"/>
      <c r="AJK961"/>
      <c r="AJL961"/>
      <c r="AJM961"/>
      <c r="AJN961"/>
      <c r="AJO961"/>
      <c r="AJP961"/>
      <c r="AJQ961"/>
      <c r="AJR961"/>
      <c r="AJS961"/>
      <c r="AJT961"/>
      <c r="AJU961"/>
      <c r="AJV961"/>
      <c r="AJW961"/>
      <c r="AJX961"/>
      <c r="AJY961"/>
      <c r="AJZ961"/>
      <c r="AKA961"/>
      <c r="AKB961"/>
      <c r="AKC961"/>
      <c r="AKD961"/>
      <c r="AKE961"/>
      <c r="AKF961"/>
      <c r="AKG961"/>
      <c r="AKH961"/>
      <c r="AKI961"/>
      <c r="AKJ961"/>
      <c r="AKK961"/>
      <c r="AKL961"/>
      <c r="AKM961"/>
      <c r="AKN961"/>
      <c r="AKO961"/>
      <c r="AKP961"/>
      <c r="AKQ961"/>
      <c r="AKR961"/>
      <c r="AKS961"/>
      <c r="AKT961"/>
      <c r="AKU961"/>
      <c r="AKV961"/>
      <c r="AKW961"/>
      <c r="AKX961"/>
      <c r="AKY961"/>
      <c r="AKZ961"/>
      <c r="ALA961"/>
      <c r="ALB961"/>
      <c r="ALC961"/>
      <c r="ALD961"/>
      <c r="ALE961"/>
      <c r="ALF961"/>
      <c r="ALG961"/>
      <c r="ALH961"/>
      <c r="ALI961"/>
      <c r="ALJ961"/>
      <c r="ALK961"/>
      <c r="ALL961"/>
      <c r="ALM961"/>
      <c r="ALN961"/>
      <c r="ALO961"/>
      <c r="ALP961"/>
      <c r="ALQ961"/>
      <c r="ALR961"/>
      <c r="ALS961"/>
      <c r="ALT961"/>
      <c r="ALU961"/>
      <c r="ALV961"/>
      <c r="ALW961"/>
      <c r="ALX961"/>
      <c r="ALY961"/>
      <c r="ALZ961"/>
      <c r="AMA961"/>
      <c r="AMB961"/>
      <c r="AMC961"/>
      <c r="AMD961"/>
      <c r="AME961"/>
      <c r="AMF961"/>
      <c r="AMG961"/>
      <c r="AMH961"/>
      <c r="AMI961"/>
      <c r="AMJ961"/>
    </row>
    <row r="962" spans="1:1024" ht="31.5" x14ac:dyDescent="0.25">
      <c r="A962" s="252">
        <v>4</v>
      </c>
      <c r="B962" s="253" t="s">
        <v>52</v>
      </c>
      <c r="C962" s="253">
        <v>3</v>
      </c>
      <c r="D962" s="253" t="s">
        <v>52</v>
      </c>
      <c r="E962" s="253">
        <v>33</v>
      </c>
      <c r="F962" s="254" t="s">
        <v>138</v>
      </c>
      <c r="G962" s="255" t="s">
        <v>580</v>
      </c>
      <c r="H962" s="256" t="s">
        <v>140</v>
      </c>
      <c r="I962" s="257">
        <v>1</v>
      </c>
      <c r="J962" s="258">
        <v>216.16</v>
      </c>
      <c r="K962" s="258">
        <v>24.55</v>
      </c>
      <c r="L962" s="259">
        <f t="shared" si="282"/>
        <v>240.71</v>
      </c>
      <c r="M962" s="259">
        <f t="shared" si="283"/>
        <v>240.71</v>
      </c>
      <c r="N962" s="260">
        <f t="shared" si="284"/>
        <v>0.2666</v>
      </c>
      <c r="O962" s="261">
        <f t="shared" si="285"/>
        <v>304.883286</v>
      </c>
      <c r="P962" s="262">
        <f t="shared" si="286"/>
        <v>1.7689763025584962E-4</v>
      </c>
      <c r="Q962" s="242"/>
      <c r="R962" s="243"/>
      <c r="S962" s="263">
        <f t="shared" si="287"/>
        <v>0</v>
      </c>
      <c r="T962" s="263">
        <f t="shared" si="288"/>
        <v>0</v>
      </c>
      <c r="U962" s="83"/>
      <c r="V962" s="310" t="e">
        <f t="shared" si="289"/>
        <v>#DIV/0!</v>
      </c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  <c r="JD962"/>
      <c r="JE962"/>
      <c r="JF962"/>
      <c r="JG962"/>
      <c r="JH962"/>
      <c r="JI962"/>
      <c r="JJ962"/>
      <c r="JK962"/>
      <c r="JL962"/>
      <c r="JM962"/>
      <c r="JN962"/>
      <c r="JO962"/>
      <c r="JP962"/>
      <c r="JQ962"/>
      <c r="JR962"/>
      <c r="JS962"/>
      <c r="JT962"/>
      <c r="JU962"/>
      <c r="JV962"/>
      <c r="JW962"/>
      <c r="JX962"/>
      <c r="JY962"/>
      <c r="JZ962"/>
      <c r="KA962"/>
      <c r="KB962"/>
      <c r="KC962"/>
      <c r="KD962"/>
      <c r="KE962"/>
      <c r="KF962"/>
      <c r="KG962"/>
      <c r="KH962"/>
      <c r="KI962"/>
      <c r="KJ962"/>
      <c r="KK962"/>
      <c r="KL962"/>
      <c r="KM962"/>
      <c r="KN962"/>
      <c r="KO962"/>
      <c r="KP962"/>
      <c r="KQ962"/>
      <c r="KR962"/>
      <c r="KS962"/>
      <c r="KT962"/>
      <c r="KU962"/>
      <c r="KV962"/>
      <c r="KW962"/>
      <c r="KX962"/>
      <c r="KY962"/>
      <c r="KZ962"/>
      <c r="LA962"/>
      <c r="LB962"/>
      <c r="LC962"/>
      <c r="LD962"/>
      <c r="LE962"/>
      <c r="LF962"/>
      <c r="LG962"/>
      <c r="LH962"/>
      <c r="LI962"/>
      <c r="LJ962"/>
      <c r="LK962"/>
      <c r="LL962"/>
      <c r="LM962"/>
      <c r="LN962"/>
      <c r="LO962"/>
      <c r="LP962"/>
      <c r="LQ962"/>
      <c r="LR962"/>
      <c r="LS962"/>
      <c r="LT962"/>
      <c r="LU962"/>
      <c r="LV962"/>
      <c r="LW962"/>
      <c r="LX962"/>
      <c r="LY962"/>
      <c r="LZ962"/>
      <c r="MA962"/>
      <c r="MB962"/>
      <c r="MC962"/>
      <c r="MD962"/>
      <c r="ME962"/>
      <c r="MF962"/>
      <c r="MG962"/>
      <c r="MH962"/>
      <c r="MI962"/>
      <c r="MJ962"/>
      <c r="MK962"/>
      <c r="ML962"/>
      <c r="MM962"/>
      <c r="MN962"/>
      <c r="MO962"/>
      <c r="MP962"/>
      <c r="MQ962"/>
      <c r="MR962"/>
      <c r="MS962"/>
      <c r="MT962"/>
      <c r="MU962"/>
      <c r="MV962"/>
      <c r="MW962"/>
      <c r="MX962"/>
      <c r="MY962"/>
      <c r="MZ962"/>
      <c r="NA962"/>
      <c r="NB962"/>
      <c r="NC962"/>
      <c r="ND962"/>
      <c r="NE962"/>
      <c r="NF962"/>
      <c r="NG962"/>
      <c r="NH962"/>
      <c r="NI962"/>
      <c r="NJ962"/>
      <c r="NK962"/>
      <c r="NL962"/>
      <c r="NM962"/>
      <c r="NN962"/>
      <c r="NO962"/>
      <c r="NP962"/>
      <c r="NQ962"/>
      <c r="NR962"/>
      <c r="NS962"/>
      <c r="NT962"/>
      <c r="NU962"/>
      <c r="NV962"/>
      <c r="NW962"/>
      <c r="NX962"/>
      <c r="NY962"/>
      <c r="NZ962"/>
      <c r="OA962"/>
      <c r="OB962"/>
      <c r="OC962"/>
      <c r="OD962"/>
      <c r="OE962"/>
      <c r="OF962"/>
      <c r="OG962"/>
      <c r="OH962"/>
      <c r="OI962"/>
      <c r="OJ962"/>
      <c r="OK962"/>
      <c r="OL962"/>
      <c r="OM962"/>
      <c r="ON962"/>
      <c r="OO962"/>
      <c r="OP962"/>
      <c r="OQ962"/>
      <c r="OR962"/>
      <c r="OS962"/>
      <c r="OT962"/>
      <c r="OU962"/>
      <c r="OV962"/>
      <c r="OW962"/>
      <c r="OX962"/>
      <c r="OY962"/>
      <c r="OZ962"/>
      <c r="PA962"/>
      <c r="PB962"/>
      <c r="PC962"/>
      <c r="PD962"/>
      <c r="PE962"/>
      <c r="PF962"/>
      <c r="PG962"/>
      <c r="PH962"/>
      <c r="PI962"/>
      <c r="PJ962"/>
      <c r="PK962"/>
      <c r="PL962"/>
      <c r="PM962"/>
      <c r="PN962"/>
      <c r="PO962"/>
      <c r="PP962"/>
      <c r="PQ962"/>
      <c r="PR962"/>
      <c r="PS962"/>
      <c r="PT962"/>
      <c r="PU962"/>
      <c r="PV962"/>
      <c r="PW962"/>
      <c r="PX962"/>
      <c r="PY962"/>
      <c r="PZ962"/>
      <c r="QA962"/>
      <c r="QB962"/>
      <c r="QC962"/>
      <c r="QD962"/>
      <c r="QE962"/>
      <c r="QF962"/>
      <c r="QG962"/>
      <c r="QH962"/>
      <c r="QI962"/>
      <c r="QJ962"/>
      <c r="QK962"/>
      <c r="QL962"/>
      <c r="QM962"/>
      <c r="QN962"/>
      <c r="QO962"/>
      <c r="QP962"/>
      <c r="QQ962"/>
      <c r="QR962"/>
      <c r="QS962"/>
      <c r="QT962"/>
      <c r="QU962"/>
      <c r="QV962"/>
      <c r="QW962"/>
      <c r="QX962"/>
      <c r="QY962"/>
      <c r="QZ962"/>
      <c r="RA962"/>
      <c r="RB962"/>
      <c r="RC962"/>
      <c r="RD962"/>
      <c r="RE962"/>
      <c r="RF962"/>
      <c r="RG962"/>
      <c r="RH962"/>
      <c r="RI962"/>
      <c r="RJ962"/>
      <c r="RK962"/>
      <c r="RL962"/>
      <c r="RM962"/>
      <c r="RN962"/>
      <c r="RO962"/>
      <c r="RP962"/>
      <c r="RQ962"/>
      <c r="RR962"/>
      <c r="RS962"/>
      <c r="RT962"/>
      <c r="RU962"/>
      <c r="RV962"/>
      <c r="RW962"/>
      <c r="RX962"/>
      <c r="RY962"/>
      <c r="RZ962"/>
      <c r="SA962"/>
      <c r="SB962"/>
      <c r="SC962"/>
      <c r="SD962"/>
      <c r="SE962"/>
      <c r="SF962"/>
      <c r="SG962"/>
      <c r="SH962"/>
      <c r="SI962"/>
      <c r="SJ962"/>
      <c r="SK962"/>
      <c r="SL962"/>
      <c r="SM962"/>
      <c r="SN962"/>
      <c r="SO962"/>
      <c r="SP962"/>
      <c r="SQ962"/>
      <c r="SR962"/>
      <c r="SS962"/>
      <c r="ST962"/>
      <c r="SU962"/>
      <c r="SV962"/>
      <c r="SW962"/>
      <c r="SX962"/>
      <c r="SY962"/>
      <c r="SZ962"/>
      <c r="TA962"/>
      <c r="TB962"/>
      <c r="TC962"/>
      <c r="TD962"/>
      <c r="TE962"/>
      <c r="TF962"/>
      <c r="TG962"/>
      <c r="TH962"/>
      <c r="TI962"/>
      <c r="TJ962"/>
      <c r="TK962"/>
      <c r="TL962"/>
      <c r="TM962"/>
      <c r="TN962"/>
      <c r="TO962"/>
      <c r="TP962"/>
      <c r="TQ962"/>
      <c r="TR962"/>
      <c r="TS962"/>
      <c r="TT962"/>
      <c r="TU962"/>
      <c r="TV962"/>
      <c r="TW962"/>
      <c r="TX962"/>
      <c r="TY962"/>
      <c r="TZ962"/>
      <c r="UA962"/>
      <c r="UB962"/>
      <c r="UC962"/>
      <c r="UD962"/>
      <c r="UE962"/>
      <c r="UF962"/>
      <c r="UG962"/>
      <c r="UH962"/>
      <c r="UI962"/>
      <c r="UJ962"/>
      <c r="UK962"/>
      <c r="UL962"/>
      <c r="UM962"/>
      <c r="UN962"/>
      <c r="UO962"/>
      <c r="UP962"/>
      <c r="UQ962"/>
      <c r="UR962"/>
      <c r="US962"/>
      <c r="UT962"/>
      <c r="UU962"/>
      <c r="UV962"/>
      <c r="UW962"/>
      <c r="UX962"/>
      <c r="UY962"/>
      <c r="UZ962"/>
      <c r="VA962"/>
      <c r="VB962"/>
      <c r="VC962"/>
      <c r="VD962"/>
      <c r="VE962"/>
      <c r="VF962"/>
      <c r="VG962"/>
      <c r="VH962"/>
      <c r="VI962"/>
      <c r="VJ962"/>
      <c r="VK962"/>
      <c r="VL962"/>
      <c r="VM962"/>
      <c r="VN962"/>
      <c r="VO962"/>
      <c r="VP962"/>
      <c r="VQ962"/>
      <c r="VR962"/>
      <c r="VS962"/>
      <c r="VT962"/>
      <c r="VU962"/>
      <c r="VV962"/>
      <c r="VW962"/>
      <c r="VX962"/>
      <c r="VY962"/>
      <c r="VZ962"/>
      <c r="WA962"/>
      <c r="WB962"/>
      <c r="WC962"/>
      <c r="WD962"/>
      <c r="WE962"/>
      <c r="WF962"/>
      <c r="WG962"/>
      <c r="WH962"/>
      <c r="WI962"/>
      <c r="WJ962"/>
      <c r="WK962"/>
      <c r="WL962"/>
      <c r="WM962"/>
      <c r="WN962"/>
      <c r="WO962"/>
      <c r="WP962"/>
      <c r="WQ962"/>
      <c r="WR962"/>
      <c r="WS962"/>
      <c r="WT962"/>
      <c r="WU962"/>
      <c r="WV962"/>
      <c r="WW962"/>
      <c r="WX962"/>
      <c r="WY962"/>
      <c r="WZ962"/>
      <c r="XA962"/>
      <c r="XB962"/>
      <c r="XC962"/>
      <c r="XD962"/>
      <c r="XE962"/>
      <c r="XF962"/>
      <c r="XG962"/>
      <c r="XH962"/>
      <c r="XI962"/>
      <c r="XJ962"/>
      <c r="XK962"/>
      <c r="XL962"/>
      <c r="XM962"/>
      <c r="XN962"/>
      <c r="XO962"/>
      <c r="XP962"/>
      <c r="XQ962"/>
      <c r="XR962"/>
      <c r="XS962"/>
      <c r="XT962"/>
      <c r="XU962"/>
      <c r="XV962"/>
      <c r="XW962"/>
      <c r="XX962"/>
      <c r="XY962"/>
      <c r="XZ962"/>
      <c r="YA962"/>
      <c r="YB962"/>
      <c r="YC962"/>
      <c r="YD962"/>
      <c r="YE962"/>
      <c r="YF962"/>
      <c r="YG962"/>
      <c r="YH962"/>
      <c r="YI962"/>
      <c r="YJ962"/>
      <c r="YK962"/>
      <c r="YL962"/>
      <c r="YM962"/>
      <c r="YN962"/>
      <c r="YO962"/>
      <c r="YP962"/>
      <c r="YQ962"/>
      <c r="YR962"/>
      <c r="YS962"/>
      <c r="YT962"/>
      <c r="YU962"/>
      <c r="YV962"/>
      <c r="YW962"/>
      <c r="YX962"/>
      <c r="YY962"/>
      <c r="YZ962"/>
      <c r="ZA962"/>
      <c r="ZB962"/>
      <c r="ZC962"/>
      <c r="ZD962"/>
      <c r="ZE962"/>
      <c r="ZF962"/>
      <c r="ZG962"/>
      <c r="ZH962"/>
      <c r="ZI962"/>
      <c r="ZJ962"/>
      <c r="ZK962"/>
      <c r="ZL962"/>
      <c r="ZM962"/>
      <c r="ZN962"/>
      <c r="ZO962"/>
      <c r="ZP962"/>
      <c r="ZQ962"/>
      <c r="ZR962"/>
      <c r="ZS962"/>
      <c r="ZT962"/>
      <c r="ZU962"/>
      <c r="ZV962"/>
      <c r="ZW962"/>
      <c r="ZX962"/>
      <c r="ZY962"/>
      <c r="ZZ962"/>
      <c r="AAA962"/>
      <c r="AAB962"/>
      <c r="AAC962"/>
      <c r="AAD962"/>
      <c r="AAE962"/>
      <c r="AAF962"/>
      <c r="AAG962"/>
      <c r="AAH962"/>
      <c r="AAI962"/>
      <c r="AAJ962"/>
      <c r="AAK962"/>
      <c r="AAL962"/>
      <c r="AAM962"/>
      <c r="AAN962"/>
      <c r="AAO962"/>
      <c r="AAP962"/>
      <c r="AAQ962"/>
      <c r="AAR962"/>
      <c r="AAS962"/>
      <c r="AAT962"/>
      <c r="AAU962"/>
      <c r="AAV962"/>
      <c r="AAW962"/>
      <c r="AAX962"/>
      <c r="AAY962"/>
      <c r="AAZ962"/>
      <c r="ABA962"/>
      <c r="ABB962"/>
      <c r="ABC962"/>
      <c r="ABD962"/>
      <c r="ABE962"/>
      <c r="ABF962"/>
      <c r="ABG962"/>
      <c r="ABH962"/>
      <c r="ABI962"/>
      <c r="ABJ962"/>
      <c r="ABK962"/>
      <c r="ABL962"/>
      <c r="ABM962"/>
      <c r="ABN962"/>
      <c r="ABO962"/>
      <c r="ABP962"/>
      <c r="ABQ962"/>
      <c r="ABR962"/>
      <c r="ABS962"/>
      <c r="ABT962"/>
      <c r="ABU962"/>
      <c r="ABV962"/>
      <c r="ABW962"/>
      <c r="ABX962"/>
      <c r="ABY962"/>
      <c r="ABZ962"/>
      <c r="ACA962"/>
      <c r="ACB962"/>
      <c r="ACC962"/>
      <c r="ACD962"/>
      <c r="ACE962"/>
      <c r="ACF962"/>
      <c r="ACG962"/>
      <c r="ACH962"/>
      <c r="ACI962"/>
      <c r="ACJ962"/>
      <c r="ACK962"/>
      <c r="ACL962"/>
      <c r="ACM962"/>
      <c r="ACN962"/>
      <c r="ACO962"/>
      <c r="ACP962"/>
      <c r="ACQ962"/>
      <c r="ACR962"/>
      <c r="ACS962"/>
      <c r="ACT962"/>
      <c r="ACU962"/>
      <c r="ACV962"/>
      <c r="ACW962"/>
      <c r="ACX962"/>
      <c r="ACY962"/>
      <c r="ACZ962"/>
      <c r="ADA962"/>
      <c r="ADB962"/>
      <c r="ADC962"/>
      <c r="ADD962"/>
      <c r="ADE962"/>
      <c r="ADF962"/>
      <c r="ADG962"/>
      <c r="ADH962"/>
      <c r="ADI962"/>
      <c r="ADJ962"/>
      <c r="ADK962"/>
      <c r="ADL962"/>
      <c r="ADM962"/>
      <c r="ADN962"/>
      <c r="ADO962"/>
      <c r="ADP962"/>
      <c r="ADQ962"/>
      <c r="ADR962"/>
      <c r="ADS962"/>
      <c r="ADT962"/>
      <c r="ADU962"/>
      <c r="ADV962"/>
      <c r="ADW962"/>
      <c r="ADX962"/>
      <c r="ADY962"/>
      <c r="ADZ962"/>
      <c r="AEA962"/>
      <c r="AEB962"/>
      <c r="AEC962"/>
      <c r="AED962"/>
      <c r="AEE962"/>
      <c r="AEF962"/>
      <c r="AEG962"/>
      <c r="AEH962"/>
      <c r="AEI962"/>
      <c r="AEJ962"/>
      <c r="AEK962"/>
      <c r="AEL962"/>
      <c r="AEM962"/>
      <c r="AEN962"/>
      <c r="AEO962"/>
      <c r="AEP962"/>
      <c r="AEQ962"/>
      <c r="AER962"/>
      <c r="AES962"/>
      <c r="AET962"/>
      <c r="AEU962"/>
      <c r="AEV962"/>
      <c r="AEW962"/>
      <c r="AEX962"/>
      <c r="AEY962"/>
      <c r="AEZ962"/>
      <c r="AFA962"/>
      <c r="AFB962"/>
      <c r="AFC962"/>
      <c r="AFD962"/>
      <c r="AFE962"/>
      <c r="AFF962"/>
      <c r="AFG962"/>
      <c r="AFH962"/>
      <c r="AFI962"/>
      <c r="AFJ962"/>
      <c r="AFK962"/>
      <c r="AFL962"/>
      <c r="AFM962"/>
      <c r="AFN962"/>
      <c r="AFO962"/>
      <c r="AFP962"/>
      <c r="AFQ962"/>
      <c r="AFR962"/>
      <c r="AFS962"/>
      <c r="AFT962"/>
      <c r="AFU962"/>
      <c r="AFV962"/>
      <c r="AFW962"/>
      <c r="AFX962"/>
      <c r="AFY962"/>
      <c r="AFZ962"/>
      <c r="AGA962"/>
      <c r="AGB962"/>
      <c r="AGC962"/>
      <c r="AGD962"/>
      <c r="AGE962"/>
      <c r="AGF962"/>
      <c r="AGG962"/>
      <c r="AGH962"/>
      <c r="AGI962"/>
      <c r="AGJ962"/>
      <c r="AGK962"/>
      <c r="AGL962"/>
      <c r="AGM962"/>
      <c r="AGN962"/>
      <c r="AGO962"/>
      <c r="AGP962"/>
      <c r="AGQ962"/>
      <c r="AGR962"/>
      <c r="AGS962"/>
      <c r="AGT962"/>
      <c r="AGU962"/>
      <c r="AGV962"/>
      <c r="AGW962"/>
      <c r="AGX962"/>
      <c r="AGY962"/>
      <c r="AGZ962"/>
      <c r="AHA962"/>
      <c r="AHB962"/>
      <c r="AHC962"/>
      <c r="AHD962"/>
      <c r="AHE962"/>
      <c r="AHF962"/>
      <c r="AHG962"/>
      <c r="AHH962"/>
      <c r="AHI962"/>
      <c r="AHJ962"/>
      <c r="AHK962"/>
      <c r="AHL962"/>
      <c r="AHM962"/>
      <c r="AHN962"/>
      <c r="AHO962"/>
      <c r="AHP962"/>
      <c r="AHQ962"/>
      <c r="AHR962"/>
      <c r="AHS962"/>
      <c r="AHT962"/>
      <c r="AHU962"/>
      <c r="AHV962"/>
      <c r="AHW962"/>
      <c r="AHX962"/>
      <c r="AHY962"/>
      <c r="AHZ962"/>
      <c r="AIA962"/>
      <c r="AIB962"/>
      <c r="AIC962"/>
      <c r="AID962"/>
      <c r="AIE962"/>
      <c r="AIF962"/>
      <c r="AIG962"/>
      <c r="AIH962"/>
      <c r="AII962"/>
      <c r="AIJ962"/>
      <c r="AIK962"/>
      <c r="AIL962"/>
      <c r="AIM962"/>
      <c r="AIN962"/>
      <c r="AIO962"/>
      <c r="AIP962"/>
      <c r="AIQ962"/>
      <c r="AIR962"/>
      <c r="AIS962"/>
      <c r="AIT962"/>
      <c r="AIU962"/>
      <c r="AIV962"/>
      <c r="AIW962"/>
      <c r="AIX962"/>
      <c r="AIY962"/>
      <c r="AIZ962"/>
      <c r="AJA962"/>
      <c r="AJB962"/>
      <c r="AJC962"/>
      <c r="AJD962"/>
      <c r="AJE962"/>
      <c r="AJF962"/>
      <c r="AJG962"/>
      <c r="AJH962"/>
      <c r="AJI962"/>
      <c r="AJJ962"/>
      <c r="AJK962"/>
      <c r="AJL962"/>
      <c r="AJM962"/>
      <c r="AJN962"/>
      <c r="AJO962"/>
      <c r="AJP962"/>
      <c r="AJQ962"/>
      <c r="AJR962"/>
      <c r="AJS962"/>
      <c r="AJT962"/>
      <c r="AJU962"/>
      <c r="AJV962"/>
      <c r="AJW962"/>
      <c r="AJX962"/>
      <c r="AJY962"/>
      <c r="AJZ962"/>
      <c r="AKA962"/>
      <c r="AKB962"/>
      <c r="AKC962"/>
      <c r="AKD962"/>
      <c r="AKE962"/>
      <c r="AKF962"/>
      <c r="AKG962"/>
      <c r="AKH962"/>
      <c r="AKI962"/>
      <c r="AKJ962"/>
      <c r="AKK962"/>
      <c r="AKL962"/>
      <c r="AKM962"/>
      <c r="AKN962"/>
      <c r="AKO962"/>
      <c r="AKP962"/>
      <c r="AKQ962"/>
      <c r="AKR962"/>
      <c r="AKS962"/>
      <c r="AKT962"/>
      <c r="AKU962"/>
      <c r="AKV962"/>
      <c r="AKW962"/>
      <c r="AKX962"/>
      <c r="AKY962"/>
      <c r="AKZ962"/>
      <c r="ALA962"/>
      <c r="ALB962"/>
      <c r="ALC962"/>
      <c r="ALD962"/>
      <c r="ALE962"/>
      <c r="ALF962"/>
      <c r="ALG962"/>
      <c r="ALH962"/>
      <c r="ALI962"/>
      <c r="ALJ962"/>
      <c r="ALK962"/>
      <c r="ALL962"/>
      <c r="ALM962"/>
      <c r="ALN962"/>
      <c r="ALO962"/>
      <c r="ALP962"/>
      <c r="ALQ962"/>
      <c r="ALR962"/>
      <c r="ALS962"/>
      <c r="ALT962"/>
      <c r="ALU962"/>
      <c r="ALV962"/>
      <c r="ALW962"/>
      <c r="ALX962"/>
      <c r="ALY962"/>
      <c r="ALZ962"/>
      <c r="AMA962"/>
      <c r="AMB962"/>
      <c r="AMC962"/>
      <c r="AMD962"/>
      <c r="AME962"/>
      <c r="AMF962"/>
      <c r="AMG962"/>
      <c r="AMH962"/>
      <c r="AMI962"/>
      <c r="AMJ962"/>
    </row>
    <row r="963" spans="1:1024" ht="31.5" x14ac:dyDescent="0.25">
      <c r="A963" s="252">
        <v>4</v>
      </c>
      <c r="B963" s="253" t="s">
        <v>52</v>
      </c>
      <c r="C963" s="253">
        <v>3</v>
      </c>
      <c r="D963" s="253" t="s">
        <v>52</v>
      </c>
      <c r="E963" s="253">
        <v>34</v>
      </c>
      <c r="F963" s="254" t="s">
        <v>138</v>
      </c>
      <c r="G963" s="255" t="s">
        <v>581</v>
      </c>
      <c r="H963" s="256" t="s">
        <v>140</v>
      </c>
      <c r="I963" s="257">
        <v>3</v>
      </c>
      <c r="J963" s="258">
        <v>21.753333333333298</v>
      </c>
      <c r="K963" s="258">
        <v>2.4700000000000002</v>
      </c>
      <c r="L963" s="259">
        <f t="shared" si="282"/>
        <v>24.223333333333297</v>
      </c>
      <c r="M963" s="259">
        <f t="shared" si="283"/>
        <v>72.669999999999888</v>
      </c>
      <c r="N963" s="260">
        <f t="shared" si="284"/>
        <v>0.2666</v>
      </c>
      <c r="O963" s="261">
        <f t="shared" si="285"/>
        <v>92.043821999999849</v>
      </c>
      <c r="P963" s="262">
        <f t="shared" si="286"/>
        <v>5.3405138094356575E-5</v>
      </c>
      <c r="Q963" s="242"/>
      <c r="R963" s="243"/>
      <c r="S963" s="263">
        <f t="shared" si="287"/>
        <v>0</v>
      </c>
      <c r="T963" s="263">
        <f t="shared" si="288"/>
        <v>0</v>
      </c>
      <c r="U963" s="83"/>
      <c r="V963" s="310" t="e">
        <f t="shared" si="289"/>
        <v>#DIV/0!</v>
      </c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  <c r="ML963"/>
      <c r="MM963"/>
      <c r="MN963"/>
      <c r="MO963"/>
      <c r="MP963"/>
      <c r="MQ963"/>
      <c r="MR963"/>
      <c r="MS963"/>
      <c r="MT963"/>
      <c r="MU963"/>
      <c r="MV963"/>
      <c r="MW963"/>
      <c r="MX963"/>
      <c r="MY963"/>
      <c r="MZ963"/>
      <c r="NA963"/>
      <c r="NB963"/>
      <c r="NC963"/>
      <c r="ND963"/>
      <c r="NE963"/>
      <c r="NF963"/>
      <c r="NG963"/>
      <c r="NH963"/>
      <c r="NI963"/>
      <c r="NJ963"/>
      <c r="NK963"/>
      <c r="NL963"/>
      <c r="NM963"/>
      <c r="NN963"/>
      <c r="NO963"/>
      <c r="NP963"/>
      <c r="NQ963"/>
      <c r="NR963"/>
      <c r="NS963"/>
      <c r="NT963"/>
      <c r="NU963"/>
      <c r="NV963"/>
      <c r="NW963"/>
      <c r="NX963"/>
      <c r="NY963"/>
      <c r="NZ963"/>
      <c r="OA963"/>
      <c r="OB963"/>
      <c r="OC963"/>
      <c r="OD963"/>
      <c r="OE963"/>
      <c r="OF963"/>
      <c r="OG963"/>
      <c r="OH963"/>
      <c r="OI963"/>
      <c r="OJ963"/>
      <c r="OK963"/>
      <c r="OL963"/>
      <c r="OM963"/>
      <c r="ON963"/>
      <c r="OO963"/>
      <c r="OP963"/>
      <c r="OQ963"/>
      <c r="OR963"/>
      <c r="OS963"/>
      <c r="OT963"/>
      <c r="OU963"/>
      <c r="OV963"/>
      <c r="OW963"/>
      <c r="OX963"/>
      <c r="OY963"/>
      <c r="OZ963"/>
      <c r="PA963"/>
      <c r="PB963"/>
      <c r="PC963"/>
      <c r="PD963"/>
      <c r="PE963"/>
      <c r="PF963"/>
      <c r="PG963"/>
      <c r="PH963"/>
      <c r="PI963"/>
      <c r="PJ963"/>
      <c r="PK963"/>
      <c r="PL963"/>
      <c r="PM963"/>
      <c r="PN963"/>
      <c r="PO963"/>
      <c r="PP963"/>
      <c r="PQ963"/>
      <c r="PR963"/>
      <c r="PS963"/>
      <c r="PT963"/>
      <c r="PU963"/>
      <c r="PV963"/>
      <c r="PW963"/>
      <c r="PX963"/>
      <c r="PY963"/>
      <c r="PZ963"/>
      <c r="QA963"/>
      <c r="QB963"/>
      <c r="QC963"/>
      <c r="QD963"/>
      <c r="QE963"/>
      <c r="QF963"/>
      <c r="QG963"/>
      <c r="QH963"/>
      <c r="QI963"/>
      <c r="QJ963"/>
      <c r="QK963"/>
      <c r="QL963"/>
      <c r="QM963"/>
      <c r="QN963"/>
      <c r="QO963"/>
      <c r="QP963"/>
      <c r="QQ963"/>
      <c r="QR963"/>
      <c r="QS963"/>
      <c r="QT963"/>
      <c r="QU963"/>
      <c r="QV963"/>
      <c r="QW963"/>
      <c r="QX963"/>
      <c r="QY963"/>
      <c r="QZ963"/>
      <c r="RA963"/>
      <c r="RB963"/>
      <c r="RC963"/>
      <c r="RD963"/>
      <c r="RE963"/>
      <c r="RF963"/>
      <c r="RG963"/>
      <c r="RH963"/>
      <c r="RI963"/>
      <c r="RJ963"/>
      <c r="RK963"/>
      <c r="RL963"/>
      <c r="RM963"/>
      <c r="RN963"/>
      <c r="RO963"/>
      <c r="RP963"/>
      <c r="RQ963"/>
      <c r="RR963"/>
      <c r="RS963"/>
      <c r="RT963"/>
      <c r="RU963"/>
      <c r="RV963"/>
      <c r="RW963"/>
      <c r="RX963"/>
      <c r="RY963"/>
      <c r="RZ963"/>
      <c r="SA963"/>
      <c r="SB963"/>
      <c r="SC963"/>
      <c r="SD963"/>
      <c r="SE963"/>
      <c r="SF963"/>
      <c r="SG963"/>
      <c r="SH963"/>
      <c r="SI963"/>
      <c r="SJ963"/>
      <c r="SK963"/>
      <c r="SL963"/>
      <c r="SM963"/>
      <c r="SN963"/>
      <c r="SO963"/>
      <c r="SP963"/>
      <c r="SQ963"/>
      <c r="SR963"/>
      <c r="SS963"/>
      <c r="ST963"/>
      <c r="SU963"/>
      <c r="SV963"/>
      <c r="SW963"/>
      <c r="SX963"/>
      <c r="SY963"/>
      <c r="SZ963"/>
      <c r="TA963"/>
      <c r="TB963"/>
      <c r="TC963"/>
      <c r="TD963"/>
      <c r="TE963"/>
      <c r="TF963"/>
      <c r="TG963"/>
      <c r="TH963"/>
      <c r="TI963"/>
      <c r="TJ963"/>
      <c r="TK963"/>
      <c r="TL963"/>
      <c r="TM963"/>
      <c r="TN963"/>
      <c r="TO963"/>
      <c r="TP963"/>
      <c r="TQ963"/>
      <c r="TR963"/>
      <c r="TS963"/>
      <c r="TT963"/>
      <c r="TU963"/>
      <c r="TV963"/>
      <c r="TW963"/>
      <c r="TX963"/>
      <c r="TY963"/>
      <c r="TZ963"/>
      <c r="UA963"/>
      <c r="UB963"/>
      <c r="UC963"/>
      <c r="UD963"/>
      <c r="UE963"/>
      <c r="UF963"/>
      <c r="UG963"/>
      <c r="UH963"/>
      <c r="UI963"/>
      <c r="UJ963"/>
      <c r="UK963"/>
      <c r="UL963"/>
      <c r="UM963"/>
      <c r="UN963"/>
      <c r="UO963"/>
      <c r="UP963"/>
      <c r="UQ963"/>
      <c r="UR963"/>
      <c r="US963"/>
      <c r="UT963"/>
      <c r="UU963"/>
      <c r="UV963"/>
      <c r="UW963"/>
      <c r="UX963"/>
      <c r="UY963"/>
      <c r="UZ963"/>
      <c r="VA963"/>
      <c r="VB963"/>
      <c r="VC963"/>
      <c r="VD963"/>
      <c r="VE963"/>
      <c r="VF963"/>
      <c r="VG963"/>
      <c r="VH963"/>
      <c r="VI963"/>
      <c r="VJ963"/>
      <c r="VK963"/>
      <c r="VL963"/>
      <c r="VM963"/>
      <c r="VN963"/>
      <c r="VO963"/>
      <c r="VP963"/>
      <c r="VQ963"/>
      <c r="VR963"/>
      <c r="VS963"/>
      <c r="VT963"/>
      <c r="VU963"/>
      <c r="VV963"/>
      <c r="VW963"/>
      <c r="VX963"/>
      <c r="VY963"/>
      <c r="VZ963"/>
      <c r="WA963"/>
      <c r="WB963"/>
      <c r="WC963"/>
      <c r="WD963"/>
      <c r="WE963"/>
      <c r="WF963"/>
      <c r="WG963"/>
      <c r="WH963"/>
      <c r="WI963"/>
      <c r="WJ963"/>
      <c r="WK963"/>
      <c r="WL963"/>
      <c r="WM963"/>
      <c r="WN963"/>
      <c r="WO963"/>
      <c r="WP963"/>
      <c r="WQ963"/>
      <c r="WR963"/>
      <c r="WS963"/>
      <c r="WT963"/>
      <c r="WU963"/>
      <c r="WV963"/>
      <c r="WW963"/>
      <c r="WX963"/>
      <c r="WY963"/>
      <c r="WZ963"/>
      <c r="XA963"/>
      <c r="XB963"/>
      <c r="XC963"/>
      <c r="XD963"/>
      <c r="XE963"/>
      <c r="XF963"/>
      <c r="XG963"/>
      <c r="XH963"/>
      <c r="XI963"/>
      <c r="XJ963"/>
      <c r="XK963"/>
      <c r="XL963"/>
      <c r="XM963"/>
      <c r="XN963"/>
      <c r="XO963"/>
      <c r="XP963"/>
      <c r="XQ963"/>
      <c r="XR963"/>
      <c r="XS963"/>
      <c r="XT963"/>
      <c r="XU963"/>
      <c r="XV963"/>
      <c r="XW963"/>
      <c r="XX963"/>
      <c r="XY963"/>
      <c r="XZ963"/>
      <c r="YA963"/>
      <c r="YB963"/>
      <c r="YC963"/>
      <c r="YD963"/>
      <c r="YE963"/>
      <c r="YF963"/>
      <c r="YG963"/>
      <c r="YH963"/>
      <c r="YI963"/>
      <c r="YJ963"/>
      <c r="YK963"/>
      <c r="YL963"/>
      <c r="YM963"/>
      <c r="YN963"/>
      <c r="YO963"/>
      <c r="YP963"/>
      <c r="YQ963"/>
      <c r="YR963"/>
      <c r="YS963"/>
      <c r="YT963"/>
      <c r="YU963"/>
      <c r="YV963"/>
      <c r="YW963"/>
      <c r="YX963"/>
      <c r="YY963"/>
      <c r="YZ963"/>
      <c r="ZA963"/>
      <c r="ZB963"/>
      <c r="ZC963"/>
      <c r="ZD963"/>
      <c r="ZE963"/>
      <c r="ZF963"/>
      <c r="ZG963"/>
      <c r="ZH963"/>
      <c r="ZI963"/>
      <c r="ZJ963"/>
      <c r="ZK963"/>
      <c r="ZL963"/>
      <c r="ZM963"/>
      <c r="ZN963"/>
      <c r="ZO963"/>
      <c r="ZP963"/>
      <c r="ZQ963"/>
      <c r="ZR963"/>
      <c r="ZS963"/>
      <c r="ZT963"/>
      <c r="ZU963"/>
      <c r="ZV963"/>
      <c r="ZW963"/>
      <c r="ZX963"/>
      <c r="ZY963"/>
      <c r="ZZ963"/>
      <c r="AAA963"/>
      <c r="AAB963"/>
      <c r="AAC963"/>
      <c r="AAD963"/>
      <c r="AAE963"/>
      <c r="AAF963"/>
      <c r="AAG963"/>
      <c r="AAH963"/>
      <c r="AAI963"/>
      <c r="AAJ963"/>
      <c r="AAK963"/>
      <c r="AAL963"/>
      <c r="AAM963"/>
      <c r="AAN963"/>
      <c r="AAO963"/>
      <c r="AAP963"/>
      <c r="AAQ963"/>
      <c r="AAR963"/>
      <c r="AAS963"/>
      <c r="AAT963"/>
      <c r="AAU963"/>
      <c r="AAV963"/>
      <c r="AAW963"/>
      <c r="AAX963"/>
      <c r="AAY963"/>
      <c r="AAZ963"/>
      <c r="ABA963"/>
      <c r="ABB963"/>
      <c r="ABC963"/>
      <c r="ABD963"/>
      <c r="ABE963"/>
      <c r="ABF963"/>
      <c r="ABG963"/>
      <c r="ABH963"/>
      <c r="ABI963"/>
      <c r="ABJ963"/>
      <c r="ABK963"/>
      <c r="ABL963"/>
      <c r="ABM963"/>
      <c r="ABN963"/>
      <c r="ABO963"/>
      <c r="ABP963"/>
      <c r="ABQ963"/>
      <c r="ABR963"/>
      <c r="ABS963"/>
      <c r="ABT963"/>
      <c r="ABU963"/>
      <c r="ABV963"/>
      <c r="ABW963"/>
      <c r="ABX963"/>
      <c r="ABY963"/>
      <c r="ABZ963"/>
      <c r="ACA963"/>
      <c r="ACB963"/>
      <c r="ACC963"/>
      <c r="ACD963"/>
      <c r="ACE963"/>
      <c r="ACF963"/>
      <c r="ACG963"/>
      <c r="ACH963"/>
      <c r="ACI963"/>
      <c r="ACJ963"/>
      <c r="ACK963"/>
      <c r="ACL963"/>
      <c r="ACM963"/>
      <c r="ACN963"/>
      <c r="ACO963"/>
      <c r="ACP963"/>
      <c r="ACQ963"/>
      <c r="ACR963"/>
      <c r="ACS963"/>
      <c r="ACT963"/>
      <c r="ACU963"/>
      <c r="ACV963"/>
      <c r="ACW963"/>
      <c r="ACX963"/>
      <c r="ACY963"/>
      <c r="ACZ963"/>
      <c r="ADA963"/>
      <c r="ADB963"/>
      <c r="ADC963"/>
      <c r="ADD963"/>
      <c r="ADE963"/>
      <c r="ADF963"/>
      <c r="ADG963"/>
      <c r="ADH963"/>
      <c r="ADI963"/>
      <c r="ADJ963"/>
      <c r="ADK963"/>
      <c r="ADL963"/>
      <c r="ADM963"/>
      <c r="ADN963"/>
      <c r="ADO963"/>
      <c r="ADP963"/>
      <c r="ADQ963"/>
      <c r="ADR963"/>
      <c r="ADS963"/>
      <c r="ADT963"/>
      <c r="ADU963"/>
      <c r="ADV963"/>
      <c r="ADW963"/>
      <c r="ADX963"/>
      <c r="ADY963"/>
      <c r="ADZ963"/>
      <c r="AEA963"/>
      <c r="AEB963"/>
      <c r="AEC963"/>
      <c r="AED963"/>
      <c r="AEE963"/>
      <c r="AEF963"/>
      <c r="AEG963"/>
      <c r="AEH963"/>
      <c r="AEI963"/>
      <c r="AEJ963"/>
      <c r="AEK963"/>
      <c r="AEL963"/>
      <c r="AEM963"/>
      <c r="AEN963"/>
      <c r="AEO963"/>
      <c r="AEP963"/>
      <c r="AEQ963"/>
      <c r="AER963"/>
      <c r="AES963"/>
      <c r="AET963"/>
      <c r="AEU963"/>
      <c r="AEV963"/>
      <c r="AEW963"/>
      <c r="AEX963"/>
      <c r="AEY963"/>
      <c r="AEZ963"/>
      <c r="AFA963"/>
      <c r="AFB963"/>
      <c r="AFC963"/>
      <c r="AFD963"/>
      <c r="AFE963"/>
      <c r="AFF963"/>
      <c r="AFG963"/>
      <c r="AFH963"/>
      <c r="AFI963"/>
      <c r="AFJ963"/>
      <c r="AFK963"/>
      <c r="AFL963"/>
      <c r="AFM963"/>
      <c r="AFN963"/>
      <c r="AFO963"/>
      <c r="AFP963"/>
      <c r="AFQ963"/>
      <c r="AFR963"/>
      <c r="AFS963"/>
      <c r="AFT963"/>
      <c r="AFU963"/>
      <c r="AFV963"/>
      <c r="AFW963"/>
      <c r="AFX963"/>
      <c r="AFY963"/>
      <c r="AFZ963"/>
      <c r="AGA963"/>
      <c r="AGB963"/>
      <c r="AGC963"/>
      <c r="AGD963"/>
      <c r="AGE963"/>
      <c r="AGF963"/>
      <c r="AGG963"/>
      <c r="AGH963"/>
      <c r="AGI963"/>
      <c r="AGJ963"/>
      <c r="AGK963"/>
      <c r="AGL963"/>
      <c r="AGM963"/>
      <c r="AGN963"/>
      <c r="AGO963"/>
      <c r="AGP963"/>
      <c r="AGQ963"/>
      <c r="AGR963"/>
      <c r="AGS963"/>
      <c r="AGT963"/>
      <c r="AGU963"/>
      <c r="AGV963"/>
      <c r="AGW963"/>
      <c r="AGX963"/>
      <c r="AGY963"/>
      <c r="AGZ963"/>
      <c r="AHA963"/>
      <c r="AHB963"/>
      <c r="AHC963"/>
      <c r="AHD963"/>
      <c r="AHE963"/>
      <c r="AHF963"/>
      <c r="AHG963"/>
      <c r="AHH963"/>
      <c r="AHI963"/>
      <c r="AHJ963"/>
      <c r="AHK963"/>
      <c r="AHL963"/>
      <c r="AHM963"/>
      <c r="AHN963"/>
      <c r="AHO963"/>
      <c r="AHP963"/>
      <c r="AHQ963"/>
      <c r="AHR963"/>
      <c r="AHS963"/>
      <c r="AHT963"/>
      <c r="AHU963"/>
      <c r="AHV963"/>
      <c r="AHW963"/>
      <c r="AHX963"/>
      <c r="AHY963"/>
      <c r="AHZ963"/>
      <c r="AIA963"/>
      <c r="AIB963"/>
      <c r="AIC963"/>
      <c r="AID963"/>
      <c r="AIE963"/>
      <c r="AIF963"/>
      <c r="AIG963"/>
      <c r="AIH963"/>
      <c r="AII963"/>
      <c r="AIJ963"/>
      <c r="AIK963"/>
      <c r="AIL963"/>
      <c r="AIM963"/>
      <c r="AIN963"/>
      <c r="AIO963"/>
      <c r="AIP963"/>
      <c r="AIQ963"/>
      <c r="AIR963"/>
      <c r="AIS963"/>
      <c r="AIT963"/>
      <c r="AIU963"/>
      <c r="AIV963"/>
      <c r="AIW963"/>
      <c r="AIX963"/>
      <c r="AIY963"/>
      <c r="AIZ963"/>
      <c r="AJA963"/>
      <c r="AJB963"/>
      <c r="AJC963"/>
      <c r="AJD963"/>
      <c r="AJE963"/>
      <c r="AJF963"/>
      <c r="AJG963"/>
      <c r="AJH963"/>
      <c r="AJI963"/>
      <c r="AJJ963"/>
      <c r="AJK963"/>
      <c r="AJL963"/>
      <c r="AJM963"/>
      <c r="AJN963"/>
      <c r="AJO963"/>
      <c r="AJP963"/>
      <c r="AJQ963"/>
      <c r="AJR963"/>
      <c r="AJS963"/>
      <c r="AJT963"/>
      <c r="AJU963"/>
      <c r="AJV963"/>
      <c r="AJW963"/>
      <c r="AJX963"/>
      <c r="AJY963"/>
      <c r="AJZ963"/>
      <c r="AKA963"/>
      <c r="AKB963"/>
      <c r="AKC963"/>
      <c r="AKD963"/>
      <c r="AKE963"/>
      <c r="AKF963"/>
      <c r="AKG963"/>
      <c r="AKH963"/>
      <c r="AKI963"/>
      <c r="AKJ963"/>
      <c r="AKK963"/>
      <c r="AKL963"/>
      <c r="AKM963"/>
      <c r="AKN963"/>
      <c r="AKO963"/>
      <c r="AKP963"/>
      <c r="AKQ963"/>
      <c r="AKR963"/>
      <c r="AKS963"/>
      <c r="AKT963"/>
      <c r="AKU963"/>
      <c r="AKV963"/>
      <c r="AKW963"/>
      <c r="AKX963"/>
      <c r="AKY963"/>
      <c r="AKZ963"/>
      <c r="ALA963"/>
      <c r="ALB963"/>
      <c r="ALC963"/>
      <c r="ALD963"/>
      <c r="ALE963"/>
      <c r="ALF963"/>
      <c r="ALG963"/>
      <c r="ALH963"/>
      <c r="ALI963"/>
      <c r="ALJ963"/>
      <c r="ALK963"/>
      <c r="ALL963"/>
      <c r="ALM963"/>
      <c r="ALN963"/>
      <c r="ALO963"/>
      <c r="ALP963"/>
      <c r="ALQ963"/>
      <c r="ALR963"/>
      <c r="ALS963"/>
      <c r="ALT963"/>
      <c r="ALU963"/>
      <c r="ALV963"/>
      <c r="ALW963"/>
      <c r="ALX963"/>
      <c r="ALY963"/>
      <c r="ALZ963"/>
      <c r="AMA963"/>
      <c r="AMB963"/>
      <c r="AMC963"/>
      <c r="AMD963"/>
      <c r="AME963"/>
      <c r="AMF963"/>
      <c r="AMG963"/>
      <c r="AMH963"/>
      <c r="AMI963"/>
      <c r="AMJ963"/>
    </row>
    <row r="964" spans="1:1024" ht="31.5" x14ac:dyDescent="0.25">
      <c r="A964" s="252">
        <v>4</v>
      </c>
      <c r="B964" s="253" t="s">
        <v>52</v>
      </c>
      <c r="C964" s="253">
        <v>3</v>
      </c>
      <c r="D964" s="253" t="s">
        <v>52</v>
      </c>
      <c r="E964" s="253">
        <v>35</v>
      </c>
      <c r="F964" s="254" t="s">
        <v>138</v>
      </c>
      <c r="G964" s="255" t="s">
        <v>582</v>
      </c>
      <c r="H964" s="256" t="s">
        <v>140</v>
      </c>
      <c r="I964" s="257">
        <v>3</v>
      </c>
      <c r="J964" s="258">
        <v>24.633333333333301</v>
      </c>
      <c r="K964" s="258">
        <v>2.79666666666667</v>
      </c>
      <c r="L964" s="259">
        <f t="shared" si="282"/>
        <v>27.429999999999971</v>
      </c>
      <c r="M964" s="259">
        <f t="shared" si="283"/>
        <v>82.289999999999907</v>
      </c>
      <c r="N964" s="260">
        <f t="shared" si="284"/>
        <v>0.2666</v>
      </c>
      <c r="O964" s="261">
        <f t="shared" si="285"/>
        <v>104.22851399999988</v>
      </c>
      <c r="P964" s="262">
        <f t="shared" si="286"/>
        <v>6.047487014978126E-5</v>
      </c>
      <c r="Q964" s="242"/>
      <c r="R964" s="243"/>
      <c r="S964" s="263">
        <f t="shared" si="287"/>
        <v>0</v>
      </c>
      <c r="T964" s="263">
        <f t="shared" si="288"/>
        <v>0</v>
      </c>
      <c r="U964" s="83"/>
      <c r="V964" s="310" t="e">
        <f t="shared" si="289"/>
        <v>#DIV/0!</v>
      </c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  <c r="JD964"/>
      <c r="JE964"/>
      <c r="JF964"/>
      <c r="JG964"/>
      <c r="JH964"/>
      <c r="JI964"/>
      <c r="JJ964"/>
      <c r="JK964"/>
      <c r="JL964"/>
      <c r="JM964"/>
      <c r="JN964"/>
      <c r="JO964"/>
      <c r="JP964"/>
      <c r="JQ964"/>
      <c r="JR964"/>
      <c r="JS964"/>
      <c r="JT964"/>
      <c r="JU964"/>
      <c r="JV964"/>
      <c r="JW964"/>
      <c r="JX964"/>
      <c r="JY964"/>
      <c r="JZ964"/>
      <c r="KA964"/>
      <c r="KB964"/>
      <c r="KC964"/>
      <c r="KD964"/>
      <c r="KE964"/>
      <c r="KF964"/>
      <c r="KG964"/>
      <c r="KH964"/>
      <c r="KI964"/>
      <c r="KJ964"/>
      <c r="KK964"/>
      <c r="KL964"/>
      <c r="KM964"/>
      <c r="KN964"/>
      <c r="KO964"/>
      <c r="KP964"/>
      <c r="KQ964"/>
      <c r="KR964"/>
      <c r="KS964"/>
      <c r="KT964"/>
      <c r="KU964"/>
      <c r="KV964"/>
      <c r="KW964"/>
      <c r="KX964"/>
      <c r="KY964"/>
      <c r="KZ964"/>
      <c r="LA964"/>
      <c r="LB964"/>
      <c r="LC964"/>
      <c r="LD964"/>
      <c r="LE964"/>
      <c r="LF964"/>
      <c r="LG964"/>
      <c r="LH964"/>
      <c r="LI964"/>
      <c r="LJ964"/>
      <c r="LK964"/>
      <c r="LL964"/>
      <c r="LM964"/>
      <c r="LN964"/>
      <c r="LO964"/>
      <c r="LP964"/>
      <c r="LQ964"/>
      <c r="LR964"/>
      <c r="LS964"/>
      <c r="LT964"/>
      <c r="LU964"/>
      <c r="LV964"/>
      <c r="LW964"/>
      <c r="LX964"/>
      <c r="LY964"/>
      <c r="LZ964"/>
      <c r="MA964"/>
      <c r="MB964"/>
      <c r="MC964"/>
      <c r="MD964"/>
      <c r="ME964"/>
      <c r="MF964"/>
      <c r="MG964"/>
      <c r="MH964"/>
      <c r="MI964"/>
      <c r="MJ964"/>
      <c r="MK964"/>
      <c r="ML964"/>
      <c r="MM964"/>
      <c r="MN964"/>
      <c r="MO964"/>
      <c r="MP964"/>
      <c r="MQ964"/>
      <c r="MR964"/>
      <c r="MS964"/>
      <c r="MT964"/>
      <c r="MU964"/>
      <c r="MV964"/>
      <c r="MW964"/>
      <c r="MX964"/>
      <c r="MY964"/>
      <c r="MZ964"/>
      <c r="NA964"/>
      <c r="NB964"/>
      <c r="NC964"/>
      <c r="ND964"/>
      <c r="NE964"/>
      <c r="NF964"/>
      <c r="NG964"/>
      <c r="NH964"/>
      <c r="NI964"/>
      <c r="NJ964"/>
      <c r="NK964"/>
      <c r="NL964"/>
      <c r="NM964"/>
      <c r="NN964"/>
      <c r="NO964"/>
      <c r="NP964"/>
      <c r="NQ964"/>
      <c r="NR964"/>
      <c r="NS964"/>
      <c r="NT964"/>
      <c r="NU964"/>
      <c r="NV964"/>
      <c r="NW964"/>
      <c r="NX964"/>
      <c r="NY964"/>
      <c r="NZ964"/>
      <c r="OA964"/>
      <c r="OB964"/>
      <c r="OC964"/>
      <c r="OD964"/>
      <c r="OE964"/>
      <c r="OF964"/>
      <c r="OG964"/>
      <c r="OH964"/>
      <c r="OI964"/>
      <c r="OJ964"/>
      <c r="OK964"/>
      <c r="OL964"/>
      <c r="OM964"/>
      <c r="ON964"/>
      <c r="OO964"/>
      <c r="OP964"/>
      <c r="OQ964"/>
      <c r="OR964"/>
      <c r="OS964"/>
      <c r="OT964"/>
      <c r="OU964"/>
      <c r="OV964"/>
      <c r="OW964"/>
      <c r="OX964"/>
      <c r="OY964"/>
      <c r="OZ964"/>
      <c r="PA964"/>
      <c r="PB964"/>
      <c r="PC964"/>
      <c r="PD964"/>
      <c r="PE964"/>
      <c r="PF964"/>
      <c r="PG964"/>
      <c r="PH964"/>
      <c r="PI964"/>
      <c r="PJ964"/>
      <c r="PK964"/>
      <c r="PL964"/>
      <c r="PM964"/>
      <c r="PN964"/>
      <c r="PO964"/>
      <c r="PP964"/>
      <c r="PQ964"/>
      <c r="PR964"/>
      <c r="PS964"/>
      <c r="PT964"/>
      <c r="PU964"/>
      <c r="PV964"/>
      <c r="PW964"/>
      <c r="PX964"/>
      <c r="PY964"/>
      <c r="PZ964"/>
      <c r="QA964"/>
      <c r="QB964"/>
      <c r="QC964"/>
      <c r="QD964"/>
      <c r="QE964"/>
      <c r="QF964"/>
      <c r="QG964"/>
      <c r="QH964"/>
      <c r="QI964"/>
      <c r="QJ964"/>
      <c r="QK964"/>
      <c r="QL964"/>
      <c r="QM964"/>
      <c r="QN964"/>
      <c r="QO964"/>
      <c r="QP964"/>
      <c r="QQ964"/>
      <c r="QR964"/>
      <c r="QS964"/>
      <c r="QT964"/>
      <c r="QU964"/>
      <c r="QV964"/>
      <c r="QW964"/>
      <c r="QX964"/>
      <c r="QY964"/>
      <c r="QZ964"/>
      <c r="RA964"/>
      <c r="RB964"/>
      <c r="RC964"/>
      <c r="RD964"/>
      <c r="RE964"/>
      <c r="RF964"/>
      <c r="RG964"/>
      <c r="RH964"/>
      <c r="RI964"/>
      <c r="RJ964"/>
      <c r="RK964"/>
      <c r="RL964"/>
      <c r="RM964"/>
      <c r="RN964"/>
      <c r="RO964"/>
      <c r="RP964"/>
      <c r="RQ964"/>
      <c r="RR964"/>
      <c r="RS964"/>
      <c r="RT964"/>
      <c r="RU964"/>
      <c r="RV964"/>
      <c r="RW964"/>
      <c r="RX964"/>
      <c r="RY964"/>
      <c r="RZ964"/>
      <c r="SA964"/>
      <c r="SB964"/>
      <c r="SC964"/>
      <c r="SD964"/>
      <c r="SE964"/>
      <c r="SF964"/>
      <c r="SG964"/>
      <c r="SH964"/>
      <c r="SI964"/>
      <c r="SJ964"/>
      <c r="SK964"/>
      <c r="SL964"/>
      <c r="SM964"/>
      <c r="SN964"/>
      <c r="SO964"/>
      <c r="SP964"/>
      <c r="SQ964"/>
      <c r="SR964"/>
      <c r="SS964"/>
      <c r="ST964"/>
      <c r="SU964"/>
      <c r="SV964"/>
      <c r="SW964"/>
      <c r="SX964"/>
      <c r="SY964"/>
      <c r="SZ964"/>
      <c r="TA964"/>
      <c r="TB964"/>
      <c r="TC964"/>
      <c r="TD964"/>
      <c r="TE964"/>
      <c r="TF964"/>
      <c r="TG964"/>
      <c r="TH964"/>
      <c r="TI964"/>
      <c r="TJ964"/>
      <c r="TK964"/>
      <c r="TL964"/>
      <c r="TM964"/>
      <c r="TN964"/>
      <c r="TO964"/>
      <c r="TP964"/>
      <c r="TQ964"/>
      <c r="TR964"/>
      <c r="TS964"/>
      <c r="TT964"/>
      <c r="TU964"/>
      <c r="TV964"/>
      <c r="TW964"/>
      <c r="TX964"/>
      <c r="TY964"/>
      <c r="TZ964"/>
      <c r="UA964"/>
      <c r="UB964"/>
      <c r="UC964"/>
      <c r="UD964"/>
      <c r="UE964"/>
      <c r="UF964"/>
      <c r="UG964"/>
      <c r="UH964"/>
      <c r="UI964"/>
      <c r="UJ964"/>
      <c r="UK964"/>
      <c r="UL964"/>
      <c r="UM964"/>
      <c r="UN964"/>
      <c r="UO964"/>
      <c r="UP964"/>
      <c r="UQ964"/>
      <c r="UR964"/>
      <c r="US964"/>
      <c r="UT964"/>
      <c r="UU964"/>
      <c r="UV964"/>
      <c r="UW964"/>
      <c r="UX964"/>
      <c r="UY964"/>
      <c r="UZ964"/>
      <c r="VA964"/>
      <c r="VB964"/>
      <c r="VC964"/>
      <c r="VD964"/>
      <c r="VE964"/>
      <c r="VF964"/>
      <c r="VG964"/>
      <c r="VH964"/>
      <c r="VI964"/>
      <c r="VJ964"/>
      <c r="VK964"/>
      <c r="VL964"/>
      <c r="VM964"/>
      <c r="VN964"/>
      <c r="VO964"/>
      <c r="VP964"/>
      <c r="VQ964"/>
      <c r="VR964"/>
      <c r="VS964"/>
      <c r="VT964"/>
      <c r="VU964"/>
      <c r="VV964"/>
      <c r="VW964"/>
      <c r="VX964"/>
      <c r="VY964"/>
      <c r="VZ964"/>
      <c r="WA964"/>
      <c r="WB964"/>
      <c r="WC964"/>
      <c r="WD964"/>
      <c r="WE964"/>
      <c r="WF964"/>
      <c r="WG964"/>
      <c r="WH964"/>
      <c r="WI964"/>
      <c r="WJ964"/>
      <c r="WK964"/>
      <c r="WL964"/>
      <c r="WM964"/>
      <c r="WN964"/>
      <c r="WO964"/>
      <c r="WP964"/>
      <c r="WQ964"/>
      <c r="WR964"/>
      <c r="WS964"/>
      <c r="WT964"/>
      <c r="WU964"/>
      <c r="WV964"/>
      <c r="WW964"/>
      <c r="WX964"/>
      <c r="WY964"/>
      <c r="WZ964"/>
      <c r="XA964"/>
      <c r="XB964"/>
      <c r="XC964"/>
      <c r="XD964"/>
      <c r="XE964"/>
      <c r="XF964"/>
      <c r="XG964"/>
      <c r="XH964"/>
      <c r="XI964"/>
      <c r="XJ964"/>
      <c r="XK964"/>
      <c r="XL964"/>
      <c r="XM964"/>
      <c r="XN964"/>
      <c r="XO964"/>
      <c r="XP964"/>
      <c r="XQ964"/>
      <c r="XR964"/>
      <c r="XS964"/>
      <c r="XT964"/>
      <c r="XU964"/>
      <c r="XV964"/>
      <c r="XW964"/>
      <c r="XX964"/>
      <c r="XY964"/>
      <c r="XZ964"/>
      <c r="YA964"/>
      <c r="YB964"/>
      <c r="YC964"/>
      <c r="YD964"/>
      <c r="YE964"/>
      <c r="YF964"/>
      <c r="YG964"/>
      <c r="YH964"/>
      <c r="YI964"/>
      <c r="YJ964"/>
      <c r="YK964"/>
      <c r="YL964"/>
      <c r="YM964"/>
      <c r="YN964"/>
      <c r="YO964"/>
      <c r="YP964"/>
      <c r="YQ964"/>
      <c r="YR964"/>
      <c r="YS964"/>
      <c r="YT964"/>
      <c r="YU964"/>
      <c r="YV964"/>
      <c r="YW964"/>
      <c r="YX964"/>
      <c r="YY964"/>
      <c r="YZ964"/>
      <c r="ZA964"/>
      <c r="ZB964"/>
      <c r="ZC964"/>
      <c r="ZD964"/>
      <c r="ZE964"/>
      <c r="ZF964"/>
      <c r="ZG964"/>
      <c r="ZH964"/>
      <c r="ZI964"/>
      <c r="ZJ964"/>
      <c r="ZK964"/>
      <c r="ZL964"/>
      <c r="ZM964"/>
      <c r="ZN964"/>
      <c r="ZO964"/>
      <c r="ZP964"/>
      <c r="ZQ964"/>
      <c r="ZR964"/>
      <c r="ZS964"/>
      <c r="ZT964"/>
      <c r="ZU964"/>
      <c r="ZV964"/>
      <c r="ZW964"/>
      <c r="ZX964"/>
      <c r="ZY964"/>
      <c r="ZZ964"/>
      <c r="AAA964"/>
      <c r="AAB964"/>
      <c r="AAC964"/>
      <c r="AAD964"/>
      <c r="AAE964"/>
      <c r="AAF964"/>
      <c r="AAG964"/>
      <c r="AAH964"/>
      <c r="AAI964"/>
      <c r="AAJ964"/>
      <c r="AAK964"/>
      <c r="AAL964"/>
      <c r="AAM964"/>
      <c r="AAN964"/>
      <c r="AAO964"/>
      <c r="AAP964"/>
      <c r="AAQ964"/>
      <c r="AAR964"/>
      <c r="AAS964"/>
      <c r="AAT964"/>
      <c r="AAU964"/>
      <c r="AAV964"/>
      <c r="AAW964"/>
      <c r="AAX964"/>
      <c r="AAY964"/>
      <c r="AAZ964"/>
      <c r="ABA964"/>
      <c r="ABB964"/>
      <c r="ABC964"/>
      <c r="ABD964"/>
      <c r="ABE964"/>
      <c r="ABF964"/>
      <c r="ABG964"/>
      <c r="ABH964"/>
      <c r="ABI964"/>
      <c r="ABJ964"/>
      <c r="ABK964"/>
      <c r="ABL964"/>
      <c r="ABM964"/>
      <c r="ABN964"/>
      <c r="ABO964"/>
      <c r="ABP964"/>
      <c r="ABQ964"/>
      <c r="ABR964"/>
      <c r="ABS964"/>
      <c r="ABT964"/>
      <c r="ABU964"/>
      <c r="ABV964"/>
      <c r="ABW964"/>
      <c r="ABX964"/>
      <c r="ABY964"/>
      <c r="ABZ964"/>
      <c r="ACA964"/>
      <c r="ACB964"/>
      <c r="ACC964"/>
      <c r="ACD964"/>
      <c r="ACE964"/>
      <c r="ACF964"/>
      <c r="ACG964"/>
      <c r="ACH964"/>
      <c r="ACI964"/>
      <c r="ACJ964"/>
      <c r="ACK964"/>
      <c r="ACL964"/>
      <c r="ACM964"/>
      <c r="ACN964"/>
      <c r="ACO964"/>
      <c r="ACP964"/>
      <c r="ACQ964"/>
      <c r="ACR964"/>
      <c r="ACS964"/>
      <c r="ACT964"/>
      <c r="ACU964"/>
      <c r="ACV964"/>
      <c r="ACW964"/>
      <c r="ACX964"/>
      <c r="ACY964"/>
      <c r="ACZ964"/>
      <c r="ADA964"/>
      <c r="ADB964"/>
      <c r="ADC964"/>
      <c r="ADD964"/>
      <c r="ADE964"/>
      <c r="ADF964"/>
      <c r="ADG964"/>
      <c r="ADH964"/>
      <c r="ADI964"/>
      <c r="ADJ964"/>
      <c r="ADK964"/>
      <c r="ADL964"/>
      <c r="ADM964"/>
      <c r="ADN964"/>
      <c r="ADO964"/>
      <c r="ADP964"/>
      <c r="ADQ964"/>
      <c r="ADR964"/>
      <c r="ADS964"/>
      <c r="ADT964"/>
      <c r="ADU964"/>
      <c r="ADV964"/>
      <c r="ADW964"/>
      <c r="ADX964"/>
      <c r="ADY964"/>
      <c r="ADZ964"/>
      <c r="AEA964"/>
      <c r="AEB964"/>
      <c r="AEC964"/>
      <c r="AED964"/>
      <c r="AEE964"/>
      <c r="AEF964"/>
      <c r="AEG964"/>
      <c r="AEH964"/>
      <c r="AEI964"/>
      <c r="AEJ964"/>
      <c r="AEK964"/>
      <c r="AEL964"/>
      <c r="AEM964"/>
      <c r="AEN964"/>
      <c r="AEO964"/>
      <c r="AEP964"/>
      <c r="AEQ964"/>
      <c r="AER964"/>
      <c r="AES964"/>
      <c r="AET964"/>
      <c r="AEU964"/>
      <c r="AEV964"/>
      <c r="AEW964"/>
      <c r="AEX964"/>
      <c r="AEY964"/>
      <c r="AEZ964"/>
      <c r="AFA964"/>
      <c r="AFB964"/>
      <c r="AFC964"/>
      <c r="AFD964"/>
      <c r="AFE964"/>
      <c r="AFF964"/>
      <c r="AFG964"/>
      <c r="AFH964"/>
      <c r="AFI964"/>
      <c r="AFJ964"/>
      <c r="AFK964"/>
      <c r="AFL964"/>
      <c r="AFM964"/>
      <c r="AFN964"/>
      <c r="AFO964"/>
      <c r="AFP964"/>
      <c r="AFQ964"/>
      <c r="AFR964"/>
      <c r="AFS964"/>
      <c r="AFT964"/>
      <c r="AFU964"/>
      <c r="AFV964"/>
      <c r="AFW964"/>
      <c r="AFX964"/>
      <c r="AFY964"/>
      <c r="AFZ964"/>
      <c r="AGA964"/>
      <c r="AGB964"/>
      <c r="AGC964"/>
      <c r="AGD964"/>
      <c r="AGE964"/>
      <c r="AGF964"/>
      <c r="AGG964"/>
      <c r="AGH964"/>
      <c r="AGI964"/>
      <c r="AGJ964"/>
      <c r="AGK964"/>
      <c r="AGL964"/>
      <c r="AGM964"/>
      <c r="AGN964"/>
      <c r="AGO964"/>
      <c r="AGP964"/>
      <c r="AGQ964"/>
      <c r="AGR964"/>
      <c r="AGS964"/>
      <c r="AGT964"/>
      <c r="AGU964"/>
      <c r="AGV964"/>
      <c r="AGW964"/>
      <c r="AGX964"/>
      <c r="AGY964"/>
      <c r="AGZ964"/>
      <c r="AHA964"/>
      <c r="AHB964"/>
      <c r="AHC964"/>
      <c r="AHD964"/>
      <c r="AHE964"/>
      <c r="AHF964"/>
      <c r="AHG964"/>
      <c r="AHH964"/>
      <c r="AHI964"/>
      <c r="AHJ964"/>
      <c r="AHK964"/>
      <c r="AHL964"/>
      <c r="AHM964"/>
      <c r="AHN964"/>
      <c r="AHO964"/>
      <c r="AHP964"/>
      <c r="AHQ964"/>
      <c r="AHR964"/>
      <c r="AHS964"/>
      <c r="AHT964"/>
      <c r="AHU964"/>
      <c r="AHV964"/>
      <c r="AHW964"/>
      <c r="AHX964"/>
      <c r="AHY964"/>
      <c r="AHZ964"/>
      <c r="AIA964"/>
      <c r="AIB964"/>
      <c r="AIC964"/>
      <c r="AID964"/>
      <c r="AIE964"/>
      <c r="AIF964"/>
      <c r="AIG964"/>
      <c r="AIH964"/>
      <c r="AII964"/>
      <c r="AIJ964"/>
      <c r="AIK964"/>
      <c r="AIL964"/>
      <c r="AIM964"/>
      <c r="AIN964"/>
      <c r="AIO964"/>
      <c r="AIP964"/>
      <c r="AIQ964"/>
      <c r="AIR964"/>
      <c r="AIS964"/>
      <c r="AIT964"/>
      <c r="AIU964"/>
      <c r="AIV964"/>
      <c r="AIW964"/>
      <c r="AIX964"/>
      <c r="AIY964"/>
      <c r="AIZ964"/>
      <c r="AJA964"/>
      <c r="AJB964"/>
      <c r="AJC964"/>
      <c r="AJD964"/>
      <c r="AJE964"/>
      <c r="AJF964"/>
      <c r="AJG964"/>
      <c r="AJH964"/>
      <c r="AJI964"/>
      <c r="AJJ964"/>
      <c r="AJK964"/>
      <c r="AJL964"/>
      <c r="AJM964"/>
      <c r="AJN964"/>
      <c r="AJO964"/>
      <c r="AJP964"/>
      <c r="AJQ964"/>
      <c r="AJR964"/>
      <c r="AJS964"/>
      <c r="AJT964"/>
      <c r="AJU964"/>
      <c r="AJV964"/>
      <c r="AJW964"/>
      <c r="AJX964"/>
      <c r="AJY964"/>
      <c r="AJZ964"/>
      <c r="AKA964"/>
      <c r="AKB964"/>
      <c r="AKC964"/>
      <c r="AKD964"/>
      <c r="AKE964"/>
      <c r="AKF964"/>
      <c r="AKG964"/>
      <c r="AKH964"/>
      <c r="AKI964"/>
      <c r="AKJ964"/>
      <c r="AKK964"/>
      <c r="AKL964"/>
      <c r="AKM964"/>
      <c r="AKN964"/>
      <c r="AKO964"/>
      <c r="AKP964"/>
      <c r="AKQ964"/>
      <c r="AKR964"/>
      <c r="AKS964"/>
      <c r="AKT964"/>
      <c r="AKU964"/>
      <c r="AKV964"/>
      <c r="AKW964"/>
      <c r="AKX964"/>
      <c r="AKY964"/>
      <c r="AKZ964"/>
      <c r="ALA964"/>
      <c r="ALB964"/>
      <c r="ALC964"/>
      <c r="ALD964"/>
      <c r="ALE964"/>
      <c r="ALF964"/>
      <c r="ALG964"/>
      <c r="ALH964"/>
      <c r="ALI964"/>
      <c r="ALJ964"/>
      <c r="ALK964"/>
      <c r="ALL964"/>
      <c r="ALM964"/>
      <c r="ALN964"/>
      <c r="ALO964"/>
      <c r="ALP964"/>
      <c r="ALQ964"/>
      <c r="ALR964"/>
      <c r="ALS964"/>
      <c r="ALT964"/>
      <c r="ALU964"/>
      <c r="ALV964"/>
      <c r="ALW964"/>
      <c r="ALX964"/>
      <c r="ALY964"/>
      <c r="ALZ964"/>
      <c r="AMA964"/>
      <c r="AMB964"/>
      <c r="AMC964"/>
      <c r="AMD964"/>
      <c r="AME964"/>
      <c r="AMF964"/>
      <c r="AMG964"/>
      <c r="AMH964"/>
      <c r="AMI964"/>
      <c r="AMJ964"/>
    </row>
    <row r="965" spans="1:1024" ht="31.5" x14ac:dyDescent="0.25">
      <c r="A965" s="252">
        <v>4</v>
      </c>
      <c r="B965" s="253" t="s">
        <v>52</v>
      </c>
      <c r="C965" s="253">
        <v>3</v>
      </c>
      <c r="D965" s="253" t="s">
        <v>52</v>
      </c>
      <c r="E965" s="253">
        <v>36</v>
      </c>
      <c r="F965" s="254" t="s">
        <v>138</v>
      </c>
      <c r="G965" s="255" t="s">
        <v>583</v>
      </c>
      <c r="H965" s="256" t="s">
        <v>140</v>
      </c>
      <c r="I965" s="257">
        <v>3</v>
      </c>
      <c r="J965" s="258">
        <v>20.49</v>
      </c>
      <c r="K965" s="258">
        <v>2.3266666666666702</v>
      </c>
      <c r="L965" s="259">
        <f t="shared" si="282"/>
        <v>22.81666666666667</v>
      </c>
      <c r="M965" s="259">
        <f t="shared" si="283"/>
        <v>68.450000000000017</v>
      </c>
      <c r="N965" s="260">
        <f t="shared" si="284"/>
        <v>0.2666</v>
      </c>
      <c r="O965" s="261">
        <f t="shared" si="285"/>
        <v>86.698770000000025</v>
      </c>
      <c r="P965" s="262">
        <f t="shared" si="286"/>
        <v>5.0303862702060196E-5</v>
      </c>
      <c r="Q965" s="242"/>
      <c r="R965" s="243"/>
      <c r="S965" s="263">
        <f t="shared" si="287"/>
        <v>0</v>
      </c>
      <c r="T965" s="263">
        <f t="shared" si="288"/>
        <v>0</v>
      </c>
      <c r="U965" s="83"/>
      <c r="V965" s="310" t="e">
        <f t="shared" si="289"/>
        <v>#DIV/0!</v>
      </c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  <c r="JD965"/>
      <c r="JE965"/>
      <c r="JF965"/>
      <c r="JG965"/>
      <c r="JH965"/>
      <c r="JI965"/>
      <c r="JJ965"/>
      <c r="JK965"/>
      <c r="JL965"/>
      <c r="JM965"/>
      <c r="JN965"/>
      <c r="JO965"/>
      <c r="JP965"/>
      <c r="JQ965"/>
      <c r="JR965"/>
      <c r="JS965"/>
      <c r="JT965"/>
      <c r="JU965"/>
      <c r="JV965"/>
      <c r="JW965"/>
      <c r="JX965"/>
      <c r="JY965"/>
      <c r="JZ965"/>
      <c r="KA965"/>
      <c r="KB965"/>
      <c r="KC965"/>
      <c r="KD965"/>
      <c r="KE965"/>
      <c r="KF965"/>
      <c r="KG965"/>
      <c r="KH965"/>
      <c r="KI965"/>
      <c r="KJ965"/>
      <c r="KK965"/>
      <c r="KL965"/>
      <c r="KM965"/>
      <c r="KN965"/>
      <c r="KO965"/>
      <c r="KP965"/>
      <c r="KQ965"/>
      <c r="KR965"/>
      <c r="KS965"/>
      <c r="KT965"/>
      <c r="KU965"/>
      <c r="KV965"/>
      <c r="KW965"/>
      <c r="KX965"/>
      <c r="KY965"/>
      <c r="KZ965"/>
      <c r="LA965"/>
      <c r="LB965"/>
      <c r="LC965"/>
      <c r="LD965"/>
      <c r="LE965"/>
      <c r="LF965"/>
      <c r="LG965"/>
      <c r="LH965"/>
      <c r="LI965"/>
      <c r="LJ965"/>
      <c r="LK965"/>
      <c r="LL965"/>
      <c r="LM965"/>
      <c r="LN965"/>
      <c r="LO965"/>
      <c r="LP965"/>
      <c r="LQ965"/>
      <c r="LR965"/>
      <c r="LS965"/>
      <c r="LT965"/>
      <c r="LU965"/>
      <c r="LV965"/>
      <c r="LW965"/>
      <c r="LX965"/>
      <c r="LY965"/>
      <c r="LZ965"/>
      <c r="MA965"/>
      <c r="MB965"/>
      <c r="MC965"/>
      <c r="MD965"/>
      <c r="ME965"/>
      <c r="MF965"/>
      <c r="MG965"/>
      <c r="MH965"/>
      <c r="MI965"/>
      <c r="MJ965"/>
      <c r="MK965"/>
      <c r="ML965"/>
      <c r="MM965"/>
      <c r="MN965"/>
      <c r="MO965"/>
      <c r="MP965"/>
      <c r="MQ965"/>
      <c r="MR965"/>
      <c r="MS965"/>
      <c r="MT965"/>
      <c r="MU965"/>
      <c r="MV965"/>
      <c r="MW965"/>
      <c r="MX965"/>
      <c r="MY965"/>
      <c r="MZ965"/>
      <c r="NA965"/>
      <c r="NB965"/>
      <c r="NC965"/>
      <c r="ND965"/>
      <c r="NE965"/>
      <c r="NF965"/>
      <c r="NG965"/>
      <c r="NH965"/>
      <c r="NI965"/>
      <c r="NJ965"/>
      <c r="NK965"/>
      <c r="NL965"/>
      <c r="NM965"/>
      <c r="NN965"/>
      <c r="NO965"/>
      <c r="NP965"/>
      <c r="NQ965"/>
      <c r="NR965"/>
      <c r="NS965"/>
      <c r="NT965"/>
      <c r="NU965"/>
      <c r="NV965"/>
      <c r="NW965"/>
      <c r="NX965"/>
      <c r="NY965"/>
      <c r="NZ965"/>
      <c r="OA965"/>
      <c r="OB965"/>
      <c r="OC965"/>
      <c r="OD965"/>
      <c r="OE965"/>
      <c r="OF965"/>
      <c r="OG965"/>
      <c r="OH965"/>
      <c r="OI965"/>
      <c r="OJ965"/>
      <c r="OK965"/>
      <c r="OL965"/>
      <c r="OM965"/>
      <c r="ON965"/>
      <c r="OO965"/>
      <c r="OP965"/>
      <c r="OQ965"/>
      <c r="OR965"/>
      <c r="OS965"/>
      <c r="OT965"/>
      <c r="OU965"/>
      <c r="OV965"/>
      <c r="OW965"/>
      <c r="OX965"/>
      <c r="OY965"/>
      <c r="OZ965"/>
      <c r="PA965"/>
      <c r="PB965"/>
      <c r="PC965"/>
      <c r="PD965"/>
      <c r="PE965"/>
      <c r="PF965"/>
      <c r="PG965"/>
      <c r="PH965"/>
      <c r="PI965"/>
      <c r="PJ965"/>
      <c r="PK965"/>
      <c r="PL965"/>
      <c r="PM965"/>
      <c r="PN965"/>
      <c r="PO965"/>
      <c r="PP965"/>
      <c r="PQ965"/>
      <c r="PR965"/>
      <c r="PS965"/>
      <c r="PT965"/>
      <c r="PU965"/>
      <c r="PV965"/>
      <c r="PW965"/>
      <c r="PX965"/>
      <c r="PY965"/>
      <c r="PZ965"/>
      <c r="QA965"/>
      <c r="QB965"/>
      <c r="QC965"/>
      <c r="QD965"/>
      <c r="QE965"/>
      <c r="QF965"/>
      <c r="QG965"/>
      <c r="QH965"/>
      <c r="QI965"/>
      <c r="QJ965"/>
      <c r="QK965"/>
      <c r="QL965"/>
      <c r="QM965"/>
      <c r="QN965"/>
      <c r="QO965"/>
      <c r="QP965"/>
      <c r="QQ965"/>
      <c r="QR965"/>
      <c r="QS965"/>
      <c r="QT965"/>
      <c r="QU965"/>
      <c r="QV965"/>
      <c r="QW965"/>
      <c r="QX965"/>
      <c r="QY965"/>
      <c r="QZ965"/>
      <c r="RA965"/>
      <c r="RB965"/>
      <c r="RC965"/>
      <c r="RD965"/>
      <c r="RE965"/>
      <c r="RF965"/>
      <c r="RG965"/>
      <c r="RH965"/>
      <c r="RI965"/>
      <c r="RJ965"/>
      <c r="RK965"/>
      <c r="RL965"/>
      <c r="RM965"/>
      <c r="RN965"/>
      <c r="RO965"/>
      <c r="RP965"/>
      <c r="RQ965"/>
      <c r="RR965"/>
      <c r="RS965"/>
      <c r="RT965"/>
      <c r="RU965"/>
      <c r="RV965"/>
      <c r="RW965"/>
      <c r="RX965"/>
      <c r="RY965"/>
      <c r="RZ965"/>
      <c r="SA965"/>
      <c r="SB965"/>
      <c r="SC965"/>
      <c r="SD965"/>
      <c r="SE965"/>
      <c r="SF965"/>
      <c r="SG965"/>
      <c r="SH965"/>
      <c r="SI965"/>
      <c r="SJ965"/>
      <c r="SK965"/>
      <c r="SL965"/>
      <c r="SM965"/>
      <c r="SN965"/>
      <c r="SO965"/>
      <c r="SP965"/>
      <c r="SQ965"/>
      <c r="SR965"/>
      <c r="SS965"/>
      <c r="ST965"/>
      <c r="SU965"/>
      <c r="SV965"/>
      <c r="SW965"/>
      <c r="SX965"/>
      <c r="SY965"/>
      <c r="SZ965"/>
      <c r="TA965"/>
      <c r="TB965"/>
      <c r="TC965"/>
      <c r="TD965"/>
      <c r="TE965"/>
      <c r="TF965"/>
      <c r="TG965"/>
      <c r="TH965"/>
      <c r="TI965"/>
      <c r="TJ965"/>
      <c r="TK965"/>
      <c r="TL965"/>
      <c r="TM965"/>
      <c r="TN965"/>
      <c r="TO965"/>
      <c r="TP965"/>
      <c r="TQ965"/>
      <c r="TR965"/>
      <c r="TS965"/>
      <c r="TT965"/>
      <c r="TU965"/>
      <c r="TV965"/>
      <c r="TW965"/>
      <c r="TX965"/>
      <c r="TY965"/>
      <c r="TZ965"/>
      <c r="UA965"/>
      <c r="UB965"/>
      <c r="UC965"/>
      <c r="UD965"/>
      <c r="UE965"/>
      <c r="UF965"/>
      <c r="UG965"/>
      <c r="UH965"/>
      <c r="UI965"/>
      <c r="UJ965"/>
      <c r="UK965"/>
      <c r="UL965"/>
      <c r="UM965"/>
      <c r="UN965"/>
      <c r="UO965"/>
      <c r="UP965"/>
      <c r="UQ965"/>
      <c r="UR965"/>
      <c r="US965"/>
      <c r="UT965"/>
      <c r="UU965"/>
      <c r="UV965"/>
      <c r="UW965"/>
      <c r="UX965"/>
      <c r="UY965"/>
      <c r="UZ965"/>
      <c r="VA965"/>
      <c r="VB965"/>
      <c r="VC965"/>
      <c r="VD965"/>
      <c r="VE965"/>
      <c r="VF965"/>
      <c r="VG965"/>
      <c r="VH965"/>
      <c r="VI965"/>
      <c r="VJ965"/>
      <c r="VK965"/>
      <c r="VL965"/>
      <c r="VM965"/>
      <c r="VN965"/>
      <c r="VO965"/>
      <c r="VP965"/>
      <c r="VQ965"/>
      <c r="VR965"/>
      <c r="VS965"/>
      <c r="VT965"/>
      <c r="VU965"/>
      <c r="VV965"/>
      <c r="VW965"/>
      <c r="VX965"/>
      <c r="VY965"/>
      <c r="VZ965"/>
      <c r="WA965"/>
      <c r="WB965"/>
      <c r="WC965"/>
      <c r="WD965"/>
      <c r="WE965"/>
      <c r="WF965"/>
      <c r="WG965"/>
      <c r="WH965"/>
      <c r="WI965"/>
      <c r="WJ965"/>
      <c r="WK965"/>
      <c r="WL965"/>
      <c r="WM965"/>
      <c r="WN965"/>
      <c r="WO965"/>
      <c r="WP965"/>
      <c r="WQ965"/>
      <c r="WR965"/>
      <c r="WS965"/>
      <c r="WT965"/>
      <c r="WU965"/>
      <c r="WV965"/>
      <c r="WW965"/>
      <c r="WX965"/>
      <c r="WY965"/>
      <c r="WZ965"/>
      <c r="XA965"/>
      <c r="XB965"/>
      <c r="XC965"/>
      <c r="XD965"/>
      <c r="XE965"/>
      <c r="XF965"/>
      <c r="XG965"/>
      <c r="XH965"/>
      <c r="XI965"/>
      <c r="XJ965"/>
      <c r="XK965"/>
      <c r="XL965"/>
      <c r="XM965"/>
      <c r="XN965"/>
      <c r="XO965"/>
      <c r="XP965"/>
      <c r="XQ965"/>
      <c r="XR965"/>
      <c r="XS965"/>
      <c r="XT965"/>
      <c r="XU965"/>
      <c r="XV965"/>
      <c r="XW965"/>
      <c r="XX965"/>
      <c r="XY965"/>
      <c r="XZ965"/>
      <c r="YA965"/>
      <c r="YB965"/>
      <c r="YC965"/>
      <c r="YD965"/>
      <c r="YE965"/>
      <c r="YF965"/>
      <c r="YG965"/>
      <c r="YH965"/>
      <c r="YI965"/>
      <c r="YJ965"/>
      <c r="YK965"/>
      <c r="YL965"/>
      <c r="YM965"/>
      <c r="YN965"/>
      <c r="YO965"/>
      <c r="YP965"/>
      <c r="YQ965"/>
      <c r="YR965"/>
      <c r="YS965"/>
      <c r="YT965"/>
      <c r="YU965"/>
      <c r="YV965"/>
      <c r="YW965"/>
      <c r="YX965"/>
      <c r="YY965"/>
      <c r="YZ965"/>
      <c r="ZA965"/>
      <c r="ZB965"/>
      <c r="ZC965"/>
      <c r="ZD965"/>
      <c r="ZE965"/>
      <c r="ZF965"/>
      <c r="ZG965"/>
      <c r="ZH965"/>
      <c r="ZI965"/>
      <c r="ZJ965"/>
      <c r="ZK965"/>
      <c r="ZL965"/>
      <c r="ZM965"/>
      <c r="ZN965"/>
      <c r="ZO965"/>
      <c r="ZP965"/>
      <c r="ZQ965"/>
      <c r="ZR965"/>
      <c r="ZS965"/>
      <c r="ZT965"/>
      <c r="ZU965"/>
      <c r="ZV965"/>
      <c r="ZW965"/>
      <c r="ZX965"/>
      <c r="ZY965"/>
      <c r="ZZ965"/>
      <c r="AAA965"/>
      <c r="AAB965"/>
      <c r="AAC965"/>
      <c r="AAD965"/>
      <c r="AAE965"/>
      <c r="AAF965"/>
      <c r="AAG965"/>
      <c r="AAH965"/>
      <c r="AAI965"/>
      <c r="AAJ965"/>
      <c r="AAK965"/>
      <c r="AAL965"/>
      <c r="AAM965"/>
      <c r="AAN965"/>
      <c r="AAO965"/>
      <c r="AAP965"/>
      <c r="AAQ965"/>
      <c r="AAR965"/>
      <c r="AAS965"/>
      <c r="AAT965"/>
      <c r="AAU965"/>
      <c r="AAV965"/>
      <c r="AAW965"/>
      <c r="AAX965"/>
      <c r="AAY965"/>
      <c r="AAZ965"/>
      <c r="ABA965"/>
      <c r="ABB965"/>
      <c r="ABC965"/>
      <c r="ABD965"/>
      <c r="ABE965"/>
      <c r="ABF965"/>
      <c r="ABG965"/>
      <c r="ABH965"/>
      <c r="ABI965"/>
      <c r="ABJ965"/>
      <c r="ABK965"/>
      <c r="ABL965"/>
      <c r="ABM965"/>
      <c r="ABN965"/>
      <c r="ABO965"/>
      <c r="ABP965"/>
      <c r="ABQ965"/>
      <c r="ABR965"/>
      <c r="ABS965"/>
      <c r="ABT965"/>
      <c r="ABU965"/>
      <c r="ABV965"/>
      <c r="ABW965"/>
      <c r="ABX965"/>
      <c r="ABY965"/>
      <c r="ABZ965"/>
      <c r="ACA965"/>
      <c r="ACB965"/>
      <c r="ACC965"/>
      <c r="ACD965"/>
      <c r="ACE965"/>
      <c r="ACF965"/>
      <c r="ACG965"/>
      <c r="ACH965"/>
      <c r="ACI965"/>
      <c r="ACJ965"/>
      <c r="ACK965"/>
      <c r="ACL965"/>
      <c r="ACM965"/>
      <c r="ACN965"/>
      <c r="ACO965"/>
      <c r="ACP965"/>
      <c r="ACQ965"/>
      <c r="ACR965"/>
      <c r="ACS965"/>
      <c r="ACT965"/>
      <c r="ACU965"/>
      <c r="ACV965"/>
      <c r="ACW965"/>
      <c r="ACX965"/>
      <c r="ACY965"/>
      <c r="ACZ965"/>
      <c r="ADA965"/>
      <c r="ADB965"/>
      <c r="ADC965"/>
      <c r="ADD965"/>
      <c r="ADE965"/>
      <c r="ADF965"/>
      <c r="ADG965"/>
      <c r="ADH965"/>
      <c r="ADI965"/>
      <c r="ADJ965"/>
      <c r="ADK965"/>
      <c r="ADL965"/>
      <c r="ADM965"/>
      <c r="ADN965"/>
      <c r="ADO965"/>
      <c r="ADP965"/>
      <c r="ADQ965"/>
      <c r="ADR965"/>
      <c r="ADS965"/>
      <c r="ADT965"/>
      <c r="ADU965"/>
      <c r="ADV965"/>
      <c r="ADW965"/>
      <c r="ADX965"/>
      <c r="ADY965"/>
      <c r="ADZ965"/>
      <c r="AEA965"/>
      <c r="AEB965"/>
      <c r="AEC965"/>
      <c r="AED965"/>
      <c r="AEE965"/>
      <c r="AEF965"/>
      <c r="AEG965"/>
      <c r="AEH965"/>
      <c r="AEI965"/>
      <c r="AEJ965"/>
      <c r="AEK965"/>
      <c r="AEL965"/>
      <c r="AEM965"/>
      <c r="AEN965"/>
      <c r="AEO965"/>
      <c r="AEP965"/>
      <c r="AEQ965"/>
      <c r="AER965"/>
      <c r="AES965"/>
      <c r="AET965"/>
      <c r="AEU965"/>
      <c r="AEV965"/>
      <c r="AEW965"/>
      <c r="AEX965"/>
      <c r="AEY965"/>
      <c r="AEZ965"/>
      <c r="AFA965"/>
      <c r="AFB965"/>
      <c r="AFC965"/>
      <c r="AFD965"/>
      <c r="AFE965"/>
      <c r="AFF965"/>
      <c r="AFG965"/>
      <c r="AFH965"/>
      <c r="AFI965"/>
      <c r="AFJ965"/>
      <c r="AFK965"/>
      <c r="AFL965"/>
      <c r="AFM965"/>
      <c r="AFN965"/>
      <c r="AFO965"/>
      <c r="AFP965"/>
      <c r="AFQ965"/>
      <c r="AFR965"/>
      <c r="AFS965"/>
      <c r="AFT965"/>
      <c r="AFU965"/>
      <c r="AFV965"/>
      <c r="AFW965"/>
      <c r="AFX965"/>
      <c r="AFY965"/>
      <c r="AFZ965"/>
      <c r="AGA965"/>
      <c r="AGB965"/>
      <c r="AGC965"/>
      <c r="AGD965"/>
      <c r="AGE965"/>
      <c r="AGF965"/>
      <c r="AGG965"/>
      <c r="AGH965"/>
      <c r="AGI965"/>
      <c r="AGJ965"/>
      <c r="AGK965"/>
      <c r="AGL965"/>
      <c r="AGM965"/>
      <c r="AGN965"/>
      <c r="AGO965"/>
      <c r="AGP965"/>
      <c r="AGQ965"/>
      <c r="AGR965"/>
      <c r="AGS965"/>
      <c r="AGT965"/>
      <c r="AGU965"/>
      <c r="AGV965"/>
      <c r="AGW965"/>
      <c r="AGX965"/>
      <c r="AGY965"/>
      <c r="AGZ965"/>
      <c r="AHA965"/>
      <c r="AHB965"/>
      <c r="AHC965"/>
      <c r="AHD965"/>
      <c r="AHE965"/>
      <c r="AHF965"/>
      <c r="AHG965"/>
      <c r="AHH965"/>
      <c r="AHI965"/>
      <c r="AHJ965"/>
      <c r="AHK965"/>
      <c r="AHL965"/>
      <c r="AHM965"/>
      <c r="AHN965"/>
      <c r="AHO965"/>
      <c r="AHP965"/>
      <c r="AHQ965"/>
      <c r="AHR965"/>
      <c r="AHS965"/>
      <c r="AHT965"/>
      <c r="AHU965"/>
      <c r="AHV965"/>
      <c r="AHW965"/>
      <c r="AHX965"/>
      <c r="AHY965"/>
      <c r="AHZ965"/>
      <c r="AIA965"/>
      <c r="AIB965"/>
      <c r="AIC965"/>
      <c r="AID965"/>
      <c r="AIE965"/>
      <c r="AIF965"/>
      <c r="AIG965"/>
      <c r="AIH965"/>
      <c r="AII965"/>
      <c r="AIJ965"/>
      <c r="AIK965"/>
      <c r="AIL965"/>
      <c r="AIM965"/>
      <c r="AIN965"/>
      <c r="AIO965"/>
      <c r="AIP965"/>
      <c r="AIQ965"/>
      <c r="AIR965"/>
      <c r="AIS965"/>
      <c r="AIT965"/>
      <c r="AIU965"/>
      <c r="AIV965"/>
      <c r="AIW965"/>
      <c r="AIX965"/>
      <c r="AIY965"/>
      <c r="AIZ965"/>
      <c r="AJA965"/>
      <c r="AJB965"/>
      <c r="AJC965"/>
      <c r="AJD965"/>
      <c r="AJE965"/>
      <c r="AJF965"/>
      <c r="AJG965"/>
      <c r="AJH965"/>
      <c r="AJI965"/>
      <c r="AJJ965"/>
      <c r="AJK965"/>
      <c r="AJL965"/>
      <c r="AJM965"/>
      <c r="AJN965"/>
      <c r="AJO965"/>
      <c r="AJP965"/>
      <c r="AJQ965"/>
      <c r="AJR965"/>
      <c r="AJS965"/>
      <c r="AJT965"/>
      <c r="AJU965"/>
      <c r="AJV965"/>
      <c r="AJW965"/>
      <c r="AJX965"/>
      <c r="AJY965"/>
      <c r="AJZ965"/>
      <c r="AKA965"/>
      <c r="AKB965"/>
      <c r="AKC965"/>
      <c r="AKD965"/>
      <c r="AKE965"/>
      <c r="AKF965"/>
      <c r="AKG965"/>
      <c r="AKH965"/>
      <c r="AKI965"/>
      <c r="AKJ965"/>
      <c r="AKK965"/>
      <c r="AKL965"/>
      <c r="AKM965"/>
      <c r="AKN965"/>
      <c r="AKO965"/>
      <c r="AKP965"/>
      <c r="AKQ965"/>
      <c r="AKR965"/>
      <c r="AKS965"/>
      <c r="AKT965"/>
      <c r="AKU965"/>
      <c r="AKV965"/>
      <c r="AKW965"/>
      <c r="AKX965"/>
      <c r="AKY965"/>
      <c r="AKZ965"/>
      <c r="ALA965"/>
      <c r="ALB965"/>
      <c r="ALC965"/>
      <c r="ALD965"/>
      <c r="ALE965"/>
      <c r="ALF965"/>
      <c r="ALG965"/>
      <c r="ALH965"/>
      <c r="ALI965"/>
      <c r="ALJ965"/>
      <c r="ALK965"/>
      <c r="ALL965"/>
      <c r="ALM965"/>
      <c r="ALN965"/>
      <c r="ALO965"/>
      <c r="ALP965"/>
      <c r="ALQ965"/>
      <c r="ALR965"/>
      <c r="ALS965"/>
      <c r="ALT965"/>
      <c r="ALU965"/>
      <c r="ALV965"/>
      <c r="ALW965"/>
      <c r="ALX965"/>
      <c r="ALY965"/>
      <c r="ALZ965"/>
      <c r="AMA965"/>
      <c r="AMB965"/>
      <c r="AMC965"/>
      <c r="AMD965"/>
      <c r="AME965"/>
      <c r="AMF965"/>
      <c r="AMG965"/>
      <c r="AMH965"/>
      <c r="AMI965"/>
      <c r="AMJ965"/>
    </row>
    <row r="966" spans="1:1024" ht="31.5" x14ac:dyDescent="0.25">
      <c r="A966" s="252">
        <v>4</v>
      </c>
      <c r="B966" s="253" t="s">
        <v>52</v>
      </c>
      <c r="C966" s="253">
        <v>3</v>
      </c>
      <c r="D966" s="253" t="s">
        <v>52</v>
      </c>
      <c r="E966" s="253">
        <v>37</v>
      </c>
      <c r="F966" s="254" t="s">
        <v>138</v>
      </c>
      <c r="G966" s="255" t="s">
        <v>584</v>
      </c>
      <c r="H966" s="256" t="s">
        <v>140</v>
      </c>
      <c r="I966" s="257">
        <v>3</v>
      </c>
      <c r="J966" s="258">
        <v>11.85</v>
      </c>
      <c r="K966" s="258">
        <v>1.34666666666667</v>
      </c>
      <c r="L966" s="259">
        <f t="shared" si="282"/>
        <v>13.196666666666669</v>
      </c>
      <c r="M966" s="259">
        <f t="shared" si="283"/>
        <v>39.590000000000003</v>
      </c>
      <c r="N966" s="260">
        <f t="shared" si="284"/>
        <v>0.2666</v>
      </c>
      <c r="O966" s="261">
        <f t="shared" si="285"/>
        <v>50.144694000000001</v>
      </c>
      <c r="P966" s="262">
        <f t="shared" si="286"/>
        <v>2.9094666535786159E-5</v>
      </c>
      <c r="Q966" s="242"/>
      <c r="R966" s="243"/>
      <c r="S966" s="263">
        <f t="shared" si="287"/>
        <v>0</v>
      </c>
      <c r="T966" s="263">
        <f t="shared" si="288"/>
        <v>0</v>
      </c>
      <c r="U966" s="83"/>
      <c r="V966" s="310" t="e">
        <f t="shared" si="289"/>
        <v>#DIV/0!</v>
      </c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  <c r="ML966"/>
      <c r="MM966"/>
      <c r="MN966"/>
      <c r="MO966"/>
      <c r="MP966"/>
      <c r="MQ966"/>
      <c r="MR966"/>
      <c r="MS966"/>
      <c r="MT966"/>
      <c r="MU966"/>
      <c r="MV966"/>
      <c r="MW966"/>
      <c r="MX966"/>
      <c r="MY966"/>
      <c r="MZ966"/>
      <c r="NA966"/>
      <c r="NB966"/>
      <c r="NC966"/>
      <c r="ND966"/>
      <c r="NE966"/>
      <c r="NF966"/>
      <c r="NG966"/>
      <c r="NH966"/>
      <c r="NI966"/>
      <c r="NJ966"/>
      <c r="NK966"/>
      <c r="NL966"/>
      <c r="NM966"/>
      <c r="NN966"/>
      <c r="NO966"/>
      <c r="NP966"/>
      <c r="NQ966"/>
      <c r="NR966"/>
      <c r="NS966"/>
      <c r="NT966"/>
      <c r="NU966"/>
      <c r="NV966"/>
      <c r="NW966"/>
      <c r="NX966"/>
      <c r="NY966"/>
      <c r="NZ966"/>
      <c r="OA966"/>
      <c r="OB966"/>
      <c r="OC966"/>
      <c r="OD966"/>
      <c r="OE966"/>
      <c r="OF966"/>
      <c r="OG966"/>
      <c r="OH966"/>
      <c r="OI966"/>
      <c r="OJ966"/>
      <c r="OK966"/>
      <c r="OL966"/>
      <c r="OM966"/>
      <c r="ON966"/>
      <c r="OO966"/>
      <c r="OP966"/>
      <c r="OQ966"/>
      <c r="OR966"/>
      <c r="OS966"/>
      <c r="OT966"/>
      <c r="OU966"/>
      <c r="OV966"/>
      <c r="OW966"/>
      <c r="OX966"/>
      <c r="OY966"/>
      <c r="OZ966"/>
      <c r="PA966"/>
      <c r="PB966"/>
      <c r="PC966"/>
      <c r="PD966"/>
      <c r="PE966"/>
      <c r="PF966"/>
      <c r="PG966"/>
      <c r="PH966"/>
      <c r="PI966"/>
      <c r="PJ966"/>
      <c r="PK966"/>
      <c r="PL966"/>
      <c r="PM966"/>
      <c r="PN966"/>
      <c r="PO966"/>
      <c r="PP966"/>
      <c r="PQ966"/>
      <c r="PR966"/>
      <c r="PS966"/>
      <c r="PT966"/>
      <c r="PU966"/>
      <c r="PV966"/>
      <c r="PW966"/>
      <c r="PX966"/>
      <c r="PY966"/>
      <c r="PZ966"/>
      <c r="QA966"/>
      <c r="QB966"/>
      <c r="QC966"/>
      <c r="QD966"/>
      <c r="QE966"/>
      <c r="QF966"/>
      <c r="QG966"/>
      <c r="QH966"/>
      <c r="QI966"/>
      <c r="QJ966"/>
      <c r="QK966"/>
      <c r="QL966"/>
      <c r="QM966"/>
      <c r="QN966"/>
      <c r="QO966"/>
      <c r="QP966"/>
      <c r="QQ966"/>
      <c r="QR966"/>
      <c r="QS966"/>
      <c r="QT966"/>
      <c r="QU966"/>
      <c r="QV966"/>
      <c r="QW966"/>
      <c r="QX966"/>
      <c r="QY966"/>
      <c r="QZ966"/>
      <c r="RA966"/>
      <c r="RB966"/>
      <c r="RC966"/>
      <c r="RD966"/>
      <c r="RE966"/>
      <c r="RF966"/>
      <c r="RG966"/>
      <c r="RH966"/>
      <c r="RI966"/>
      <c r="RJ966"/>
      <c r="RK966"/>
      <c r="RL966"/>
      <c r="RM966"/>
      <c r="RN966"/>
      <c r="RO966"/>
      <c r="RP966"/>
      <c r="RQ966"/>
      <c r="RR966"/>
      <c r="RS966"/>
      <c r="RT966"/>
      <c r="RU966"/>
      <c r="RV966"/>
      <c r="RW966"/>
      <c r="RX966"/>
      <c r="RY966"/>
      <c r="RZ966"/>
      <c r="SA966"/>
      <c r="SB966"/>
      <c r="SC966"/>
      <c r="SD966"/>
      <c r="SE966"/>
      <c r="SF966"/>
      <c r="SG966"/>
      <c r="SH966"/>
      <c r="SI966"/>
      <c r="SJ966"/>
      <c r="SK966"/>
      <c r="SL966"/>
      <c r="SM966"/>
      <c r="SN966"/>
      <c r="SO966"/>
      <c r="SP966"/>
      <c r="SQ966"/>
      <c r="SR966"/>
      <c r="SS966"/>
      <c r="ST966"/>
      <c r="SU966"/>
      <c r="SV966"/>
      <c r="SW966"/>
      <c r="SX966"/>
      <c r="SY966"/>
      <c r="SZ966"/>
      <c r="TA966"/>
      <c r="TB966"/>
      <c r="TC966"/>
      <c r="TD966"/>
      <c r="TE966"/>
      <c r="TF966"/>
      <c r="TG966"/>
      <c r="TH966"/>
      <c r="TI966"/>
      <c r="TJ966"/>
      <c r="TK966"/>
      <c r="TL966"/>
      <c r="TM966"/>
      <c r="TN966"/>
      <c r="TO966"/>
      <c r="TP966"/>
      <c r="TQ966"/>
      <c r="TR966"/>
      <c r="TS966"/>
      <c r="TT966"/>
      <c r="TU966"/>
      <c r="TV966"/>
      <c r="TW966"/>
      <c r="TX966"/>
      <c r="TY966"/>
      <c r="TZ966"/>
      <c r="UA966"/>
      <c r="UB966"/>
      <c r="UC966"/>
      <c r="UD966"/>
      <c r="UE966"/>
      <c r="UF966"/>
      <c r="UG966"/>
      <c r="UH966"/>
      <c r="UI966"/>
      <c r="UJ966"/>
      <c r="UK966"/>
      <c r="UL966"/>
      <c r="UM966"/>
      <c r="UN966"/>
      <c r="UO966"/>
      <c r="UP966"/>
      <c r="UQ966"/>
      <c r="UR966"/>
      <c r="US966"/>
      <c r="UT966"/>
      <c r="UU966"/>
      <c r="UV966"/>
      <c r="UW966"/>
      <c r="UX966"/>
      <c r="UY966"/>
      <c r="UZ966"/>
      <c r="VA966"/>
      <c r="VB966"/>
      <c r="VC966"/>
      <c r="VD966"/>
      <c r="VE966"/>
      <c r="VF966"/>
      <c r="VG966"/>
      <c r="VH966"/>
      <c r="VI966"/>
      <c r="VJ966"/>
      <c r="VK966"/>
      <c r="VL966"/>
      <c r="VM966"/>
      <c r="VN966"/>
      <c r="VO966"/>
      <c r="VP966"/>
      <c r="VQ966"/>
      <c r="VR966"/>
      <c r="VS966"/>
      <c r="VT966"/>
      <c r="VU966"/>
      <c r="VV966"/>
      <c r="VW966"/>
      <c r="VX966"/>
      <c r="VY966"/>
      <c r="VZ966"/>
      <c r="WA966"/>
      <c r="WB966"/>
      <c r="WC966"/>
      <c r="WD966"/>
      <c r="WE966"/>
      <c r="WF966"/>
      <c r="WG966"/>
      <c r="WH966"/>
      <c r="WI966"/>
      <c r="WJ966"/>
      <c r="WK966"/>
      <c r="WL966"/>
      <c r="WM966"/>
      <c r="WN966"/>
      <c r="WO966"/>
      <c r="WP966"/>
      <c r="WQ966"/>
      <c r="WR966"/>
      <c r="WS966"/>
      <c r="WT966"/>
      <c r="WU966"/>
      <c r="WV966"/>
      <c r="WW966"/>
      <c r="WX966"/>
      <c r="WY966"/>
      <c r="WZ966"/>
      <c r="XA966"/>
      <c r="XB966"/>
      <c r="XC966"/>
      <c r="XD966"/>
      <c r="XE966"/>
      <c r="XF966"/>
      <c r="XG966"/>
      <c r="XH966"/>
      <c r="XI966"/>
      <c r="XJ966"/>
      <c r="XK966"/>
      <c r="XL966"/>
      <c r="XM966"/>
      <c r="XN966"/>
      <c r="XO966"/>
      <c r="XP966"/>
      <c r="XQ966"/>
      <c r="XR966"/>
      <c r="XS966"/>
      <c r="XT966"/>
      <c r="XU966"/>
      <c r="XV966"/>
      <c r="XW966"/>
      <c r="XX966"/>
      <c r="XY966"/>
      <c r="XZ966"/>
      <c r="YA966"/>
      <c r="YB966"/>
      <c r="YC966"/>
      <c r="YD966"/>
      <c r="YE966"/>
      <c r="YF966"/>
      <c r="YG966"/>
      <c r="YH966"/>
      <c r="YI966"/>
      <c r="YJ966"/>
      <c r="YK966"/>
      <c r="YL966"/>
      <c r="YM966"/>
      <c r="YN966"/>
      <c r="YO966"/>
      <c r="YP966"/>
      <c r="YQ966"/>
      <c r="YR966"/>
      <c r="YS966"/>
      <c r="YT966"/>
      <c r="YU966"/>
      <c r="YV966"/>
      <c r="YW966"/>
      <c r="YX966"/>
      <c r="YY966"/>
      <c r="YZ966"/>
      <c r="ZA966"/>
      <c r="ZB966"/>
      <c r="ZC966"/>
      <c r="ZD966"/>
      <c r="ZE966"/>
      <c r="ZF966"/>
      <c r="ZG966"/>
      <c r="ZH966"/>
      <c r="ZI966"/>
      <c r="ZJ966"/>
      <c r="ZK966"/>
      <c r="ZL966"/>
      <c r="ZM966"/>
      <c r="ZN966"/>
      <c r="ZO966"/>
      <c r="ZP966"/>
      <c r="ZQ966"/>
      <c r="ZR966"/>
      <c r="ZS966"/>
      <c r="ZT966"/>
      <c r="ZU966"/>
      <c r="ZV966"/>
      <c r="ZW966"/>
      <c r="ZX966"/>
      <c r="ZY966"/>
      <c r="ZZ966"/>
      <c r="AAA966"/>
      <c r="AAB966"/>
      <c r="AAC966"/>
      <c r="AAD966"/>
      <c r="AAE966"/>
      <c r="AAF966"/>
      <c r="AAG966"/>
      <c r="AAH966"/>
      <c r="AAI966"/>
      <c r="AAJ966"/>
      <c r="AAK966"/>
      <c r="AAL966"/>
      <c r="AAM966"/>
      <c r="AAN966"/>
      <c r="AAO966"/>
      <c r="AAP966"/>
      <c r="AAQ966"/>
      <c r="AAR966"/>
      <c r="AAS966"/>
      <c r="AAT966"/>
      <c r="AAU966"/>
      <c r="AAV966"/>
      <c r="AAW966"/>
      <c r="AAX966"/>
      <c r="AAY966"/>
      <c r="AAZ966"/>
      <c r="ABA966"/>
      <c r="ABB966"/>
      <c r="ABC966"/>
      <c r="ABD966"/>
      <c r="ABE966"/>
      <c r="ABF966"/>
      <c r="ABG966"/>
      <c r="ABH966"/>
      <c r="ABI966"/>
      <c r="ABJ966"/>
      <c r="ABK966"/>
      <c r="ABL966"/>
      <c r="ABM966"/>
      <c r="ABN966"/>
      <c r="ABO966"/>
      <c r="ABP966"/>
      <c r="ABQ966"/>
      <c r="ABR966"/>
      <c r="ABS966"/>
      <c r="ABT966"/>
      <c r="ABU966"/>
      <c r="ABV966"/>
      <c r="ABW966"/>
      <c r="ABX966"/>
      <c r="ABY966"/>
      <c r="ABZ966"/>
      <c r="ACA966"/>
      <c r="ACB966"/>
      <c r="ACC966"/>
      <c r="ACD966"/>
      <c r="ACE966"/>
      <c r="ACF966"/>
      <c r="ACG966"/>
      <c r="ACH966"/>
      <c r="ACI966"/>
      <c r="ACJ966"/>
      <c r="ACK966"/>
      <c r="ACL966"/>
      <c r="ACM966"/>
      <c r="ACN966"/>
      <c r="ACO966"/>
      <c r="ACP966"/>
      <c r="ACQ966"/>
      <c r="ACR966"/>
      <c r="ACS966"/>
      <c r="ACT966"/>
      <c r="ACU966"/>
      <c r="ACV966"/>
      <c r="ACW966"/>
      <c r="ACX966"/>
      <c r="ACY966"/>
      <c r="ACZ966"/>
      <c r="ADA966"/>
      <c r="ADB966"/>
      <c r="ADC966"/>
      <c r="ADD966"/>
      <c r="ADE966"/>
      <c r="ADF966"/>
      <c r="ADG966"/>
      <c r="ADH966"/>
      <c r="ADI966"/>
      <c r="ADJ966"/>
      <c r="ADK966"/>
      <c r="ADL966"/>
      <c r="ADM966"/>
      <c r="ADN966"/>
      <c r="ADO966"/>
      <c r="ADP966"/>
      <c r="ADQ966"/>
      <c r="ADR966"/>
      <c r="ADS966"/>
      <c r="ADT966"/>
      <c r="ADU966"/>
      <c r="ADV966"/>
      <c r="ADW966"/>
      <c r="ADX966"/>
      <c r="ADY966"/>
      <c r="ADZ966"/>
      <c r="AEA966"/>
      <c r="AEB966"/>
      <c r="AEC966"/>
      <c r="AED966"/>
      <c r="AEE966"/>
      <c r="AEF966"/>
      <c r="AEG966"/>
      <c r="AEH966"/>
      <c r="AEI966"/>
      <c r="AEJ966"/>
      <c r="AEK966"/>
      <c r="AEL966"/>
      <c r="AEM966"/>
      <c r="AEN966"/>
      <c r="AEO966"/>
      <c r="AEP966"/>
      <c r="AEQ966"/>
      <c r="AER966"/>
      <c r="AES966"/>
      <c r="AET966"/>
      <c r="AEU966"/>
      <c r="AEV966"/>
      <c r="AEW966"/>
      <c r="AEX966"/>
      <c r="AEY966"/>
      <c r="AEZ966"/>
      <c r="AFA966"/>
      <c r="AFB966"/>
      <c r="AFC966"/>
      <c r="AFD966"/>
      <c r="AFE966"/>
      <c r="AFF966"/>
      <c r="AFG966"/>
      <c r="AFH966"/>
      <c r="AFI966"/>
      <c r="AFJ966"/>
      <c r="AFK966"/>
      <c r="AFL966"/>
      <c r="AFM966"/>
      <c r="AFN966"/>
      <c r="AFO966"/>
      <c r="AFP966"/>
      <c r="AFQ966"/>
      <c r="AFR966"/>
      <c r="AFS966"/>
      <c r="AFT966"/>
      <c r="AFU966"/>
      <c r="AFV966"/>
      <c r="AFW966"/>
      <c r="AFX966"/>
      <c r="AFY966"/>
      <c r="AFZ966"/>
      <c r="AGA966"/>
      <c r="AGB966"/>
      <c r="AGC966"/>
      <c r="AGD966"/>
      <c r="AGE966"/>
      <c r="AGF966"/>
      <c r="AGG966"/>
      <c r="AGH966"/>
      <c r="AGI966"/>
      <c r="AGJ966"/>
      <c r="AGK966"/>
      <c r="AGL966"/>
      <c r="AGM966"/>
      <c r="AGN966"/>
      <c r="AGO966"/>
      <c r="AGP966"/>
      <c r="AGQ966"/>
      <c r="AGR966"/>
      <c r="AGS966"/>
      <c r="AGT966"/>
      <c r="AGU966"/>
      <c r="AGV966"/>
      <c r="AGW966"/>
      <c r="AGX966"/>
      <c r="AGY966"/>
      <c r="AGZ966"/>
      <c r="AHA966"/>
      <c r="AHB966"/>
      <c r="AHC966"/>
      <c r="AHD966"/>
      <c r="AHE966"/>
      <c r="AHF966"/>
      <c r="AHG966"/>
      <c r="AHH966"/>
      <c r="AHI966"/>
      <c r="AHJ966"/>
      <c r="AHK966"/>
      <c r="AHL966"/>
      <c r="AHM966"/>
      <c r="AHN966"/>
      <c r="AHO966"/>
      <c r="AHP966"/>
      <c r="AHQ966"/>
      <c r="AHR966"/>
      <c r="AHS966"/>
      <c r="AHT966"/>
      <c r="AHU966"/>
      <c r="AHV966"/>
      <c r="AHW966"/>
      <c r="AHX966"/>
      <c r="AHY966"/>
      <c r="AHZ966"/>
      <c r="AIA966"/>
      <c r="AIB966"/>
      <c r="AIC966"/>
      <c r="AID966"/>
      <c r="AIE966"/>
      <c r="AIF966"/>
      <c r="AIG966"/>
      <c r="AIH966"/>
      <c r="AII966"/>
      <c r="AIJ966"/>
      <c r="AIK966"/>
      <c r="AIL966"/>
      <c r="AIM966"/>
      <c r="AIN966"/>
      <c r="AIO966"/>
      <c r="AIP966"/>
      <c r="AIQ966"/>
      <c r="AIR966"/>
      <c r="AIS966"/>
      <c r="AIT966"/>
      <c r="AIU966"/>
      <c r="AIV966"/>
      <c r="AIW966"/>
      <c r="AIX966"/>
      <c r="AIY966"/>
      <c r="AIZ966"/>
      <c r="AJA966"/>
      <c r="AJB966"/>
      <c r="AJC966"/>
      <c r="AJD966"/>
      <c r="AJE966"/>
      <c r="AJF966"/>
      <c r="AJG966"/>
      <c r="AJH966"/>
      <c r="AJI966"/>
      <c r="AJJ966"/>
      <c r="AJK966"/>
      <c r="AJL966"/>
      <c r="AJM966"/>
      <c r="AJN966"/>
      <c r="AJO966"/>
      <c r="AJP966"/>
      <c r="AJQ966"/>
      <c r="AJR966"/>
      <c r="AJS966"/>
      <c r="AJT966"/>
      <c r="AJU966"/>
      <c r="AJV966"/>
      <c r="AJW966"/>
      <c r="AJX966"/>
      <c r="AJY966"/>
      <c r="AJZ966"/>
      <c r="AKA966"/>
      <c r="AKB966"/>
      <c r="AKC966"/>
      <c r="AKD966"/>
      <c r="AKE966"/>
      <c r="AKF966"/>
      <c r="AKG966"/>
      <c r="AKH966"/>
      <c r="AKI966"/>
      <c r="AKJ966"/>
      <c r="AKK966"/>
      <c r="AKL966"/>
      <c r="AKM966"/>
      <c r="AKN966"/>
      <c r="AKO966"/>
      <c r="AKP966"/>
      <c r="AKQ966"/>
      <c r="AKR966"/>
      <c r="AKS966"/>
      <c r="AKT966"/>
      <c r="AKU966"/>
      <c r="AKV966"/>
      <c r="AKW966"/>
      <c r="AKX966"/>
      <c r="AKY966"/>
      <c r="AKZ966"/>
      <c r="ALA966"/>
      <c r="ALB966"/>
      <c r="ALC966"/>
      <c r="ALD966"/>
      <c r="ALE966"/>
      <c r="ALF966"/>
      <c r="ALG966"/>
      <c r="ALH966"/>
      <c r="ALI966"/>
      <c r="ALJ966"/>
      <c r="ALK966"/>
      <c r="ALL966"/>
      <c r="ALM966"/>
      <c r="ALN966"/>
      <c r="ALO966"/>
      <c r="ALP966"/>
      <c r="ALQ966"/>
      <c r="ALR966"/>
      <c r="ALS966"/>
      <c r="ALT966"/>
      <c r="ALU966"/>
      <c r="ALV966"/>
      <c r="ALW966"/>
      <c r="ALX966"/>
      <c r="ALY966"/>
      <c r="ALZ966"/>
      <c r="AMA966"/>
      <c r="AMB966"/>
      <c r="AMC966"/>
      <c r="AMD966"/>
      <c r="AME966"/>
      <c r="AMF966"/>
      <c r="AMG966"/>
      <c r="AMH966"/>
      <c r="AMI966"/>
      <c r="AMJ966"/>
    </row>
    <row r="967" spans="1:1024" ht="47.25" x14ac:dyDescent="0.25">
      <c r="A967" s="252">
        <v>4</v>
      </c>
      <c r="B967" s="253" t="s">
        <v>52</v>
      </c>
      <c r="C967" s="253">
        <v>3</v>
      </c>
      <c r="D967" s="253" t="s">
        <v>52</v>
      </c>
      <c r="E967" s="253">
        <v>38</v>
      </c>
      <c r="F967" s="254">
        <v>91926</v>
      </c>
      <c r="G967" s="255" t="s">
        <v>391</v>
      </c>
      <c r="H967" s="256" t="s">
        <v>86</v>
      </c>
      <c r="I967" s="257">
        <v>30</v>
      </c>
      <c r="J967" s="258">
        <v>1.28</v>
      </c>
      <c r="K967" s="258">
        <v>0.71</v>
      </c>
      <c r="L967" s="259">
        <f t="shared" si="282"/>
        <v>1.99</v>
      </c>
      <c r="M967" s="259">
        <f t="shared" si="283"/>
        <v>59.7</v>
      </c>
      <c r="N967" s="260">
        <f t="shared" si="284"/>
        <v>0.2666</v>
      </c>
      <c r="O967" s="261">
        <f t="shared" si="285"/>
        <v>75.616020000000006</v>
      </c>
      <c r="P967" s="262">
        <f t="shared" si="286"/>
        <v>4.3873493109028387E-5</v>
      </c>
      <c r="Q967" s="242"/>
      <c r="R967" s="243"/>
      <c r="S967" s="263">
        <f t="shared" si="287"/>
        <v>0</v>
      </c>
      <c r="T967" s="263">
        <f t="shared" si="288"/>
        <v>0</v>
      </c>
      <c r="U967" s="83"/>
      <c r="V967" s="310" t="e">
        <f t="shared" si="289"/>
        <v>#DIV/0!</v>
      </c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  <c r="ML967"/>
      <c r="MM967"/>
      <c r="MN967"/>
      <c r="MO967"/>
      <c r="MP967"/>
      <c r="MQ967"/>
      <c r="MR967"/>
      <c r="MS967"/>
      <c r="MT967"/>
      <c r="MU967"/>
      <c r="MV967"/>
      <c r="MW967"/>
      <c r="MX967"/>
      <c r="MY967"/>
      <c r="MZ967"/>
      <c r="NA967"/>
      <c r="NB967"/>
      <c r="NC967"/>
      <c r="ND967"/>
      <c r="NE967"/>
      <c r="NF967"/>
      <c r="NG967"/>
      <c r="NH967"/>
      <c r="NI967"/>
      <c r="NJ967"/>
      <c r="NK967"/>
      <c r="NL967"/>
      <c r="NM967"/>
      <c r="NN967"/>
      <c r="NO967"/>
      <c r="NP967"/>
      <c r="NQ967"/>
      <c r="NR967"/>
      <c r="NS967"/>
      <c r="NT967"/>
      <c r="NU967"/>
      <c r="NV967"/>
      <c r="NW967"/>
      <c r="NX967"/>
      <c r="NY967"/>
      <c r="NZ967"/>
      <c r="OA967"/>
      <c r="OB967"/>
      <c r="OC967"/>
      <c r="OD967"/>
      <c r="OE967"/>
      <c r="OF967"/>
      <c r="OG967"/>
      <c r="OH967"/>
      <c r="OI967"/>
      <c r="OJ967"/>
      <c r="OK967"/>
      <c r="OL967"/>
      <c r="OM967"/>
      <c r="ON967"/>
      <c r="OO967"/>
      <c r="OP967"/>
      <c r="OQ967"/>
      <c r="OR967"/>
      <c r="OS967"/>
      <c r="OT967"/>
      <c r="OU967"/>
      <c r="OV967"/>
      <c r="OW967"/>
      <c r="OX967"/>
      <c r="OY967"/>
      <c r="OZ967"/>
      <c r="PA967"/>
      <c r="PB967"/>
      <c r="PC967"/>
      <c r="PD967"/>
      <c r="PE967"/>
      <c r="PF967"/>
      <c r="PG967"/>
      <c r="PH967"/>
      <c r="PI967"/>
      <c r="PJ967"/>
      <c r="PK967"/>
      <c r="PL967"/>
      <c r="PM967"/>
      <c r="PN967"/>
      <c r="PO967"/>
      <c r="PP967"/>
      <c r="PQ967"/>
      <c r="PR967"/>
      <c r="PS967"/>
      <c r="PT967"/>
      <c r="PU967"/>
      <c r="PV967"/>
      <c r="PW967"/>
      <c r="PX967"/>
      <c r="PY967"/>
      <c r="PZ967"/>
      <c r="QA967"/>
      <c r="QB967"/>
      <c r="QC967"/>
      <c r="QD967"/>
      <c r="QE967"/>
      <c r="QF967"/>
      <c r="QG967"/>
      <c r="QH967"/>
      <c r="QI967"/>
      <c r="QJ967"/>
      <c r="QK967"/>
      <c r="QL967"/>
      <c r="QM967"/>
      <c r="QN967"/>
      <c r="QO967"/>
      <c r="QP967"/>
      <c r="QQ967"/>
      <c r="QR967"/>
      <c r="QS967"/>
      <c r="QT967"/>
      <c r="QU967"/>
      <c r="QV967"/>
      <c r="QW967"/>
      <c r="QX967"/>
      <c r="QY967"/>
      <c r="QZ967"/>
      <c r="RA967"/>
      <c r="RB967"/>
      <c r="RC967"/>
      <c r="RD967"/>
      <c r="RE967"/>
      <c r="RF967"/>
      <c r="RG967"/>
      <c r="RH967"/>
      <c r="RI967"/>
      <c r="RJ967"/>
      <c r="RK967"/>
      <c r="RL967"/>
      <c r="RM967"/>
      <c r="RN967"/>
      <c r="RO967"/>
      <c r="RP967"/>
      <c r="RQ967"/>
      <c r="RR967"/>
      <c r="RS967"/>
      <c r="RT967"/>
      <c r="RU967"/>
      <c r="RV967"/>
      <c r="RW967"/>
      <c r="RX967"/>
      <c r="RY967"/>
      <c r="RZ967"/>
      <c r="SA967"/>
      <c r="SB967"/>
      <c r="SC967"/>
      <c r="SD967"/>
      <c r="SE967"/>
      <c r="SF967"/>
      <c r="SG967"/>
      <c r="SH967"/>
      <c r="SI967"/>
      <c r="SJ967"/>
      <c r="SK967"/>
      <c r="SL967"/>
      <c r="SM967"/>
      <c r="SN967"/>
      <c r="SO967"/>
      <c r="SP967"/>
      <c r="SQ967"/>
      <c r="SR967"/>
      <c r="SS967"/>
      <c r="ST967"/>
      <c r="SU967"/>
      <c r="SV967"/>
      <c r="SW967"/>
      <c r="SX967"/>
      <c r="SY967"/>
      <c r="SZ967"/>
      <c r="TA967"/>
      <c r="TB967"/>
      <c r="TC967"/>
      <c r="TD967"/>
      <c r="TE967"/>
      <c r="TF967"/>
      <c r="TG967"/>
      <c r="TH967"/>
      <c r="TI967"/>
      <c r="TJ967"/>
      <c r="TK967"/>
      <c r="TL967"/>
      <c r="TM967"/>
      <c r="TN967"/>
      <c r="TO967"/>
      <c r="TP967"/>
      <c r="TQ967"/>
      <c r="TR967"/>
      <c r="TS967"/>
      <c r="TT967"/>
      <c r="TU967"/>
      <c r="TV967"/>
      <c r="TW967"/>
      <c r="TX967"/>
      <c r="TY967"/>
      <c r="TZ967"/>
      <c r="UA967"/>
      <c r="UB967"/>
      <c r="UC967"/>
      <c r="UD967"/>
      <c r="UE967"/>
      <c r="UF967"/>
      <c r="UG967"/>
      <c r="UH967"/>
      <c r="UI967"/>
      <c r="UJ967"/>
      <c r="UK967"/>
      <c r="UL967"/>
      <c r="UM967"/>
      <c r="UN967"/>
      <c r="UO967"/>
      <c r="UP967"/>
      <c r="UQ967"/>
      <c r="UR967"/>
      <c r="US967"/>
      <c r="UT967"/>
      <c r="UU967"/>
      <c r="UV967"/>
      <c r="UW967"/>
      <c r="UX967"/>
      <c r="UY967"/>
      <c r="UZ967"/>
      <c r="VA967"/>
      <c r="VB967"/>
      <c r="VC967"/>
      <c r="VD967"/>
      <c r="VE967"/>
      <c r="VF967"/>
      <c r="VG967"/>
      <c r="VH967"/>
      <c r="VI967"/>
      <c r="VJ967"/>
      <c r="VK967"/>
      <c r="VL967"/>
      <c r="VM967"/>
      <c r="VN967"/>
      <c r="VO967"/>
      <c r="VP967"/>
      <c r="VQ967"/>
      <c r="VR967"/>
      <c r="VS967"/>
      <c r="VT967"/>
      <c r="VU967"/>
      <c r="VV967"/>
      <c r="VW967"/>
      <c r="VX967"/>
      <c r="VY967"/>
      <c r="VZ967"/>
      <c r="WA967"/>
      <c r="WB967"/>
      <c r="WC967"/>
      <c r="WD967"/>
      <c r="WE967"/>
      <c r="WF967"/>
      <c r="WG967"/>
      <c r="WH967"/>
      <c r="WI967"/>
      <c r="WJ967"/>
      <c r="WK967"/>
      <c r="WL967"/>
      <c r="WM967"/>
      <c r="WN967"/>
      <c r="WO967"/>
      <c r="WP967"/>
      <c r="WQ967"/>
      <c r="WR967"/>
      <c r="WS967"/>
      <c r="WT967"/>
      <c r="WU967"/>
      <c r="WV967"/>
      <c r="WW967"/>
      <c r="WX967"/>
      <c r="WY967"/>
      <c r="WZ967"/>
      <c r="XA967"/>
      <c r="XB967"/>
      <c r="XC967"/>
      <c r="XD967"/>
      <c r="XE967"/>
      <c r="XF967"/>
      <c r="XG967"/>
      <c r="XH967"/>
      <c r="XI967"/>
      <c r="XJ967"/>
      <c r="XK967"/>
      <c r="XL967"/>
      <c r="XM967"/>
      <c r="XN967"/>
      <c r="XO967"/>
      <c r="XP967"/>
      <c r="XQ967"/>
      <c r="XR967"/>
      <c r="XS967"/>
      <c r="XT967"/>
      <c r="XU967"/>
      <c r="XV967"/>
      <c r="XW967"/>
      <c r="XX967"/>
      <c r="XY967"/>
      <c r="XZ967"/>
      <c r="YA967"/>
      <c r="YB967"/>
      <c r="YC967"/>
      <c r="YD967"/>
      <c r="YE967"/>
      <c r="YF967"/>
      <c r="YG967"/>
      <c r="YH967"/>
      <c r="YI967"/>
      <c r="YJ967"/>
      <c r="YK967"/>
      <c r="YL967"/>
      <c r="YM967"/>
      <c r="YN967"/>
      <c r="YO967"/>
      <c r="YP967"/>
      <c r="YQ967"/>
      <c r="YR967"/>
      <c r="YS967"/>
      <c r="YT967"/>
      <c r="YU967"/>
      <c r="YV967"/>
      <c r="YW967"/>
      <c r="YX967"/>
      <c r="YY967"/>
      <c r="YZ967"/>
      <c r="ZA967"/>
      <c r="ZB967"/>
      <c r="ZC967"/>
      <c r="ZD967"/>
      <c r="ZE967"/>
      <c r="ZF967"/>
      <c r="ZG967"/>
      <c r="ZH967"/>
      <c r="ZI967"/>
      <c r="ZJ967"/>
      <c r="ZK967"/>
      <c r="ZL967"/>
      <c r="ZM967"/>
      <c r="ZN967"/>
      <c r="ZO967"/>
      <c r="ZP967"/>
      <c r="ZQ967"/>
      <c r="ZR967"/>
      <c r="ZS967"/>
      <c r="ZT967"/>
      <c r="ZU967"/>
      <c r="ZV967"/>
      <c r="ZW967"/>
      <c r="ZX967"/>
      <c r="ZY967"/>
      <c r="ZZ967"/>
      <c r="AAA967"/>
      <c r="AAB967"/>
      <c r="AAC967"/>
      <c r="AAD967"/>
      <c r="AAE967"/>
      <c r="AAF967"/>
      <c r="AAG967"/>
      <c r="AAH967"/>
      <c r="AAI967"/>
      <c r="AAJ967"/>
      <c r="AAK967"/>
      <c r="AAL967"/>
      <c r="AAM967"/>
      <c r="AAN967"/>
      <c r="AAO967"/>
      <c r="AAP967"/>
      <c r="AAQ967"/>
      <c r="AAR967"/>
      <c r="AAS967"/>
      <c r="AAT967"/>
      <c r="AAU967"/>
      <c r="AAV967"/>
      <c r="AAW967"/>
      <c r="AAX967"/>
      <c r="AAY967"/>
      <c r="AAZ967"/>
      <c r="ABA967"/>
      <c r="ABB967"/>
      <c r="ABC967"/>
      <c r="ABD967"/>
      <c r="ABE967"/>
      <c r="ABF967"/>
      <c r="ABG967"/>
      <c r="ABH967"/>
      <c r="ABI967"/>
      <c r="ABJ967"/>
      <c r="ABK967"/>
      <c r="ABL967"/>
      <c r="ABM967"/>
      <c r="ABN967"/>
      <c r="ABO967"/>
      <c r="ABP967"/>
      <c r="ABQ967"/>
      <c r="ABR967"/>
      <c r="ABS967"/>
      <c r="ABT967"/>
      <c r="ABU967"/>
      <c r="ABV967"/>
      <c r="ABW967"/>
      <c r="ABX967"/>
      <c r="ABY967"/>
      <c r="ABZ967"/>
      <c r="ACA967"/>
      <c r="ACB967"/>
      <c r="ACC967"/>
      <c r="ACD967"/>
      <c r="ACE967"/>
      <c r="ACF967"/>
      <c r="ACG967"/>
      <c r="ACH967"/>
      <c r="ACI967"/>
      <c r="ACJ967"/>
      <c r="ACK967"/>
      <c r="ACL967"/>
      <c r="ACM967"/>
      <c r="ACN967"/>
      <c r="ACO967"/>
      <c r="ACP967"/>
      <c r="ACQ967"/>
      <c r="ACR967"/>
      <c r="ACS967"/>
      <c r="ACT967"/>
      <c r="ACU967"/>
      <c r="ACV967"/>
      <c r="ACW967"/>
      <c r="ACX967"/>
      <c r="ACY967"/>
      <c r="ACZ967"/>
      <c r="ADA967"/>
      <c r="ADB967"/>
      <c r="ADC967"/>
      <c r="ADD967"/>
      <c r="ADE967"/>
      <c r="ADF967"/>
      <c r="ADG967"/>
      <c r="ADH967"/>
      <c r="ADI967"/>
      <c r="ADJ967"/>
      <c r="ADK967"/>
      <c r="ADL967"/>
      <c r="ADM967"/>
      <c r="ADN967"/>
      <c r="ADO967"/>
      <c r="ADP967"/>
      <c r="ADQ967"/>
      <c r="ADR967"/>
      <c r="ADS967"/>
      <c r="ADT967"/>
      <c r="ADU967"/>
      <c r="ADV967"/>
      <c r="ADW967"/>
      <c r="ADX967"/>
      <c r="ADY967"/>
      <c r="ADZ967"/>
      <c r="AEA967"/>
      <c r="AEB967"/>
      <c r="AEC967"/>
      <c r="AED967"/>
      <c r="AEE967"/>
      <c r="AEF967"/>
      <c r="AEG967"/>
      <c r="AEH967"/>
      <c r="AEI967"/>
      <c r="AEJ967"/>
      <c r="AEK967"/>
      <c r="AEL967"/>
      <c r="AEM967"/>
      <c r="AEN967"/>
      <c r="AEO967"/>
      <c r="AEP967"/>
      <c r="AEQ967"/>
      <c r="AER967"/>
      <c r="AES967"/>
      <c r="AET967"/>
      <c r="AEU967"/>
      <c r="AEV967"/>
      <c r="AEW967"/>
      <c r="AEX967"/>
      <c r="AEY967"/>
      <c r="AEZ967"/>
      <c r="AFA967"/>
      <c r="AFB967"/>
      <c r="AFC967"/>
      <c r="AFD967"/>
      <c r="AFE967"/>
      <c r="AFF967"/>
      <c r="AFG967"/>
      <c r="AFH967"/>
      <c r="AFI967"/>
      <c r="AFJ967"/>
      <c r="AFK967"/>
      <c r="AFL967"/>
      <c r="AFM967"/>
      <c r="AFN967"/>
      <c r="AFO967"/>
      <c r="AFP967"/>
      <c r="AFQ967"/>
      <c r="AFR967"/>
      <c r="AFS967"/>
      <c r="AFT967"/>
      <c r="AFU967"/>
      <c r="AFV967"/>
      <c r="AFW967"/>
      <c r="AFX967"/>
      <c r="AFY967"/>
      <c r="AFZ967"/>
      <c r="AGA967"/>
      <c r="AGB967"/>
      <c r="AGC967"/>
      <c r="AGD967"/>
      <c r="AGE967"/>
      <c r="AGF967"/>
      <c r="AGG967"/>
      <c r="AGH967"/>
      <c r="AGI967"/>
      <c r="AGJ967"/>
      <c r="AGK967"/>
      <c r="AGL967"/>
      <c r="AGM967"/>
      <c r="AGN967"/>
      <c r="AGO967"/>
      <c r="AGP967"/>
      <c r="AGQ967"/>
      <c r="AGR967"/>
      <c r="AGS967"/>
      <c r="AGT967"/>
      <c r="AGU967"/>
      <c r="AGV967"/>
      <c r="AGW967"/>
      <c r="AGX967"/>
      <c r="AGY967"/>
      <c r="AGZ967"/>
      <c r="AHA967"/>
      <c r="AHB967"/>
      <c r="AHC967"/>
      <c r="AHD967"/>
      <c r="AHE967"/>
      <c r="AHF967"/>
      <c r="AHG967"/>
      <c r="AHH967"/>
      <c r="AHI967"/>
      <c r="AHJ967"/>
      <c r="AHK967"/>
      <c r="AHL967"/>
      <c r="AHM967"/>
      <c r="AHN967"/>
      <c r="AHO967"/>
      <c r="AHP967"/>
      <c r="AHQ967"/>
      <c r="AHR967"/>
      <c r="AHS967"/>
      <c r="AHT967"/>
      <c r="AHU967"/>
      <c r="AHV967"/>
      <c r="AHW967"/>
      <c r="AHX967"/>
      <c r="AHY967"/>
      <c r="AHZ967"/>
      <c r="AIA967"/>
      <c r="AIB967"/>
      <c r="AIC967"/>
      <c r="AID967"/>
      <c r="AIE967"/>
      <c r="AIF967"/>
      <c r="AIG967"/>
      <c r="AIH967"/>
      <c r="AII967"/>
      <c r="AIJ967"/>
      <c r="AIK967"/>
      <c r="AIL967"/>
      <c r="AIM967"/>
      <c r="AIN967"/>
      <c r="AIO967"/>
      <c r="AIP967"/>
      <c r="AIQ967"/>
      <c r="AIR967"/>
      <c r="AIS967"/>
      <c r="AIT967"/>
      <c r="AIU967"/>
      <c r="AIV967"/>
      <c r="AIW967"/>
      <c r="AIX967"/>
      <c r="AIY967"/>
      <c r="AIZ967"/>
      <c r="AJA967"/>
      <c r="AJB967"/>
      <c r="AJC967"/>
      <c r="AJD967"/>
      <c r="AJE967"/>
      <c r="AJF967"/>
      <c r="AJG967"/>
      <c r="AJH967"/>
      <c r="AJI967"/>
      <c r="AJJ967"/>
      <c r="AJK967"/>
      <c r="AJL967"/>
      <c r="AJM967"/>
      <c r="AJN967"/>
      <c r="AJO967"/>
      <c r="AJP967"/>
      <c r="AJQ967"/>
      <c r="AJR967"/>
      <c r="AJS967"/>
      <c r="AJT967"/>
      <c r="AJU967"/>
      <c r="AJV967"/>
      <c r="AJW967"/>
      <c r="AJX967"/>
      <c r="AJY967"/>
      <c r="AJZ967"/>
      <c r="AKA967"/>
      <c r="AKB967"/>
      <c r="AKC967"/>
      <c r="AKD967"/>
      <c r="AKE967"/>
      <c r="AKF967"/>
      <c r="AKG967"/>
      <c r="AKH967"/>
      <c r="AKI967"/>
      <c r="AKJ967"/>
      <c r="AKK967"/>
      <c r="AKL967"/>
      <c r="AKM967"/>
      <c r="AKN967"/>
      <c r="AKO967"/>
      <c r="AKP967"/>
      <c r="AKQ967"/>
      <c r="AKR967"/>
      <c r="AKS967"/>
      <c r="AKT967"/>
      <c r="AKU967"/>
      <c r="AKV967"/>
      <c r="AKW967"/>
      <c r="AKX967"/>
      <c r="AKY967"/>
      <c r="AKZ967"/>
      <c r="ALA967"/>
      <c r="ALB967"/>
      <c r="ALC967"/>
      <c r="ALD967"/>
      <c r="ALE967"/>
      <c r="ALF967"/>
      <c r="ALG967"/>
      <c r="ALH967"/>
      <c r="ALI967"/>
      <c r="ALJ967"/>
      <c r="ALK967"/>
      <c r="ALL967"/>
      <c r="ALM967"/>
      <c r="ALN967"/>
      <c r="ALO967"/>
      <c r="ALP967"/>
      <c r="ALQ967"/>
      <c r="ALR967"/>
      <c r="ALS967"/>
      <c r="ALT967"/>
      <c r="ALU967"/>
      <c r="ALV967"/>
      <c r="ALW967"/>
      <c r="ALX967"/>
      <c r="ALY967"/>
      <c r="ALZ967"/>
      <c r="AMA967"/>
      <c r="AMB967"/>
      <c r="AMC967"/>
      <c r="AMD967"/>
      <c r="AME967"/>
      <c r="AMF967"/>
      <c r="AMG967"/>
      <c r="AMH967"/>
      <c r="AMI967"/>
      <c r="AMJ967"/>
    </row>
    <row r="968" spans="1:1024" ht="47.25" x14ac:dyDescent="0.25">
      <c r="A968" s="252">
        <v>4</v>
      </c>
      <c r="B968" s="253" t="s">
        <v>52</v>
      </c>
      <c r="C968" s="253">
        <v>3</v>
      </c>
      <c r="D968" s="253" t="s">
        <v>52</v>
      </c>
      <c r="E968" s="253">
        <v>39</v>
      </c>
      <c r="F968" s="254">
        <v>91926</v>
      </c>
      <c r="G968" s="255" t="s">
        <v>391</v>
      </c>
      <c r="H968" s="256" t="s">
        <v>86</v>
      </c>
      <c r="I968" s="257">
        <v>20</v>
      </c>
      <c r="J968" s="258">
        <v>1.28</v>
      </c>
      <c r="K968" s="258">
        <v>0.71</v>
      </c>
      <c r="L968" s="259">
        <f t="shared" si="282"/>
        <v>1.99</v>
      </c>
      <c r="M968" s="259">
        <f t="shared" si="283"/>
        <v>39.799999999999997</v>
      </c>
      <c r="N968" s="260">
        <f t="shared" si="284"/>
        <v>0.2666</v>
      </c>
      <c r="O968" s="261">
        <f t="shared" si="285"/>
        <v>50.410679999999992</v>
      </c>
      <c r="P968" s="262">
        <f t="shared" si="286"/>
        <v>2.9248995406018918E-5</v>
      </c>
      <c r="Q968" s="242"/>
      <c r="R968" s="243"/>
      <c r="S968" s="263">
        <f t="shared" si="287"/>
        <v>0</v>
      </c>
      <c r="T968" s="263">
        <f t="shared" si="288"/>
        <v>0</v>
      </c>
      <c r="U968" s="83"/>
      <c r="V968" s="310" t="e">
        <f t="shared" si="289"/>
        <v>#DIV/0!</v>
      </c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  <c r="LQ968"/>
      <c r="LR968"/>
      <c r="LS968"/>
      <c r="LT968"/>
      <c r="LU968"/>
      <c r="LV968"/>
      <c r="LW968"/>
      <c r="LX968"/>
      <c r="LY968"/>
      <c r="LZ968"/>
      <c r="MA968"/>
      <c r="MB968"/>
      <c r="MC968"/>
      <c r="MD968"/>
      <c r="ME968"/>
      <c r="MF968"/>
      <c r="MG968"/>
      <c r="MH968"/>
      <c r="MI968"/>
      <c r="MJ968"/>
      <c r="MK968"/>
      <c r="ML968"/>
      <c r="MM968"/>
      <c r="MN968"/>
      <c r="MO968"/>
      <c r="MP968"/>
      <c r="MQ968"/>
      <c r="MR968"/>
      <c r="MS968"/>
      <c r="MT968"/>
      <c r="MU968"/>
      <c r="MV968"/>
      <c r="MW968"/>
      <c r="MX968"/>
      <c r="MY968"/>
      <c r="MZ968"/>
      <c r="NA968"/>
      <c r="NB968"/>
      <c r="NC968"/>
      <c r="ND968"/>
      <c r="NE968"/>
      <c r="NF968"/>
      <c r="NG968"/>
      <c r="NH968"/>
      <c r="NI968"/>
      <c r="NJ968"/>
      <c r="NK968"/>
      <c r="NL968"/>
      <c r="NM968"/>
      <c r="NN968"/>
      <c r="NO968"/>
      <c r="NP968"/>
      <c r="NQ968"/>
      <c r="NR968"/>
      <c r="NS968"/>
      <c r="NT968"/>
      <c r="NU968"/>
      <c r="NV968"/>
      <c r="NW968"/>
      <c r="NX968"/>
      <c r="NY968"/>
      <c r="NZ968"/>
      <c r="OA968"/>
      <c r="OB968"/>
      <c r="OC968"/>
      <c r="OD968"/>
      <c r="OE968"/>
      <c r="OF968"/>
      <c r="OG968"/>
      <c r="OH968"/>
      <c r="OI968"/>
      <c r="OJ968"/>
      <c r="OK968"/>
      <c r="OL968"/>
      <c r="OM968"/>
      <c r="ON968"/>
      <c r="OO968"/>
      <c r="OP968"/>
      <c r="OQ968"/>
      <c r="OR968"/>
      <c r="OS968"/>
      <c r="OT968"/>
      <c r="OU968"/>
      <c r="OV968"/>
      <c r="OW968"/>
      <c r="OX968"/>
      <c r="OY968"/>
      <c r="OZ968"/>
      <c r="PA968"/>
      <c r="PB968"/>
      <c r="PC968"/>
      <c r="PD968"/>
      <c r="PE968"/>
      <c r="PF968"/>
      <c r="PG968"/>
      <c r="PH968"/>
      <c r="PI968"/>
      <c r="PJ968"/>
      <c r="PK968"/>
      <c r="PL968"/>
      <c r="PM968"/>
      <c r="PN968"/>
      <c r="PO968"/>
      <c r="PP968"/>
      <c r="PQ968"/>
      <c r="PR968"/>
      <c r="PS968"/>
      <c r="PT968"/>
      <c r="PU968"/>
      <c r="PV968"/>
      <c r="PW968"/>
      <c r="PX968"/>
      <c r="PY968"/>
      <c r="PZ968"/>
      <c r="QA968"/>
      <c r="QB968"/>
      <c r="QC968"/>
      <c r="QD968"/>
      <c r="QE968"/>
      <c r="QF968"/>
      <c r="QG968"/>
      <c r="QH968"/>
      <c r="QI968"/>
      <c r="QJ968"/>
      <c r="QK968"/>
      <c r="QL968"/>
      <c r="QM968"/>
      <c r="QN968"/>
      <c r="QO968"/>
      <c r="QP968"/>
      <c r="QQ968"/>
      <c r="QR968"/>
      <c r="QS968"/>
      <c r="QT968"/>
      <c r="QU968"/>
      <c r="QV968"/>
      <c r="QW968"/>
      <c r="QX968"/>
      <c r="QY968"/>
      <c r="QZ968"/>
      <c r="RA968"/>
      <c r="RB968"/>
      <c r="RC968"/>
      <c r="RD968"/>
      <c r="RE968"/>
      <c r="RF968"/>
      <c r="RG968"/>
      <c r="RH968"/>
      <c r="RI968"/>
      <c r="RJ968"/>
      <c r="RK968"/>
      <c r="RL968"/>
      <c r="RM968"/>
      <c r="RN968"/>
      <c r="RO968"/>
      <c r="RP968"/>
      <c r="RQ968"/>
      <c r="RR968"/>
      <c r="RS968"/>
      <c r="RT968"/>
      <c r="RU968"/>
      <c r="RV968"/>
      <c r="RW968"/>
      <c r="RX968"/>
      <c r="RY968"/>
      <c r="RZ968"/>
      <c r="SA968"/>
      <c r="SB968"/>
      <c r="SC968"/>
      <c r="SD968"/>
      <c r="SE968"/>
      <c r="SF968"/>
      <c r="SG968"/>
      <c r="SH968"/>
      <c r="SI968"/>
      <c r="SJ968"/>
      <c r="SK968"/>
      <c r="SL968"/>
      <c r="SM968"/>
      <c r="SN968"/>
      <c r="SO968"/>
      <c r="SP968"/>
      <c r="SQ968"/>
      <c r="SR968"/>
      <c r="SS968"/>
      <c r="ST968"/>
      <c r="SU968"/>
      <c r="SV968"/>
      <c r="SW968"/>
      <c r="SX968"/>
      <c r="SY968"/>
      <c r="SZ968"/>
      <c r="TA968"/>
      <c r="TB968"/>
      <c r="TC968"/>
      <c r="TD968"/>
      <c r="TE968"/>
      <c r="TF968"/>
      <c r="TG968"/>
      <c r="TH968"/>
      <c r="TI968"/>
      <c r="TJ968"/>
      <c r="TK968"/>
      <c r="TL968"/>
      <c r="TM968"/>
      <c r="TN968"/>
      <c r="TO968"/>
      <c r="TP968"/>
      <c r="TQ968"/>
      <c r="TR968"/>
      <c r="TS968"/>
      <c r="TT968"/>
      <c r="TU968"/>
      <c r="TV968"/>
      <c r="TW968"/>
      <c r="TX968"/>
      <c r="TY968"/>
      <c r="TZ968"/>
      <c r="UA968"/>
      <c r="UB968"/>
      <c r="UC968"/>
      <c r="UD968"/>
      <c r="UE968"/>
      <c r="UF968"/>
      <c r="UG968"/>
      <c r="UH968"/>
      <c r="UI968"/>
      <c r="UJ968"/>
      <c r="UK968"/>
      <c r="UL968"/>
      <c r="UM968"/>
      <c r="UN968"/>
      <c r="UO968"/>
      <c r="UP968"/>
      <c r="UQ968"/>
      <c r="UR968"/>
      <c r="US968"/>
      <c r="UT968"/>
      <c r="UU968"/>
      <c r="UV968"/>
      <c r="UW968"/>
      <c r="UX968"/>
      <c r="UY968"/>
      <c r="UZ968"/>
      <c r="VA968"/>
      <c r="VB968"/>
      <c r="VC968"/>
      <c r="VD968"/>
      <c r="VE968"/>
      <c r="VF968"/>
      <c r="VG968"/>
      <c r="VH968"/>
      <c r="VI968"/>
      <c r="VJ968"/>
      <c r="VK968"/>
      <c r="VL968"/>
      <c r="VM968"/>
      <c r="VN968"/>
      <c r="VO968"/>
      <c r="VP968"/>
      <c r="VQ968"/>
      <c r="VR968"/>
      <c r="VS968"/>
      <c r="VT968"/>
      <c r="VU968"/>
      <c r="VV968"/>
      <c r="VW968"/>
      <c r="VX968"/>
      <c r="VY968"/>
      <c r="VZ968"/>
      <c r="WA968"/>
      <c r="WB968"/>
      <c r="WC968"/>
      <c r="WD968"/>
      <c r="WE968"/>
      <c r="WF968"/>
      <c r="WG968"/>
      <c r="WH968"/>
      <c r="WI968"/>
      <c r="WJ968"/>
      <c r="WK968"/>
      <c r="WL968"/>
      <c r="WM968"/>
      <c r="WN968"/>
      <c r="WO968"/>
      <c r="WP968"/>
      <c r="WQ968"/>
      <c r="WR968"/>
      <c r="WS968"/>
      <c r="WT968"/>
      <c r="WU968"/>
      <c r="WV968"/>
      <c r="WW968"/>
      <c r="WX968"/>
      <c r="WY968"/>
      <c r="WZ968"/>
      <c r="XA968"/>
      <c r="XB968"/>
      <c r="XC968"/>
      <c r="XD968"/>
      <c r="XE968"/>
      <c r="XF968"/>
      <c r="XG968"/>
      <c r="XH968"/>
      <c r="XI968"/>
      <c r="XJ968"/>
      <c r="XK968"/>
      <c r="XL968"/>
      <c r="XM968"/>
      <c r="XN968"/>
      <c r="XO968"/>
      <c r="XP968"/>
      <c r="XQ968"/>
      <c r="XR968"/>
      <c r="XS968"/>
      <c r="XT968"/>
      <c r="XU968"/>
      <c r="XV968"/>
      <c r="XW968"/>
      <c r="XX968"/>
      <c r="XY968"/>
      <c r="XZ968"/>
      <c r="YA968"/>
      <c r="YB968"/>
      <c r="YC968"/>
      <c r="YD968"/>
      <c r="YE968"/>
      <c r="YF968"/>
      <c r="YG968"/>
      <c r="YH968"/>
      <c r="YI968"/>
      <c r="YJ968"/>
      <c r="YK968"/>
      <c r="YL968"/>
      <c r="YM968"/>
      <c r="YN968"/>
      <c r="YO968"/>
      <c r="YP968"/>
      <c r="YQ968"/>
      <c r="YR968"/>
      <c r="YS968"/>
      <c r="YT968"/>
      <c r="YU968"/>
      <c r="YV968"/>
      <c r="YW968"/>
      <c r="YX968"/>
      <c r="YY968"/>
      <c r="YZ968"/>
      <c r="ZA968"/>
      <c r="ZB968"/>
      <c r="ZC968"/>
      <c r="ZD968"/>
      <c r="ZE968"/>
      <c r="ZF968"/>
      <c r="ZG968"/>
      <c r="ZH968"/>
      <c r="ZI968"/>
      <c r="ZJ968"/>
      <c r="ZK968"/>
      <c r="ZL968"/>
      <c r="ZM968"/>
      <c r="ZN968"/>
      <c r="ZO968"/>
      <c r="ZP968"/>
      <c r="ZQ968"/>
      <c r="ZR968"/>
      <c r="ZS968"/>
      <c r="ZT968"/>
      <c r="ZU968"/>
      <c r="ZV968"/>
      <c r="ZW968"/>
      <c r="ZX968"/>
      <c r="ZY968"/>
      <c r="ZZ968"/>
      <c r="AAA968"/>
      <c r="AAB968"/>
      <c r="AAC968"/>
      <c r="AAD968"/>
      <c r="AAE968"/>
      <c r="AAF968"/>
      <c r="AAG968"/>
      <c r="AAH968"/>
      <c r="AAI968"/>
      <c r="AAJ968"/>
      <c r="AAK968"/>
      <c r="AAL968"/>
      <c r="AAM968"/>
      <c r="AAN968"/>
      <c r="AAO968"/>
      <c r="AAP968"/>
      <c r="AAQ968"/>
      <c r="AAR968"/>
      <c r="AAS968"/>
      <c r="AAT968"/>
      <c r="AAU968"/>
      <c r="AAV968"/>
      <c r="AAW968"/>
      <c r="AAX968"/>
      <c r="AAY968"/>
      <c r="AAZ968"/>
      <c r="ABA968"/>
      <c r="ABB968"/>
      <c r="ABC968"/>
      <c r="ABD968"/>
      <c r="ABE968"/>
      <c r="ABF968"/>
      <c r="ABG968"/>
      <c r="ABH968"/>
      <c r="ABI968"/>
      <c r="ABJ968"/>
      <c r="ABK968"/>
      <c r="ABL968"/>
      <c r="ABM968"/>
      <c r="ABN968"/>
      <c r="ABO968"/>
      <c r="ABP968"/>
      <c r="ABQ968"/>
      <c r="ABR968"/>
      <c r="ABS968"/>
      <c r="ABT968"/>
      <c r="ABU968"/>
      <c r="ABV968"/>
      <c r="ABW968"/>
      <c r="ABX968"/>
      <c r="ABY968"/>
      <c r="ABZ968"/>
      <c r="ACA968"/>
      <c r="ACB968"/>
      <c r="ACC968"/>
      <c r="ACD968"/>
      <c r="ACE968"/>
      <c r="ACF968"/>
      <c r="ACG968"/>
      <c r="ACH968"/>
      <c r="ACI968"/>
      <c r="ACJ968"/>
      <c r="ACK968"/>
      <c r="ACL968"/>
      <c r="ACM968"/>
      <c r="ACN968"/>
      <c r="ACO968"/>
      <c r="ACP968"/>
      <c r="ACQ968"/>
      <c r="ACR968"/>
      <c r="ACS968"/>
      <c r="ACT968"/>
      <c r="ACU968"/>
      <c r="ACV968"/>
      <c r="ACW968"/>
      <c r="ACX968"/>
      <c r="ACY968"/>
      <c r="ACZ968"/>
      <c r="ADA968"/>
      <c r="ADB968"/>
      <c r="ADC968"/>
      <c r="ADD968"/>
      <c r="ADE968"/>
      <c r="ADF968"/>
      <c r="ADG968"/>
      <c r="ADH968"/>
      <c r="ADI968"/>
      <c r="ADJ968"/>
      <c r="ADK968"/>
      <c r="ADL968"/>
      <c r="ADM968"/>
      <c r="ADN968"/>
      <c r="ADO968"/>
      <c r="ADP968"/>
      <c r="ADQ968"/>
      <c r="ADR968"/>
      <c r="ADS968"/>
      <c r="ADT968"/>
      <c r="ADU968"/>
      <c r="ADV968"/>
      <c r="ADW968"/>
      <c r="ADX968"/>
      <c r="ADY968"/>
      <c r="ADZ968"/>
      <c r="AEA968"/>
      <c r="AEB968"/>
      <c r="AEC968"/>
      <c r="AED968"/>
      <c r="AEE968"/>
      <c r="AEF968"/>
      <c r="AEG968"/>
      <c r="AEH968"/>
      <c r="AEI968"/>
      <c r="AEJ968"/>
      <c r="AEK968"/>
      <c r="AEL968"/>
      <c r="AEM968"/>
      <c r="AEN968"/>
      <c r="AEO968"/>
      <c r="AEP968"/>
      <c r="AEQ968"/>
      <c r="AER968"/>
      <c r="AES968"/>
      <c r="AET968"/>
      <c r="AEU968"/>
      <c r="AEV968"/>
      <c r="AEW968"/>
      <c r="AEX968"/>
      <c r="AEY968"/>
      <c r="AEZ968"/>
      <c r="AFA968"/>
      <c r="AFB968"/>
      <c r="AFC968"/>
      <c r="AFD968"/>
      <c r="AFE968"/>
      <c r="AFF968"/>
      <c r="AFG968"/>
      <c r="AFH968"/>
      <c r="AFI968"/>
      <c r="AFJ968"/>
      <c r="AFK968"/>
      <c r="AFL968"/>
      <c r="AFM968"/>
      <c r="AFN968"/>
      <c r="AFO968"/>
      <c r="AFP968"/>
      <c r="AFQ968"/>
      <c r="AFR968"/>
      <c r="AFS968"/>
      <c r="AFT968"/>
      <c r="AFU968"/>
      <c r="AFV968"/>
      <c r="AFW968"/>
      <c r="AFX968"/>
      <c r="AFY968"/>
      <c r="AFZ968"/>
      <c r="AGA968"/>
      <c r="AGB968"/>
      <c r="AGC968"/>
      <c r="AGD968"/>
      <c r="AGE968"/>
      <c r="AGF968"/>
      <c r="AGG968"/>
      <c r="AGH968"/>
      <c r="AGI968"/>
      <c r="AGJ968"/>
      <c r="AGK968"/>
      <c r="AGL968"/>
      <c r="AGM968"/>
      <c r="AGN968"/>
      <c r="AGO968"/>
      <c r="AGP968"/>
      <c r="AGQ968"/>
      <c r="AGR968"/>
      <c r="AGS968"/>
      <c r="AGT968"/>
      <c r="AGU968"/>
      <c r="AGV968"/>
      <c r="AGW968"/>
      <c r="AGX968"/>
      <c r="AGY968"/>
      <c r="AGZ968"/>
      <c r="AHA968"/>
      <c r="AHB968"/>
      <c r="AHC968"/>
      <c r="AHD968"/>
      <c r="AHE968"/>
      <c r="AHF968"/>
      <c r="AHG968"/>
      <c r="AHH968"/>
      <c r="AHI968"/>
      <c r="AHJ968"/>
      <c r="AHK968"/>
      <c r="AHL968"/>
      <c r="AHM968"/>
      <c r="AHN968"/>
      <c r="AHO968"/>
      <c r="AHP968"/>
      <c r="AHQ968"/>
      <c r="AHR968"/>
      <c r="AHS968"/>
      <c r="AHT968"/>
      <c r="AHU968"/>
      <c r="AHV968"/>
      <c r="AHW968"/>
      <c r="AHX968"/>
      <c r="AHY968"/>
      <c r="AHZ968"/>
      <c r="AIA968"/>
      <c r="AIB968"/>
      <c r="AIC968"/>
      <c r="AID968"/>
      <c r="AIE968"/>
      <c r="AIF968"/>
      <c r="AIG968"/>
      <c r="AIH968"/>
      <c r="AII968"/>
      <c r="AIJ968"/>
      <c r="AIK968"/>
      <c r="AIL968"/>
      <c r="AIM968"/>
      <c r="AIN968"/>
      <c r="AIO968"/>
      <c r="AIP968"/>
      <c r="AIQ968"/>
      <c r="AIR968"/>
      <c r="AIS968"/>
      <c r="AIT968"/>
      <c r="AIU968"/>
      <c r="AIV968"/>
      <c r="AIW968"/>
      <c r="AIX968"/>
      <c r="AIY968"/>
      <c r="AIZ968"/>
      <c r="AJA968"/>
      <c r="AJB968"/>
      <c r="AJC968"/>
      <c r="AJD968"/>
      <c r="AJE968"/>
      <c r="AJF968"/>
      <c r="AJG968"/>
      <c r="AJH968"/>
      <c r="AJI968"/>
      <c r="AJJ968"/>
      <c r="AJK968"/>
      <c r="AJL968"/>
      <c r="AJM968"/>
      <c r="AJN968"/>
      <c r="AJO968"/>
      <c r="AJP968"/>
      <c r="AJQ968"/>
      <c r="AJR968"/>
      <c r="AJS968"/>
      <c r="AJT968"/>
      <c r="AJU968"/>
      <c r="AJV968"/>
      <c r="AJW968"/>
      <c r="AJX968"/>
      <c r="AJY968"/>
      <c r="AJZ968"/>
      <c r="AKA968"/>
      <c r="AKB968"/>
      <c r="AKC968"/>
      <c r="AKD968"/>
      <c r="AKE968"/>
      <c r="AKF968"/>
      <c r="AKG968"/>
      <c r="AKH968"/>
      <c r="AKI968"/>
      <c r="AKJ968"/>
      <c r="AKK968"/>
      <c r="AKL968"/>
      <c r="AKM968"/>
      <c r="AKN968"/>
      <c r="AKO968"/>
      <c r="AKP968"/>
      <c r="AKQ968"/>
      <c r="AKR968"/>
      <c r="AKS968"/>
      <c r="AKT968"/>
      <c r="AKU968"/>
      <c r="AKV968"/>
      <c r="AKW968"/>
      <c r="AKX968"/>
      <c r="AKY968"/>
      <c r="AKZ968"/>
      <c r="ALA968"/>
      <c r="ALB968"/>
      <c r="ALC968"/>
      <c r="ALD968"/>
      <c r="ALE968"/>
      <c r="ALF968"/>
      <c r="ALG968"/>
      <c r="ALH968"/>
      <c r="ALI968"/>
      <c r="ALJ968"/>
      <c r="ALK968"/>
      <c r="ALL968"/>
      <c r="ALM968"/>
      <c r="ALN968"/>
      <c r="ALO968"/>
      <c r="ALP968"/>
      <c r="ALQ968"/>
      <c r="ALR968"/>
      <c r="ALS968"/>
      <c r="ALT968"/>
      <c r="ALU968"/>
      <c r="ALV968"/>
      <c r="ALW968"/>
      <c r="ALX968"/>
      <c r="ALY968"/>
      <c r="ALZ968"/>
      <c r="AMA968"/>
      <c r="AMB968"/>
      <c r="AMC968"/>
      <c r="AMD968"/>
      <c r="AME968"/>
      <c r="AMF968"/>
      <c r="AMG968"/>
      <c r="AMH968"/>
      <c r="AMI968"/>
      <c r="AMJ968"/>
    </row>
    <row r="969" spans="1:1024" s="99" customFormat="1" ht="15.75" x14ac:dyDescent="0.25">
      <c r="A969" s="289"/>
      <c r="B969" s="289"/>
      <c r="C969" s="289"/>
      <c r="D969" s="289"/>
      <c r="E969" s="289"/>
      <c r="F969" s="264"/>
      <c r="G969" s="290" t="s">
        <v>65</v>
      </c>
      <c r="H969" s="264"/>
      <c r="I969" s="264"/>
      <c r="J969" s="264"/>
      <c r="K969" s="264"/>
      <c r="L969" s="264"/>
      <c r="M969" s="291">
        <f>SUM(M930:M968)</f>
        <v>9435.9194286663023</v>
      </c>
      <c r="N969" s="292"/>
      <c r="O969" s="291">
        <f>SUM(O930:O968)</f>
        <v>11951.535548348738</v>
      </c>
      <c r="P969" s="270">
        <f t="shared" si="286"/>
        <v>6.9344513573021448E-3</v>
      </c>
      <c r="Q969" s="291"/>
      <c r="R969" s="291"/>
      <c r="S969" s="291">
        <f>SUM(S930:S968)</f>
        <v>0</v>
      </c>
      <c r="T969" s="291">
        <f>SUM(T930:T968)</f>
        <v>0</v>
      </c>
      <c r="U969" s="97"/>
      <c r="V969" s="311" t="e">
        <f t="shared" si="289"/>
        <v>#DIV/0!</v>
      </c>
      <c r="W969" s="98"/>
    </row>
    <row r="970" spans="1:1024" ht="31.5" x14ac:dyDescent="0.25">
      <c r="A970" s="289">
        <v>4</v>
      </c>
      <c r="B970" s="289" t="s">
        <v>52</v>
      </c>
      <c r="C970" s="289">
        <v>4</v>
      </c>
      <c r="D970" s="289"/>
      <c r="E970" s="289"/>
      <c r="F970" s="264"/>
      <c r="G970" s="290" t="s">
        <v>359</v>
      </c>
      <c r="H970" s="264"/>
      <c r="I970" s="264"/>
      <c r="J970" s="264"/>
      <c r="K970" s="264"/>
      <c r="L970" s="264"/>
      <c r="M970" s="293"/>
      <c r="N970" s="264"/>
      <c r="O970" s="293"/>
      <c r="P970" s="294"/>
      <c r="Q970" s="293"/>
      <c r="R970" s="293"/>
      <c r="S970" s="293"/>
      <c r="T970" s="293"/>
      <c r="U970" s="102"/>
      <c r="V970" s="311"/>
      <c r="W970" s="98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  <c r="JD970"/>
      <c r="JE970"/>
      <c r="JF970"/>
      <c r="JG970"/>
      <c r="JH970"/>
      <c r="JI970"/>
      <c r="JJ970"/>
      <c r="JK970"/>
      <c r="JL970"/>
      <c r="JM970"/>
      <c r="JN970"/>
      <c r="JO970"/>
      <c r="JP970"/>
      <c r="JQ970"/>
      <c r="JR970"/>
      <c r="JS970"/>
      <c r="JT970"/>
      <c r="JU970"/>
      <c r="JV970"/>
      <c r="JW970"/>
      <c r="JX970"/>
      <c r="JY970"/>
      <c r="JZ970"/>
      <c r="KA970"/>
      <c r="KB970"/>
      <c r="KC970"/>
      <c r="KD970"/>
      <c r="KE970"/>
      <c r="KF970"/>
      <c r="KG970"/>
      <c r="KH970"/>
      <c r="KI970"/>
      <c r="KJ970"/>
      <c r="KK970"/>
      <c r="KL970"/>
      <c r="KM970"/>
      <c r="KN970"/>
      <c r="KO970"/>
      <c r="KP970"/>
      <c r="KQ970"/>
      <c r="KR970"/>
      <c r="KS970"/>
      <c r="KT970"/>
      <c r="KU970"/>
      <c r="KV970"/>
      <c r="KW970"/>
      <c r="KX970"/>
      <c r="KY970"/>
      <c r="KZ970"/>
      <c r="LA970"/>
      <c r="LB970"/>
      <c r="LC970"/>
      <c r="LD970"/>
      <c r="LE970"/>
      <c r="LF970"/>
      <c r="LG970"/>
      <c r="LH970"/>
      <c r="LI970"/>
      <c r="LJ970"/>
      <c r="LK970"/>
      <c r="LL970"/>
      <c r="LM970"/>
      <c r="LN970"/>
      <c r="LO970"/>
      <c r="LP970"/>
      <c r="LQ970"/>
      <c r="LR970"/>
      <c r="LS970"/>
      <c r="LT970"/>
      <c r="LU970"/>
      <c r="LV970"/>
      <c r="LW970"/>
      <c r="LX970"/>
      <c r="LY970"/>
      <c r="LZ970"/>
      <c r="MA970"/>
      <c r="MB970"/>
      <c r="MC970"/>
      <c r="MD970"/>
      <c r="ME970"/>
      <c r="MF970"/>
      <c r="MG970"/>
      <c r="MH970"/>
      <c r="MI970"/>
      <c r="MJ970"/>
      <c r="MK970"/>
      <c r="ML970"/>
      <c r="MM970"/>
      <c r="MN970"/>
      <c r="MO970"/>
      <c r="MP970"/>
      <c r="MQ970"/>
      <c r="MR970"/>
      <c r="MS970"/>
      <c r="MT970"/>
      <c r="MU970"/>
      <c r="MV970"/>
      <c r="MW970"/>
      <c r="MX970"/>
      <c r="MY970"/>
      <c r="MZ970"/>
      <c r="NA970"/>
      <c r="NB970"/>
      <c r="NC970"/>
      <c r="ND970"/>
      <c r="NE970"/>
      <c r="NF970"/>
      <c r="NG970"/>
      <c r="NH970"/>
      <c r="NI970"/>
      <c r="NJ970"/>
      <c r="NK970"/>
      <c r="NL970"/>
      <c r="NM970"/>
      <c r="NN970"/>
      <c r="NO970"/>
      <c r="NP970"/>
      <c r="NQ970"/>
      <c r="NR970"/>
      <c r="NS970"/>
      <c r="NT970"/>
      <c r="NU970"/>
      <c r="NV970"/>
      <c r="NW970"/>
      <c r="NX970"/>
      <c r="NY970"/>
      <c r="NZ970"/>
      <c r="OA970"/>
      <c r="OB970"/>
      <c r="OC970"/>
      <c r="OD970"/>
      <c r="OE970"/>
      <c r="OF970"/>
      <c r="OG970"/>
      <c r="OH970"/>
      <c r="OI970"/>
      <c r="OJ970"/>
      <c r="OK970"/>
      <c r="OL970"/>
      <c r="OM970"/>
      <c r="ON970"/>
      <c r="OO970"/>
      <c r="OP970"/>
      <c r="OQ970"/>
      <c r="OR970"/>
      <c r="OS970"/>
      <c r="OT970"/>
      <c r="OU970"/>
      <c r="OV970"/>
      <c r="OW970"/>
      <c r="OX970"/>
      <c r="OY970"/>
      <c r="OZ970"/>
      <c r="PA970"/>
      <c r="PB970"/>
      <c r="PC970"/>
      <c r="PD970"/>
      <c r="PE970"/>
      <c r="PF970"/>
      <c r="PG970"/>
      <c r="PH970"/>
      <c r="PI970"/>
      <c r="PJ970"/>
      <c r="PK970"/>
      <c r="PL970"/>
      <c r="PM970"/>
      <c r="PN970"/>
      <c r="PO970"/>
      <c r="PP970"/>
      <c r="PQ970"/>
      <c r="PR970"/>
      <c r="PS970"/>
      <c r="PT970"/>
      <c r="PU970"/>
      <c r="PV970"/>
      <c r="PW970"/>
      <c r="PX970"/>
      <c r="PY970"/>
      <c r="PZ970"/>
      <c r="QA970"/>
      <c r="QB970"/>
      <c r="QC970"/>
      <c r="QD970"/>
      <c r="QE970"/>
      <c r="QF970"/>
      <c r="QG970"/>
      <c r="QH970"/>
      <c r="QI970"/>
      <c r="QJ970"/>
      <c r="QK970"/>
      <c r="QL970"/>
      <c r="QM970"/>
      <c r="QN970"/>
      <c r="QO970"/>
      <c r="QP970"/>
      <c r="QQ970"/>
      <c r="QR970"/>
      <c r="QS970"/>
      <c r="QT970"/>
      <c r="QU970"/>
      <c r="QV970"/>
      <c r="QW970"/>
      <c r="QX970"/>
      <c r="QY970"/>
      <c r="QZ970"/>
      <c r="RA970"/>
      <c r="RB970"/>
      <c r="RC970"/>
      <c r="RD970"/>
      <c r="RE970"/>
      <c r="RF970"/>
      <c r="RG970"/>
      <c r="RH970"/>
      <c r="RI970"/>
      <c r="RJ970"/>
      <c r="RK970"/>
      <c r="RL970"/>
      <c r="RM970"/>
      <c r="RN970"/>
      <c r="RO970"/>
      <c r="RP970"/>
      <c r="RQ970"/>
      <c r="RR970"/>
      <c r="RS970"/>
      <c r="RT970"/>
      <c r="RU970"/>
      <c r="RV970"/>
      <c r="RW970"/>
      <c r="RX970"/>
      <c r="RY970"/>
      <c r="RZ970"/>
      <c r="SA970"/>
      <c r="SB970"/>
      <c r="SC970"/>
      <c r="SD970"/>
      <c r="SE970"/>
      <c r="SF970"/>
      <c r="SG970"/>
      <c r="SH970"/>
      <c r="SI970"/>
      <c r="SJ970"/>
      <c r="SK970"/>
      <c r="SL970"/>
      <c r="SM970"/>
      <c r="SN970"/>
      <c r="SO970"/>
      <c r="SP970"/>
      <c r="SQ970"/>
      <c r="SR970"/>
      <c r="SS970"/>
      <c r="ST970"/>
      <c r="SU970"/>
      <c r="SV970"/>
      <c r="SW970"/>
      <c r="SX970"/>
      <c r="SY970"/>
      <c r="SZ970"/>
      <c r="TA970"/>
      <c r="TB970"/>
      <c r="TC970"/>
      <c r="TD970"/>
      <c r="TE970"/>
      <c r="TF970"/>
      <c r="TG970"/>
      <c r="TH970"/>
      <c r="TI970"/>
      <c r="TJ970"/>
      <c r="TK970"/>
      <c r="TL970"/>
      <c r="TM970"/>
      <c r="TN970"/>
      <c r="TO970"/>
      <c r="TP970"/>
      <c r="TQ970"/>
      <c r="TR970"/>
      <c r="TS970"/>
      <c r="TT970"/>
      <c r="TU970"/>
      <c r="TV970"/>
      <c r="TW970"/>
      <c r="TX970"/>
      <c r="TY970"/>
      <c r="TZ970"/>
      <c r="UA970"/>
      <c r="UB970"/>
      <c r="UC970"/>
      <c r="UD970"/>
      <c r="UE970"/>
      <c r="UF970"/>
      <c r="UG970"/>
      <c r="UH970"/>
      <c r="UI970"/>
      <c r="UJ970"/>
      <c r="UK970"/>
      <c r="UL970"/>
      <c r="UM970"/>
      <c r="UN970"/>
      <c r="UO970"/>
      <c r="UP970"/>
      <c r="UQ970"/>
      <c r="UR970"/>
      <c r="US970"/>
      <c r="UT970"/>
      <c r="UU970"/>
      <c r="UV970"/>
      <c r="UW970"/>
      <c r="UX970"/>
      <c r="UY970"/>
      <c r="UZ970"/>
      <c r="VA970"/>
      <c r="VB970"/>
      <c r="VC970"/>
      <c r="VD970"/>
      <c r="VE970"/>
      <c r="VF970"/>
      <c r="VG970"/>
      <c r="VH970"/>
      <c r="VI970"/>
      <c r="VJ970"/>
      <c r="VK970"/>
      <c r="VL970"/>
      <c r="VM970"/>
      <c r="VN970"/>
      <c r="VO970"/>
      <c r="VP970"/>
      <c r="VQ970"/>
      <c r="VR970"/>
      <c r="VS970"/>
      <c r="VT970"/>
      <c r="VU970"/>
      <c r="VV970"/>
      <c r="VW970"/>
      <c r="VX970"/>
      <c r="VY970"/>
      <c r="VZ970"/>
      <c r="WA970"/>
      <c r="WB970"/>
      <c r="WC970"/>
      <c r="WD970"/>
      <c r="WE970"/>
      <c r="WF970"/>
      <c r="WG970"/>
      <c r="WH970"/>
      <c r="WI970"/>
      <c r="WJ970"/>
      <c r="WK970"/>
      <c r="WL970"/>
      <c r="WM970"/>
      <c r="WN970"/>
      <c r="WO970"/>
      <c r="WP970"/>
      <c r="WQ970"/>
      <c r="WR970"/>
      <c r="WS970"/>
      <c r="WT970"/>
      <c r="WU970"/>
      <c r="WV970"/>
      <c r="WW970"/>
      <c r="WX970"/>
      <c r="WY970"/>
      <c r="WZ970"/>
      <c r="XA970"/>
      <c r="XB970"/>
      <c r="XC970"/>
      <c r="XD970"/>
      <c r="XE970"/>
      <c r="XF970"/>
      <c r="XG970"/>
      <c r="XH970"/>
      <c r="XI970"/>
      <c r="XJ970"/>
      <c r="XK970"/>
      <c r="XL970"/>
      <c r="XM970"/>
      <c r="XN970"/>
      <c r="XO970"/>
      <c r="XP970"/>
      <c r="XQ970"/>
      <c r="XR970"/>
      <c r="XS970"/>
      <c r="XT970"/>
      <c r="XU970"/>
      <c r="XV970"/>
      <c r="XW970"/>
      <c r="XX970"/>
      <c r="XY970"/>
      <c r="XZ970"/>
      <c r="YA970"/>
      <c r="YB970"/>
      <c r="YC970"/>
      <c r="YD970"/>
      <c r="YE970"/>
      <c r="YF970"/>
      <c r="YG970"/>
      <c r="YH970"/>
      <c r="YI970"/>
      <c r="YJ970"/>
      <c r="YK970"/>
      <c r="YL970"/>
      <c r="YM970"/>
      <c r="YN970"/>
      <c r="YO970"/>
      <c r="YP970"/>
      <c r="YQ970"/>
      <c r="YR970"/>
      <c r="YS970"/>
      <c r="YT970"/>
      <c r="YU970"/>
      <c r="YV970"/>
      <c r="YW970"/>
      <c r="YX970"/>
      <c r="YY970"/>
      <c r="YZ970"/>
      <c r="ZA970"/>
      <c r="ZB970"/>
      <c r="ZC970"/>
      <c r="ZD970"/>
      <c r="ZE970"/>
      <c r="ZF970"/>
      <c r="ZG970"/>
      <c r="ZH970"/>
      <c r="ZI970"/>
      <c r="ZJ970"/>
      <c r="ZK970"/>
      <c r="ZL970"/>
      <c r="ZM970"/>
      <c r="ZN970"/>
      <c r="ZO970"/>
      <c r="ZP970"/>
      <c r="ZQ970"/>
      <c r="ZR970"/>
      <c r="ZS970"/>
      <c r="ZT970"/>
      <c r="ZU970"/>
      <c r="ZV970"/>
      <c r="ZW970"/>
      <c r="ZX970"/>
      <c r="ZY970"/>
      <c r="ZZ970"/>
      <c r="AAA970"/>
      <c r="AAB970"/>
      <c r="AAC970"/>
      <c r="AAD970"/>
      <c r="AAE970"/>
      <c r="AAF970"/>
      <c r="AAG970"/>
      <c r="AAH970"/>
      <c r="AAI970"/>
      <c r="AAJ970"/>
      <c r="AAK970"/>
      <c r="AAL970"/>
      <c r="AAM970"/>
      <c r="AAN970"/>
      <c r="AAO970"/>
      <c r="AAP970"/>
      <c r="AAQ970"/>
      <c r="AAR970"/>
      <c r="AAS970"/>
      <c r="AAT970"/>
      <c r="AAU970"/>
      <c r="AAV970"/>
      <c r="AAW970"/>
      <c r="AAX970"/>
      <c r="AAY970"/>
      <c r="AAZ970"/>
      <c r="ABA970"/>
      <c r="ABB970"/>
      <c r="ABC970"/>
      <c r="ABD970"/>
      <c r="ABE970"/>
      <c r="ABF970"/>
      <c r="ABG970"/>
      <c r="ABH970"/>
      <c r="ABI970"/>
      <c r="ABJ970"/>
      <c r="ABK970"/>
      <c r="ABL970"/>
      <c r="ABM970"/>
      <c r="ABN970"/>
      <c r="ABO970"/>
      <c r="ABP970"/>
      <c r="ABQ970"/>
      <c r="ABR970"/>
      <c r="ABS970"/>
      <c r="ABT970"/>
      <c r="ABU970"/>
      <c r="ABV970"/>
      <c r="ABW970"/>
      <c r="ABX970"/>
      <c r="ABY970"/>
      <c r="ABZ970"/>
      <c r="ACA970"/>
      <c r="ACB970"/>
      <c r="ACC970"/>
      <c r="ACD970"/>
      <c r="ACE970"/>
      <c r="ACF970"/>
      <c r="ACG970"/>
      <c r="ACH970"/>
      <c r="ACI970"/>
      <c r="ACJ970"/>
      <c r="ACK970"/>
      <c r="ACL970"/>
      <c r="ACM970"/>
      <c r="ACN970"/>
      <c r="ACO970"/>
      <c r="ACP970"/>
      <c r="ACQ970"/>
      <c r="ACR970"/>
      <c r="ACS970"/>
      <c r="ACT970"/>
      <c r="ACU970"/>
      <c r="ACV970"/>
      <c r="ACW970"/>
      <c r="ACX970"/>
      <c r="ACY970"/>
      <c r="ACZ970"/>
      <c r="ADA970"/>
      <c r="ADB970"/>
      <c r="ADC970"/>
      <c r="ADD970"/>
      <c r="ADE970"/>
      <c r="ADF970"/>
      <c r="ADG970"/>
      <c r="ADH970"/>
      <c r="ADI970"/>
      <c r="ADJ970"/>
      <c r="ADK970"/>
      <c r="ADL970"/>
      <c r="ADM970"/>
      <c r="ADN970"/>
      <c r="ADO970"/>
      <c r="ADP970"/>
      <c r="ADQ970"/>
      <c r="ADR970"/>
      <c r="ADS970"/>
      <c r="ADT970"/>
      <c r="ADU970"/>
      <c r="ADV970"/>
      <c r="ADW970"/>
      <c r="ADX970"/>
      <c r="ADY970"/>
      <c r="ADZ970"/>
      <c r="AEA970"/>
      <c r="AEB970"/>
      <c r="AEC970"/>
      <c r="AED970"/>
      <c r="AEE970"/>
      <c r="AEF970"/>
      <c r="AEG970"/>
      <c r="AEH970"/>
      <c r="AEI970"/>
      <c r="AEJ970"/>
      <c r="AEK970"/>
      <c r="AEL970"/>
      <c r="AEM970"/>
      <c r="AEN970"/>
      <c r="AEO970"/>
      <c r="AEP970"/>
      <c r="AEQ970"/>
      <c r="AER970"/>
      <c r="AES970"/>
      <c r="AET970"/>
      <c r="AEU970"/>
      <c r="AEV970"/>
      <c r="AEW970"/>
      <c r="AEX970"/>
      <c r="AEY970"/>
      <c r="AEZ970"/>
      <c r="AFA970"/>
      <c r="AFB970"/>
      <c r="AFC970"/>
      <c r="AFD970"/>
      <c r="AFE970"/>
      <c r="AFF970"/>
      <c r="AFG970"/>
      <c r="AFH970"/>
      <c r="AFI970"/>
      <c r="AFJ970"/>
      <c r="AFK970"/>
      <c r="AFL970"/>
      <c r="AFM970"/>
      <c r="AFN970"/>
      <c r="AFO970"/>
      <c r="AFP970"/>
      <c r="AFQ970"/>
      <c r="AFR970"/>
      <c r="AFS970"/>
      <c r="AFT970"/>
      <c r="AFU970"/>
      <c r="AFV970"/>
      <c r="AFW970"/>
      <c r="AFX970"/>
      <c r="AFY970"/>
      <c r="AFZ970"/>
      <c r="AGA970"/>
      <c r="AGB970"/>
      <c r="AGC970"/>
      <c r="AGD970"/>
      <c r="AGE970"/>
      <c r="AGF970"/>
      <c r="AGG970"/>
      <c r="AGH970"/>
      <c r="AGI970"/>
      <c r="AGJ970"/>
      <c r="AGK970"/>
      <c r="AGL970"/>
      <c r="AGM970"/>
      <c r="AGN970"/>
      <c r="AGO970"/>
      <c r="AGP970"/>
      <c r="AGQ970"/>
      <c r="AGR970"/>
      <c r="AGS970"/>
      <c r="AGT970"/>
      <c r="AGU970"/>
      <c r="AGV970"/>
      <c r="AGW970"/>
      <c r="AGX970"/>
      <c r="AGY970"/>
      <c r="AGZ970"/>
      <c r="AHA970"/>
      <c r="AHB970"/>
      <c r="AHC970"/>
      <c r="AHD970"/>
      <c r="AHE970"/>
      <c r="AHF970"/>
      <c r="AHG970"/>
      <c r="AHH970"/>
      <c r="AHI970"/>
      <c r="AHJ970"/>
      <c r="AHK970"/>
      <c r="AHL970"/>
      <c r="AHM970"/>
      <c r="AHN970"/>
      <c r="AHO970"/>
      <c r="AHP970"/>
      <c r="AHQ970"/>
      <c r="AHR970"/>
      <c r="AHS970"/>
      <c r="AHT970"/>
      <c r="AHU970"/>
      <c r="AHV970"/>
      <c r="AHW970"/>
      <c r="AHX970"/>
      <c r="AHY970"/>
      <c r="AHZ970"/>
      <c r="AIA970"/>
      <c r="AIB970"/>
      <c r="AIC970"/>
      <c r="AID970"/>
      <c r="AIE970"/>
      <c r="AIF970"/>
      <c r="AIG970"/>
      <c r="AIH970"/>
      <c r="AII970"/>
      <c r="AIJ970"/>
      <c r="AIK970"/>
      <c r="AIL970"/>
      <c r="AIM970"/>
      <c r="AIN970"/>
      <c r="AIO970"/>
      <c r="AIP970"/>
      <c r="AIQ970"/>
      <c r="AIR970"/>
      <c r="AIS970"/>
      <c r="AIT970"/>
      <c r="AIU970"/>
      <c r="AIV970"/>
      <c r="AIW970"/>
      <c r="AIX970"/>
      <c r="AIY970"/>
      <c r="AIZ970"/>
      <c r="AJA970"/>
      <c r="AJB970"/>
      <c r="AJC970"/>
      <c r="AJD970"/>
      <c r="AJE970"/>
      <c r="AJF970"/>
      <c r="AJG970"/>
      <c r="AJH970"/>
      <c r="AJI970"/>
      <c r="AJJ970"/>
      <c r="AJK970"/>
      <c r="AJL970"/>
      <c r="AJM970"/>
      <c r="AJN970"/>
      <c r="AJO970"/>
      <c r="AJP970"/>
      <c r="AJQ970"/>
      <c r="AJR970"/>
      <c r="AJS970"/>
      <c r="AJT970"/>
      <c r="AJU970"/>
      <c r="AJV970"/>
      <c r="AJW970"/>
      <c r="AJX970"/>
      <c r="AJY970"/>
      <c r="AJZ970"/>
      <c r="AKA970"/>
      <c r="AKB970"/>
      <c r="AKC970"/>
      <c r="AKD970"/>
      <c r="AKE970"/>
      <c r="AKF970"/>
      <c r="AKG970"/>
      <c r="AKH970"/>
      <c r="AKI970"/>
      <c r="AKJ970"/>
      <c r="AKK970"/>
      <c r="AKL970"/>
      <c r="AKM970"/>
      <c r="AKN970"/>
      <c r="AKO970"/>
      <c r="AKP970"/>
      <c r="AKQ970"/>
      <c r="AKR970"/>
      <c r="AKS970"/>
      <c r="AKT970"/>
      <c r="AKU970"/>
      <c r="AKV970"/>
      <c r="AKW970"/>
      <c r="AKX970"/>
      <c r="AKY970"/>
      <c r="AKZ970"/>
      <c r="ALA970"/>
      <c r="ALB970"/>
      <c r="ALC970"/>
      <c r="ALD970"/>
      <c r="ALE970"/>
      <c r="ALF970"/>
      <c r="ALG970"/>
      <c r="ALH970"/>
      <c r="ALI970"/>
      <c r="ALJ970"/>
      <c r="ALK970"/>
      <c r="ALL970"/>
      <c r="ALM970"/>
      <c r="ALN970"/>
      <c r="ALO970"/>
      <c r="ALP970"/>
      <c r="ALQ970"/>
      <c r="ALR970"/>
      <c r="ALS970"/>
      <c r="ALT970"/>
      <c r="ALU970"/>
      <c r="ALV970"/>
      <c r="ALW970"/>
      <c r="ALX970"/>
      <c r="ALY970"/>
      <c r="ALZ970"/>
      <c r="AMA970"/>
      <c r="AMB970"/>
      <c r="AMC970"/>
      <c r="AMD970"/>
      <c r="AME970"/>
      <c r="AMF970"/>
      <c r="AMG970"/>
      <c r="AMH970"/>
      <c r="AMI970"/>
      <c r="AMJ970"/>
    </row>
    <row r="971" spans="1:1024" ht="15.75" x14ac:dyDescent="0.25">
      <c r="A971" s="252"/>
      <c r="B971" s="253"/>
      <c r="C971" s="253"/>
      <c r="D971" s="253"/>
      <c r="E971" s="253"/>
      <c r="F971" s="254"/>
      <c r="G971" s="277" t="s">
        <v>535</v>
      </c>
      <c r="H971" s="256"/>
      <c r="I971" s="257"/>
      <c r="J971" s="258"/>
      <c r="K971" s="258"/>
      <c r="L971" s="259"/>
      <c r="M971" s="259"/>
      <c r="N971" s="260"/>
      <c r="O971" s="261"/>
      <c r="P971" s="262"/>
      <c r="Q971" s="242"/>
      <c r="R971" s="243"/>
      <c r="S971" s="243"/>
      <c r="T971" s="243"/>
      <c r="U971" s="83"/>
      <c r="V971" s="314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  <c r="ML971"/>
      <c r="MM971"/>
      <c r="MN971"/>
      <c r="MO971"/>
      <c r="MP971"/>
      <c r="MQ971"/>
      <c r="MR971"/>
      <c r="MS971"/>
      <c r="MT971"/>
      <c r="MU971"/>
      <c r="MV971"/>
      <c r="MW971"/>
      <c r="MX971"/>
      <c r="MY971"/>
      <c r="MZ971"/>
      <c r="NA971"/>
      <c r="NB971"/>
      <c r="NC971"/>
      <c r="ND971"/>
      <c r="NE971"/>
      <c r="NF971"/>
      <c r="NG971"/>
      <c r="NH971"/>
      <c r="NI971"/>
      <c r="NJ971"/>
      <c r="NK971"/>
      <c r="NL971"/>
      <c r="NM971"/>
      <c r="NN971"/>
      <c r="NO971"/>
      <c r="NP971"/>
      <c r="NQ971"/>
      <c r="NR971"/>
      <c r="NS971"/>
      <c r="NT971"/>
      <c r="NU971"/>
      <c r="NV971"/>
      <c r="NW971"/>
      <c r="NX971"/>
      <c r="NY971"/>
      <c r="NZ971"/>
      <c r="OA971"/>
      <c r="OB971"/>
      <c r="OC971"/>
      <c r="OD971"/>
      <c r="OE971"/>
      <c r="OF971"/>
      <c r="OG971"/>
      <c r="OH971"/>
      <c r="OI971"/>
      <c r="OJ971"/>
      <c r="OK971"/>
      <c r="OL971"/>
      <c r="OM971"/>
      <c r="ON971"/>
      <c r="OO971"/>
      <c r="OP971"/>
      <c r="OQ971"/>
      <c r="OR971"/>
      <c r="OS971"/>
      <c r="OT971"/>
      <c r="OU971"/>
      <c r="OV971"/>
      <c r="OW971"/>
      <c r="OX971"/>
      <c r="OY971"/>
      <c r="OZ971"/>
      <c r="PA971"/>
      <c r="PB971"/>
      <c r="PC971"/>
      <c r="PD971"/>
      <c r="PE971"/>
      <c r="PF971"/>
      <c r="PG971"/>
      <c r="PH971"/>
      <c r="PI971"/>
      <c r="PJ971"/>
      <c r="PK971"/>
      <c r="PL971"/>
      <c r="PM971"/>
      <c r="PN971"/>
      <c r="PO971"/>
      <c r="PP971"/>
      <c r="PQ971"/>
      <c r="PR971"/>
      <c r="PS971"/>
      <c r="PT971"/>
      <c r="PU971"/>
      <c r="PV971"/>
      <c r="PW971"/>
      <c r="PX971"/>
      <c r="PY971"/>
      <c r="PZ971"/>
      <c r="QA971"/>
      <c r="QB971"/>
      <c r="QC971"/>
      <c r="QD971"/>
      <c r="QE971"/>
      <c r="QF971"/>
      <c r="QG971"/>
      <c r="QH971"/>
      <c r="QI971"/>
      <c r="QJ971"/>
      <c r="QK971"/>
      <c r="QL971"/>
      <c r="QM971"/>
      <c r="QN971"/>
      <c r="QO971"/>
      <c r="QP971"/>
      <c r="QQ971"/>
      <c r="QR971"/>
      <c r="QS971"/>
      <c r="QT971"/>
      <c r="QU971"/>
      <c r="QV971"/>
      <c r="QW971"/>
      <c r="QX971"/>
      <c r="QY971"/>
      <c r="QZ971"/>
      <c r="RA971"/>
      <c r="RB971"/>
      <c r="RC971"/>
      <c r="RD971"/>
      <c r="RE971"/>
      <c r="RF971"/>
      <c r="RG971"/>
      <c r="RH971"/>
      <c r="RI971"/>
      <c r="RJ971"/>
      <c r="RK971"/>
      <c r="RL971"/>
      <c r="RM971"/>
      <c r="RN971"/>
      <c r="RO971"/>
      <c r="RP971"/>
      <c r="RQ971"/>
      <c r="RR971"/>
      <c r="RS971"/>
      <c r="RT971"/>
      <c r="RU971"/>
      <c r="RV971"/>
      <c r="RW971"/>
      <c r="RX971"/>
      <c r="RY971"/>
      <c r="RZ971"/>
      <c r="SA971"/>
      <c r="SB971"/>
      <c r="SC971"/>
      <c r="SD971"/>
      <c r="SE971"/>
      <c r="SF971"/>
      <c r="SG971"/>
      <c r="SH971"/>
      <c r="SI971"/>
      <c r="SJ971"/>
      <c r="SK971"/>
      <c r="SL971"/>
      <c r="SM971"/>
      <c r="SN971"/>
      <c r="SO971"/>
      <c r="SP971"/>
      <c r="SQ971"/>
      <c r="SR971"/>
      <c r="SS971"/>
      <c r="ST971"/>
      <c r="SU971"/>
      <c r="SV971"/>
      <c r="SW971"/>
      <c r="SX971"/>
      <c r="SY971"/>
      <c r="SZ971"/>
      <c r="TA971"/>
      <c r="TB971"/>
      <c r="TC971"/>
      <c r="TD971"/>
      <c r="TE971"/>
      <c r="TF971"/>
      <c r="TG971"/>
      <c r="TH971"/>
      <c r="TI971"/>
      <c r="TJ971"/>
      <c r="TK971"/>
      <c r="TL971"/>
      <c r="TM971"/>
      <c r="TN971"/>
      <c r="TO971"/>
      <c r="TP971"/>
      <c r="TQ971"/>
      <c r="TR971"/>
      <c r="TS971"/>
      <c r="TT971"/>
      <c r="TU971"/>
      <c r="TV971"/>
      <c r="TW971"/>
      <c r="TX971"/>
      <c r="TY971"/>
      <c r="TZ971"/>
      <c r="UA971"/>
      <c r="UB971"/>
      <c r="UC971"/>
      <c r="UD971"/>
      <c r="UE971"/>
      <c r="UF971"/>
      <c r="UG971"/>
      <c r="UH971"/>
      <c r="UI971"/>
      <c r="UJ971"/>
      <c r="UK971"/>
      <c r="UL971"/>
      <c r="UM971"/>
      <c r="UN971"/>
      <c r="UO971"/>
      <c r="UP971"/>
      <c r="UQ971"/>
      <c r="UR971"/>
      <c r="US971"/>
      <c r="UT971"/>
      <c r="UU971"/>
      <c r="UV971"/>
      <c r="UW971"/>
      <c r="UX971"/>
      <c r="UY971"/>
      <c r="UZ971"/>
      <c r="VA971"/>
      <c r="VB971"/>
      <c r="VC971"/>
      <c r="VD971"/>
      <c r="VE971"/>
      <c r="VF971"/>
      <c r="VG971"/>
      <c r="VH971"/>
      <c r="VI971"/>
      <c r="VJ971"/>
      <c r="VK971"/>
      <c r="VL971"/>
      <c r="VM971"/>
      <c r="VN971"/>
      <c r="VO971"/>
      <c r="VP971"/>
      <c r="VQ971"/>
      <c r="VR971"/>
      <c r="VS971"/>
      <c r="VT971"/>
      <c r="VU971"/>
      <c r="VV971"/>
      <c r="VW971"/>
      <c r="VX971"/>
      <c r="VY971"/>
      <c r="VZ971"/>
      <c r="WA971"/>
      <c r="WB971"/>
      <c r="WC971"/>
      <c r="WD971"/>
      <c r="WE971"/>
      <c r="WF971"/>
      <c r="WG971"/>
      <c r="WH971"/>
      <c r="WI971"/>
      <c r="WJ971"/>
      <c r="WK971"/>
      <c r="WL971"/>
      <c r="WM971"/>
      <c r="WN971"/>
      <c r="WO971"/>
      <c r="WP971"/>
      <c r="WQ971"/>
      <c r="WR971"/>
      <c r="WS971"/>
      <c r="WT971"/>
      <c r="WU971"/>
      <c r="WV971"/>
      <c r="WW971"/>
      <c r="WX971"/>
      <c r="WY971"/>
      <c r="WZ971"/>
      <c r="XA971"/>
      <c r="XB971"/>
      <c r="XC971"/>
      <c r="XD971"/>
      <c r="XE971"/>
      <c r="XF971"/>
      <c r="XG971"/>
      <c r="XH971"/>
      <c r="XI971"/>
      <c r="XJ971"/>
      <c r="XK971"/>
      <c r="XL971"/>
      <c r="XM971"/>
      <c r="XN971"/>
      <c r="XO971"/>
      <c r="XP971"/>
      <c r="XQ971"/>
      <c r="XR971"/>
      <c r="XS971"/>
      <c r="XT971"/>
      <c r="XU971"/>
      <c r="XV971"/>
      <c r="XW971"/>
      <c r="XX971"/>
      <c r="XY971"/>
      <c r="XZ971"/>
      <c r="YA971"/>
      <c r="YB971"/>
      <c r="YC971"/>
      <c r="YD971"/>
      <c r="YE971"/>
      <c r="YF971"/>
      <c r="YG971"/>
      <c r="YH971"/>
      <c r="YI971"/>
      <c r="YJ971"/>
      <c r="YK971"/>
      <c r="YL971"/>
      <c r="YM971"/>
      <c r="YN971"/>
      <c r="YO971"/>
      <c r="YP971"/>
      <c r="YQ971"/>
      <c r="YR971"/>
      <c r="YS971"/>
      <c r="YT971"/>
      <c r="YU971"/>
      <c r="YV971"/>
      <c r="YW971"/>
      <c r="YX971"/>
      <c r="YY971"/>
      <c r="YZ971"/>
      <c r="ZA971"/>
      <c r="ZB971"/>
      <c r="ZC971"/>
      <c r="ZD971"/>
      <c r="ZE971"/>
      <c r="ZF971"/>
      <c r="ZG971"/>
      <c r="ZH971"/>
      <c r="ZI971"/>
      <c r="ZJ971"/>
      <c r="ZK971"/>
      <c r="ZL971"/>
      <c r="ZM971"/>
      <c r="ZN971"/>
      <c r="ZO971"/>
      <c r="ZP971"/>
      <c r="ZQ971"/>
      <c r="ZR971"/>
      <c r="ZS971"/>
      <c r="ZT971"/>
      <c r="ZU971"/>
      <c r="ZV971"/>
      <c r="ZW971"/>
      <c r="ZX971"/>
      <c r="ZY971"/>
      <c r="ZZ971"/>
      <c r="AAA971"/>
      <c r="AAB971"/>
      <c r="AAC971"/>
      <c r="AAD971"/>
      <c r="AAE971"/>
      <c r="AAF971"/>
      <c r="AAG971"/>
      <c r="AAH971"/>
      <c r="AAI971"/>
      <c r="AAJ971"/>
      <c r="AAK971"/>
      <c r="AAL971"/>
      <c r="AAM971"/>
      <c r="AAN971"/>
      <c r="AAO971"/>
      <c r="AAP971"/>
      <c r="AAQ971"/>
      <c r="AAR971"/>
      <c r="AAS971"/>
      <c r="AAT971"/>
      <c r="AAU971"/>
      <c r="AAV971"/>
      <c r="AAW971"/>
      <c r="AAX971"/>
      <c r="AAY971"/>
      <c r="AAZ971"/>
      <c r="ABA971"/>
      <c r="ABB971"/>
      <c r="ABC971"/>
      <c r="ABD971"/>
      <c r="ABE971"/>
      <c r="ABF971"/>
      <c r="ABG971"/>
      <c r="ABH971"/>
      <c r="ABI971"/>
      <c r="ABJ971"/>
      <c r="ABK971"/>
      <c r="ABL971"/>
      <c r="ABM971"/>
      <c r="ABN971"/>
      <c r="ABO971"/>
      <c r="ABP971"/>
      <c r="ABQ971"/>
      <c r="ABR971"/>
      <c r="ABS971"/>
      <c r="ABT971"/>
      <c r="ABU971"/>
      <c r="ABV971"/>
      <c r="ABW971"/>
      <c r="ABX971"/>
      <c r="ABY971"/>
      <c r="ABZ971"/>
      <c r="ACA971"/>
      <c r="ACB971"/>
      <c r="ACC971"/>
      <c r="ACD971"/>
      <c r="ACE971"/>
      <c r="ACF971"/>
      <c r="ACG971"/>
      <c r="ACH971"/>
      <c r="ACI971"/>
      <c r="ACJ971"/>
      <c r="ACK971"/>
      <c r="ACL971"/>
      <c r="ACM971"/>
      <c r="ACN971"/>
      <c r="ACO971"/>
      <c r="ACP971"/>
      <c r="ACQ971"/>
      <c r="ACR971"/>
      <c r="ACS971"/>
      <c r="ACT971"/>
      <c r="ACU971"/>
      <c r="ACV971"/>
      <c r="ACW971"/>
      <c r="ACX971"/>
      <c r="ACY971"/>
      <c r="ACZ971"/>
      <c r="ADA971"/>
      <c r="ADB971"/>
      <c r="ADC971"/>
      <c r="ADD971"/>
      <c r="ADE971"/>
      <c r="ADF971"/>
      <c r="ADG971"/>
      <c r="ADH971"/>
      <c r="ADI971"/>
      <c r="ADJ971"/>
      <c r="ADK971"/>
      <c r="ADL971"/>
      <c r="ADM971"/>
      <c r="ADN971"/>
      <c r="ADO971"/>
      <c r="ADP971"/>
      <c r="ADQ971"/>
      <c r="ADR971"/>
      <c r="ADS971"/>
      <c r="ADT971"/>
      <c r="ADU971"/>
      <c r="ADV971"/>
      <c r="ADW971"/>
      <c r="ADX971"/>
      <c r="ADY971"/>
      <c r="ADZ971"/>
      <c r="AEA971"/>
      <c r="AEB971"/>
      <c r="AEC971"/>
      <c r="AED971"/>
      <c r="AEE971"/>
      <c r="AEF971"/>
      <c r="AEG971"/>
      <c r="AEH971"/>
      <c r="AEI971"/>
      <c r="AEJ971"/>
      <c r="AEK971"/>
      <c r="AEL971"/>
      <c r="AEM971"/>
      <c r="AEN971"/>
      <c r="AEO971"/>
      <c r="AEP971"/>
      <c r="AEQ971"/>
      <c r="AER971"/>
      <c r="AES971"/>
      <c r="AET971"/>
      <c r="AEU971"/>
      <c r="AEV971"/>
      <c r="AEW971"/>
      <c r="AEX971"/>
      <c r="AEY971"/>
      <c r="AEZ971"/>
      <c r="AFA971"/>
      <c r="AFB971"/>
      <c r="AFC971"/>
      <c r="AFD971"/>
      <c r="AFE971"/>
      <c r="AFF971"/>
      <c r="AFG971"/>
      <c r="AFH971"/>
      <c r="AFI971"/>
      <c r="AFJ971"/>
      <c r="AFK971"/>
      <c r="AFL971"/>
      <c r="AFM971"/>
      <c r="AFN971"/>
      <c r="AFO971"/>
      <c r="AFP971"/>
      <c r="AFQ971"/>
      <c r="AFR971"/>
      <c r="AFS971"/>
      <c r="AFT971"/>
      <c r="AFU971"/>
      <c r="AFV971"/>
      <c r="AFW971"/>
      <c r="AFX971"/>
      <c r="AFY971"/>
      <c r="AFZ971"/>
      <c r="AGA971"/>
      <c r="AGB971"/>
      <c r="AGC971"/>
      <c r="AGD971"/>
      <c r="AGE971"/>
      <c r="AGF971"/>
      <c r="AGG971"/>
      <c r="AGH971"/>
      <c r="AGI971"/>
      <c r="AGJ971"/>
      <c r="AGK971"/>
      <c r="AGL971"/>
      <c r="AGM971"/>
      <c r="AGN971"/>
      <c r="AGO971"/>
      <c r="AGP971"/>
      <c r="AGQ971"/>
      <c r="AGR971"/>
      <c r="AGS971"/>
      <c r="AGT971"/>
      <c r="AGU971"/>
      <c r="AGV971"/>
      <c r="AGW971"/>
      <c r="AGX971"/>
      <c r="AGY971"/>
      <c r="AGZ971"/>
      <c r="AHA971"/>
      <c r="AHB971"/>
      <c r="AHC971"/>
      <c r="AHD971"/>
      <c r="AHE971"/>
      <c r="AHF971"/>
      <c r="AHG971"/>
      <c r="AHH971"/>
      <c r="AHI971"/>
      <c r="AHJ971"/>
      <c r="AHK971"/>
      <c r="AHL971"/>
      <c r="AHM971"/>
      <c r="AHN971"/>
      <c r="AHO971"/>
      <c r="AHP971"/>
      <c r="AHQ971"/>
      <c r="AHR971"/>
      <c r="AHS971"/>
      <c r="AHT971"/>
      <c r="AHU971"/>
      <c r="AHV971"/>
      <c r="AHW971"/>
      <c r="AHX971"/>
      <c r="AHY971"/>
      <c r="AHZ971"/>
      <c r="AIA971"/>
      <c r="AIB971"/>
      <c r="AIC971"/>
      <c r="AID971"/>
      <c r="AIE971"/>
      <c r="AIF971"/>
      <c r="AIG971"/>
      <c r="AIH971"/>
      <c r="AII971"/>
      <c r="AIJ971"/>
      <c r="AIK971"/>
      <c r="AIL971"/>
      <c r="AIM971"/>
      <c r="AIN971"/>
      <c r="AIO971"/>
      <c r="AIP971"/>
      <c r="AIQ971"/>
      <c r="AIR971"/>
      <c r="AIS971"/>
      <c r="AIT971"/>
      <c r="AIU971"/>
      <c r="AIV971"/>
      <c r="AIW971"/>
      <c r="AIX971"/>
      <c r="AIY971"/>
      <c r="AIZ971"/>
      <c r="AJA971"/>
      <c r="AJB971"/>
      <c r="AJC971"/>
      <c r="AJD971"/>
      <c r="AJE971"/>
      <c r="AJF971"/>
      <c r="AJG971"/>
      <c r="AJH971"/>
      <c r="AJI971"/>
      <c r="AJJ971"/>
      <c r="AJK971"/>
      <c r="AJL971"/>
      <c r="AJM971"/>
      <c r="AJN971"/>
      <c r="AJO971"/>
      <c r="AJP971"/>
      <c r="AJQ971"/>
      <c r="AJR971"/>
      <c r="AJS971"/>
      <c r="AJT971"/>
      <c r="AJU971"/>
      <c r="AJV971"/>
      <c r="AJW971"/>
      <c r="AJX971"/>
      <c r="AJY971"/>
      <c r="AJZ971"/>
      <c r="AKA971"/>
      <c r="AKB971"/>
      <c r="AKC971"/>
      <c r="AKD971"/>
      <c r="AKE971"/>
      <c r="AKF971"/>
      <c r="AKG971"/>
      <c r="AKH971"/>
      <c r="AKI971"/>
      <c r="AKJ971"/>
      <c r="AKK971"/>
      <c r="AKL971"/>
      <c r="AKM971"/>
      <c r="AKN971"/>
      <c r="AKO971"/>
      <c r="AKP971"/>
      <c r="AKQ971"/>
      <c r="AKR971"/>
      <c r="AKS971"/>
      <c r="AKT971"/>
      <c r="AKU971"/>
      <c r="AKV971"/>
      <c r="AKW971"/>
      <c r="AKX971"/>
      <c r="AKY971"/>
      <c r="AKZ971"/>
      <c r="ALA971"/>
      <c r="ALB971"/>
      <c r="ALC971"/>
      <c r="ALD971"/>
      <c r="ALE971"/>
      <c r="ALF971"/>
      <c r="ALG971"/>
      <c r="ALH971"/>
      <c r="ALI971"/>
      <c r="ALJ971"/>
      <c r="ALK971"/>
      <c r="ALL971"/>
      <c r="ALM971"/>
      <c r="ALN971"/>
      <c r="ALO971"/>
      <c r="ALP971"/>
      <c r="ALQ971"/>
      <c r="ALR971"/>
      <c r="ALS971"/>
      <c r="ALT971"/>
      <c r="ALU971"/>
      <c r="ALV971"/>
      <c r="ALW971"/>
      <c r="ALX971"/>
      <c r="ALY971"/>
      <c r="ALZ971"/>
      <c r="AMA971"/>
      <c r="AMB971"/>
      <c r="AMC971"/>
      <c r="AMD971"/>
      <c r="AME971"/>
      <c r="AMF971"/>
      <c r="AMG971"/>
      <c r="AMH971"/>
      <c r="AMI971"/>
      <c r="AMJ971"/>
    </row>
    <row r="972" spans="1:1024" ht="31.5" x14ac:dyDescent="0.25">
      <c r="A972" s="252">
        <v>4</v>
      </c>
      <c r="B972" s="253" t="s">
        <v>52</v>
      </c>
      <c r="C972" s="253">
        <v>4</v>
      </c>
      <c r="D972" s="253" t="s">
        <v>52</v>
      </c>
      <c r="E972" s="253">
        <v>1</v>
      </c>
      <c r="F972" s="254" t="s">
        <v>138</v>
      </c>
      <c r="G972" s="255" t="s">
        <v>514</v>
      </c>
      <c r="H972" s="256" t="s">
        <v>140</v>
      </c>
      <c r="I972" s="257">
        <v>3</v>
      </c>
      <c r="J972" s="258">
        <v>1659.8333333333301</v>
      </c>
      <c r="K972" s="258">
        <v>580.43333333333305</v>
      </c>
      <c r="L972" s="259">
        <f>SUM(J972:K972)</f>
        <v>2240.2666666666632</v>
      </c>
      <c r="M972" s="259">
        <f>L972*I972</f>
        <v>6720.7999999999902</v>
      </c>
      <c r="N972" s="260">
        <f>$P$8</f>
        <v>0.19939999999999999</v>
      </c>
      <c r="O972" s="261">
        <f>M972*(1+N972)</f>
        <v>8060.9275199999884</v>
      </c>
      <c r="P972" s="262">
        <f>O972/$O$1113</f>
        <v>4.6770650981246666E-3</v>
      </c>
      <c r="Q972" s="242"/>
      <c r="R972" s="243"/>
      <c r="S972" s="263">
        <f>IF($V$8=0,0,L972*(1+$V$8)*(1-$V$6))</f>
        <v>0</v>
      </c>
      <c r="T972" s="263">
        <f>S972*I972</f>
        <v>0</v>
      </c>
      <c r="U972" s="83"/>
      <c r="V972" s="310" t="e">
        <f>T972/$T$1113</f>
        <v>#DIV/0!</v>
      </c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  <c r="JD972"/>
      <c r="JE972"/>
      <c r="JF972"/>
      <c r="JG972"/>
      <c r="JH972"/>
      <c r="JI972"/>
      <c r="JJ972"/>
      <c r="JK972"/>
      <c r="JL972"/>
      <c r="JM972"/>
      <c r="JN972"/>
      <c r="JO972"/>
      <c r="JP972"/>
      <c r="JQ972"/>
      <c r="JR972"/>
      <c r="JS972"/>
      <c r="JT972"/>
      <c r="JU972"/>
      <c r="JV972"/>
      <c r="JW972"/>
      <c r="JX972"/>
      <c r="JY972"/>
      <c r="JZ972"/>
      <c r="KA972"/>
      <c r="KB972"/>
      <c r="KC972"/>
      <c r="KD972"/>
      <c r="KE972"/>
      <c r="KF972"/>
      <c r="KG972"/>
      <c r="KH972"/>
      <c r="KI972"/>
      <c r="KJ972"/>
      <c r="KK972"/>
      <c r="KL972"/>
      <c r="KM972"/>
      <c r="KN972"/>
      <c r="KO972"/>
      <c r="KP972"/>
      <c r="KQ972"/>
      <c r="KR972"/>
      <c r="KS972"/>
      <c r="KT972"/>
      <c r="KU972"/>
      <c r="KV972"/>
      <c r="KW972"/>
      <c r="KX972"/>
      <c r="KY972"/>
      <c r="KZ972"/>
      <c r="LA972"/>
      <c r="LB972"/>
      <c r="LC972"/>
      <c r="LD972"/>
      <c r="LE972"/>
      <c r="LF972"/>
      <c r="LG972"/>
      <c r="LH972"/>
      <c r="LI972"/>
      <c r="LJ972"/>
      <c r="LK972"/>
      <c r="LL972"/>
      <c r="LM972"/>
      <c r="LN972"/>
      <c r="LO972"/>
      <c r="LP972"/>
      <c r="LQ972"/>
      <c r="LR972"/>
      <c r="LS972"/>
      <c r="LT972"/>
      <c r="LU972"/>
      <c r="LV972"/>
      <c r="LW972"/>
      <c r="LX972"/>
      <c r="LY972"/>
      <c r="LZ972"/>
      <c r="MA972"/>
      <c r="MB972"/>
      <c r="MC972"/>
      <c r="MD972"/>
      <c r="ME972"/>
      <c r="MF972"/>
      <c r="MG972"/>
      <c r="MH972"/>
      <c r="MI972"/>
      <c r="MJ972"/>
      <c r="MK972"/>
      <c r="ML972"/>
      <c r="MM972"/>
      <c r="MN972"/>
      <c r="MO972"/>
      <c r="MP972"/>
      <c r="MQ972"/>
      <c r="MR972"/>
      <c r="MS972"/>
      <c r="MT972"/>
      <c r="MU972"/>
      <c r="MV972"/>
      <c r="MW972"/>
      <c r="MX972"/>
      <c r="MY972"/>
      <c r="MZ972"/>
      <c r="NA972"/>
      <c r="NB972"/>
      <c r="NC972"/>
      <c r="ND972"/>
      <c r="NE972"/>
      <c r="NF972"/>
      <c r="NG972"/>
      <c r="NH972"/>
      <c r="NI972"/>
      <c r="NJ972"/>
      <c r="NK972"/>
      <c r="NL972"/>
      <c r="NM972"/>
      <c r="NN972"/>
      <c r="NO972"/>
      <c r="NP972"/>
      <c r="NQ972"/>
      <c r="NR972"/>
      <c r="NS972"/>
      <c r="NT972"/>
      <c r="NU972"/>
      <c r="NV972"/>
      <c r="NW972"/>
      <c r="NX972"/>
      <c r="NY972"/>
      <c r="NZ972"/>
      <c r="OA972"/>
      <c r="OB972"/>
      <c r="OC972"/>
      <c r="OD972"/>
      <c r="OE972"/>
      <c r="OF972"/>
      <c r="OG972"/>
      <c r="OH972"/>
      <c r="OI972"/>
      <c r="OJ972"/>
      <c r="OK972"/>
      <c r="OL972"/>
      <c r="OM972"/>
      <c r="ON972"/>
      <c r="OO972"/>
      <c r="OP972"/>
      <c r="OQ972"/>
      <c r="OR972"/>
      <c r="OS972"/>
      <c r="OT972"/>
      <c r="OU972"/>
      <c r="OV972"/>
      <c r="OW972"/>
      <c r="OX972"/>
      <c r="OY972"/>
      <c r="OZ972"/>
      <c r="PA972"/>
      <c r="PB972"/>
      <c r="PC972"/>
      <c r="PD972"/>
      <c r="PE972"/>
      <c r="PF972"/>
      <c r="PG972"/>
      <c r="PH972"/>
      <c r="PI972"/>
      <c r="PJ972"/>
      <c r="PK972"/>
      <c r="PL972"/>
      <c r="PM972"/>
      <c r="PN972"/>
      <c r="PO972"/>
      <c r="PP972"/>
      <c r="PQ972"/>
      <c r="PR972"/>
      <c r="PS972"/>
      <c r="PT972"/>
      <c r="PU972"/>
      <c r="PV972"/>
      <c r="PW972"/>
      <c r="PX972"/>
      <c r="PY972"/>
      <c r="PZ972"/>
      <c r="QA972"/>
      <c r="QB972"/>
      <c r="QC972"/>
      <c r="QD972"/>
      <c r="QE972"/>
      <c r="QF972"/>
      <c r="QG972"/>
      <c r="QH972"/>
      <c r="QI972"/>
      <c r="QJ972"/>
      <c r="QK972"/>
      <c r="QL972"/>
      <c r="QM972"/>
      <c r="QN972"/>
      <c r="QO972"/>
      <c r="QP972"/>
      <c r="QQ972"/>
      <c r="QR972"/>
      <c r="QS972"/>
      <c r="QT972"/>
      <c r="QU972"/>
      <c r="QV972"/>
      <c r="QW972"/>
      <c r="QX972"/>
      <c r="QY972"/>
      <c r="QZ972"/>
      <c r="RA972"/>
      <c r="RB972"/>
      <c r="RC972"/>
      <c r="RD972"/>
      <c r="RE972"/>
      <c r="RF972"/>
      <c r="RG972"/>
      <c r="RH972"/>
      <c r="RI972"/>
      <c r="RJ972"/>
      <c r="RK972"/>
      <c r="RL972"/>
      <c r="RM972"/>
      <c r="RN972"/>
      <c r="RO972"/>
      <c r="RP972"/>
      <c r="RQ972"/>
      <c r="RR972"/>
      <c r="RS972"/>
      <c r="RT972"/>
      <c r="RU972"/>
      <c r="RV972"/>
      <c r="RW972"/>
      <c r="RX972"/>
      <c r="RY972"/>
      <c r="RZ972"/>
      <c r="SA972"/>
      <c r="SB972"/>
      <c r="SC972"/>
      <c r="SD972"/>
      <c r="SE972"/>
      <c r="SF972"/>
      <c r="SG972"/>
      <c r="SH972"/>
      <c r="SI972"/>
      <c r="SJ972"/>
      <c r="SK972"/>
      <c r="SL972"/>
      <c r="SM972"/>
      <c r="SN972"/>
      <c r="SO972"/>
      <c r="SP972"/>
      <c r="SQ972"/>
      <c r="SR972"/>
      <c r="SS972"/>
      <c r="ST972"/>
      <c r="SU972"/>
      <c r="SV972"/>
      <c r="SW972"/>
      <c r="SX972"/>
      <c r="SY972"/>
      <c r="SZ972"/>
      <c r="TA972"/>
      <c r="TB972"/>
      <c r="TC972"/>
      <c r="TD972"/>
      <c r="TE972"/>
      <c r="TF972"/>
      <c r="TG972"/>
      <c r="TH972"/>
      <c r="TI972"/>
      <c r="TJ972"/>
      <c r="TK972"/>
      <c r="TL972"/>
      <c r="TM972"/>
      <c r="TN972"/>
      <c r="TO972"/>
      <c r="TP972"/>
      <c r="TQ972"/>
      <c r="TR972"/>
      <c r="TS972"/>
      <c r="TT972"/>
      <c r="TU972"/>
      <c r="TV972"/>
      <c r="TW972"/>
      <c r="TX972"/>
      <c r="TY972"/>
      <c r="TZ972"/>
      <c r="UA972"/>
      <c r="UB972"/>
      <c r="UC972"/>
      <c r="UD972"/>
      <c r="UE972"/>
      <c r="UF972"/>
      <c r="UG972"/>
      <c r="UH972"/>
      <c r="UI972"/>
      <c r="UJ972"/>
      <c r="UK972"/>
      <c r="UL972"/>
      <c r="UM972"/>
      <c r="UN972"/>
      <c r="UO972"/>
      <c r="UP972"/>
      <c r="UQ972"/>
      <c r="UR972"/>
      <c r="US972"/>
      <c r="UT972"/>
      <c r="UU972"/>
      <c r="UV972"/>
      <c r="UW972"/>
      <c r="UX972"/>
      <c r="UY972"/>
      <c r="UZ972"/>
      <c r="VA972"/>
      <c r="VB972"/>
      <c r="VC972"/>
      <c r="VD972"/>
      <c r="VE972"/>
      <c r="VF972"/>
      <c r="VG972"/>
      <c r="VH972"/>
      <c r="VI972"/>
      <c r="VJ972"/>
      <c r="VK972"/>
      <c r="VL972"/>
      <c r="VM972"/>
      <c r="VN972"/>
      <c r="VO972"/>
      <c r="VP972"/>
      <c r="VQ972"/>
      <c r="VR972"/>
      <c r="VS972"/>
      <c r="VT972"/>
      <c r="VU972"/>
      <c r="VV972"/>
      <c r="VW972"/>
      <c r="VX972"/>
      <c r="VY972"/>
      <c r="VZ972"/>
      <c r="WA972"/>
      <c r="WB972"/>
      <c r="WC972"/>
      <c r="WD972"/>
      <c r="WE972"/>
      <c r="WF972"/>
      <c r="WG972"/>
      <c r="WH972"/>
      <c r="WI972"/>
      <c r="WJ972"/>
      <c r="WK972"/>
      <c r="WL972"/>
      <c r="WM972"/>
      <c r="WN972"/>
      <c r="WO972"/>
      <c r="WP972"/>
      <c r="WQ972"/>
      <c r="WR972"/>
      <c r="WS972"/>
      <c r="WT972"/>
      <c r="WU972"/>
      <c r="WV972"/>
      <c r="WW972"/>
      <c r="WX972"/>
      <c r="WY972"/>
      <c r="WZ972"/>
      <c r="XA972"/>
      <c r="XB972"/>
      <c r="XC972"/>
      <c r="XD972"/>
      <c r="XE972"/>
      <c r="XF972"/>
      <c r="XG972"/>
      <c r="XH972"/>
      <c r="XI972"/>
      <c r="XJ972"/>
      <c r="XK972"/>
      <c r="XL972"/>
      <c r="XM972"/>
      <c r="XN972"/>
      <c r="XO972"/>
      <c r="XP972"/>
      <c r="XQ972"/>
      <c r="XR972"/>
      <c r="XS972"/>
      <c r="XT972"/>
      <c r="XU972"/>
      <c r="XV972"/>
      <c r="XW972"/>
      <c r="XX972"/>
      <c r="XY972"/>
      <c r="XZ972"/>
      <c r="YA972"/>
      <c r="YB972"/>
      <c r="YC972"/>
      <c r="YD972"/>
      <c r="YE972"/>
      <c r="YF972"/>
      <c r="YG972"/>
      <c r="YH972"/>
      <c r="YI972"/>
      <c r="YJ972"/>
      <c r="YK972"/>
      <c r="YL972"/>
      <c r="YM972"/>
      <c r="YN972"/>
      <c r="YO972"/>
      <c r="YP972"/>
      <c r="YQ972"/>
      <c r="YR972"/>
      <c r="YS972"/>
      <c r="YT972"/>
      <c r="YU972"/>
      <c r="YV972"/>
      <c r="YW972"/>
      <c r="YX972"/>
      <c r="YY972"/>
      <c r="YZ972"/>
      <c r="ZA972"/>
      <c r="ZB972"/>
      <c r="ZC972"/>
      <c r="ZD972"/>
      <c r="ZE972"/>
      <c r="ZF972"/>
      <c r="ZG972"/>
      <c r="ZH972"/>
      <c r="ZI972"/>
      <c r="ZJ972"/>
      <c r="ZK972"/>
      <c r="ZL972"/>
      <c r="ZM972"/>
      <c r="ZN972"/>
      <c r="ZO972"/>
      <c r="ZP972"/>
      <c r="ZQ972"/>
      <c r="ZR972"/>
      <c r="ZS972"/>
      <c r="ZT972"/>
      <c r="ZU972"/>
      <c r="ZV972"/>
      <c r="ZW972"/>
      <c r="ZX972"/>
      <c r="ZY972"/>
      <c r="ZZ972"/>
      <c r="AAA972"/>
      <c r="AAB972"/>
      <c r="AAC972"/>
      <c r="AAD972"/>
      <c r="AAE972"/>
      <c r="AAF972"/>
      <c r="AAG972"/>
      <c r="AAH972"/>
      <c r="AAI972"/>
      <c r="AAJ972"/>
      <c r="AAK972"/>
      <c r="AAL972"/>
      <c r="AAM972"/>
      <c r="AAN972"/>
      <c r="AAO972"/>
      <c r="AAP972"/>
      <c r="AAQ972"/>
      <c r="AAR972"/>
      <c r="AAS972"/>
      <c r="AAT972"/>
      <c r="AAU972"/>
      <c r="AAV972"/>
      <c r="AAW972"/>
      <c r="AAX972"/>
      <c r="AAY972"/>
      <c r="AAZ972"/>
      <c r="ABA972"/>
      <c r="ABB972"/>
      <c r="ABC972"/>
      <c r="ABD972"/>
      <c r="ABE972"/>
      <c r="ABF972"/>
      <c r="ABG972"/>
      <c r="ABH972"/>
      <c r="ABI972"/>
      <c r="ABJ972"/>
      <c r="ABK972"/>
      <c r="ABL972"/>
      <c r="ABM972"/>
      <c r="ABN972"/>
      <c r="ABO972"/>
      <c r="ABP972"/>
      <c r="ABQ972"/>
      <c r="ABR972"/>
      <c r="ABS972"/>
      <c r="ABT972"/>
      <c r="ABU972"/>
      <c r="ABV972"/>
      <c r="ABW972"/>
      <c r="ABX972"/>
      <c r="ABY972"/>
      <c r="ABZ972"/>
      <c r="ACA972"/>
      <c r="ACB972"/>
      <c r="ACC972"/>
      <c r="ACD972"/>
      <c r="ACE972"/>
      <c r="ACF972"/>
      <c r="ACG972"/>
      <c r="ACH972"/>
      <c r="ACI972"/>
      <c r="ACJ972"/>
      <c r="ACK972"/>
      <c r="ACL972"/>
      <c r="ACM972"/>
      <c r="ACN972"/>
      <c r="ACO972"/>
      <c r="ACP972"/>
      <c r="ACQ972"/>
      <c r="ACR972"/>
      <c r="ACS972"/>
      <c r="ACT972"/>
      <c r="ACU972"/>
      <c r="ACV972"/>
      <c r="ACW972"/>
      <c r="ACX972"/>
      <c r="ACY972"/>
      <c r="ACZ972"/>
      <c r="ADA972"/>
      <c r="ADB972"/>
      <c r="ADC972"/>
      <c r="ADD972"/>
      <c r="ADE972"/>
      <c r="ADF972"/>
      <c r="ADG972"/>
      <c r="ADH972"/>
      <c r="ADI972"/>
      <c r="ADJ972"/>
      <c r="ADK972"/>
      <c r="ADL972"/>
      <c r="ADM972"/>
      <c r="ADN972"/>
      <c r="ADO972"/>
      <c r="ADP972"/>
      <c r="ADQ972"/>
      <c r="ADR972"/>
      <c r="ADS972"/>
      <c r="ADT972"/>
      <c r="ADU972"/>
      <c r="ADV972"/>
      <c r="ADW972"/>
      <c r="ADX972"/>
      <c r="ADY972"/>
      <c r="ADZ972"/>
      <c r="AEA972"/>
      <c r="AEB972"/>
      <c r="AEC972"/>
      <c r="AED972"/>
      <c r="AEE972"/>
      <c r="AEF972"/>
      <c r="AEG972"/>
      <c r="AEH972"/>
      <c r="AEI972"/>
      <c r="AEJ972"/>
      <c r="AEK972"/>
      <c r="AEL972"/>
      <c r="AEM972"/>
      <c r="AEN972"/>
      <c r="AEO972"/>
      <c r="AEP972"/>
      <c r="AEQ972"/>
      <c r="AER972"/>
      <c r="AES972"/>
      <c r="AET972"/>
      <c r="AEU972"/>
      <c r="AEV972"/>
      <c r="AEW972"/>
      <c r="AEX972"/>
      <c r="AEY972"/>
      <c r="AEZ972"/>
      <c r="AFA972"/>
      <c r="AFB972"/>
      <c r="AFC972"/>
      <c r="AFD972"/>
      <c r="AFE972"/>
      <c r="AFF972"/>
      <c r="AFG972"/>
      <c r="AFH972"/>
      <c r="AFI972"/>
      <c r="AFJ972"/>
      <c r="AFK972"/>
      <c r="AFL972"/>
      <c r="AFM972"/>
      <c r="AFN972"/>
      <c r="AFO972"/>
      <c r="AFP972"/>
      <c r="AFQ972"/>
      <c r="AFR972"/>
      <c r="AFS972"/>
      <c r="AFT972"/>
      <c r="AFU972"/>
      <c r="AFV972"/>
      <c r="AFW972"/>
      <c r="AFX972"/>
      <c r="AFY972"/>
      <c r="AFZ972"/>
      <c r="AGA972"/>
      <c r="AGB972"/>
      <c r="AGC972"/>
      <c r="AGD972"/>
      <c r="AGE972"/>
      <c r="AGF972"/>
      <c r="AGG972"/>
      <c r="AGH972"/>
      <c r="AGI972"/>
      <c r="AGJ972"/>
      <c r="AGK972"/>
      <c r="AGL972"/>
      <c r="AGM972"/>
      <c r="AGN972"/>
      <c r="AGO972"/>
      <c r="AGP972"/>
      <c r="AGQ972"/>
      <c r="AGR972"/>
      <c r="AGS972"/>
      <c r="AGT972"/>
      <c r="AGU972"/>
      <c r="AGV972"/>
      <c r="AGW972"/>
      <c r="AGX972"/>
      <c r="AGY972"/>
      <c r="AGZ972"/>
      <c r="AHA972"/>
      <c r="AHB972"/>
      <c r="AHC972"/>
      <c r="AHD972"/>
      <c r="AHE972"/>
      <c r="AHF972"/>
      <c r="AHG972"/>
      <c r="AHH972"/>
      <c r="AHI972"/>
      <c r="AHJ972"/>
      <c r="AHK972"/>
      <c r="AHL972"/>
      <c r="AHM972"/>
      <c r="AHN972"/>
      <c r="AHO972"/>
      <c r="AHP972"/>
      <c r="AHQ972"/>
      <c r="AHR972"/>
      <c r="AHS972"/>
      <c r="AHT972"/>
      <c r="AHU972"/>
      <c r="AHV972"/>
      <c r="AHW972"/>
      <c r="AHX972"/>
      <c r="AHY972"/>
      <c r="AHZ972"/>
      <c r="AIA972"/>
      <c r="AIB972"/>
      <c r="AIC972"/>
      <c r="AID972"/>
      <c r="AIE972"/>
      <c r="AIF972"/>
      <c r="AIG972"/>
      <c r="AIH972"/>
      <c r="AII972"/>
      <c r="AIJ972"/>
      <c r="AIK972"/>
      <c r="AIL972"/>
      <c r="AIM972"/>
      <c r="AIN972"/>
      <c r="AIO972"/>
      <c r="AIP972"/>
      <c r="AIQ972"/>
      <c r="AIR972"/>
      <c r="AIS972"/>
      <c r="AIT972"/>
      <c r="AIU972"/>
      <c r="AIV972"/>
      <c r="AIW972"/>
      <c r="AIX972"/>
      <c r="AIY972"/>
      <c r="AIZ972"/>
      <c r="AJA972"/>
      <c r="AJB972"/>
      <c r="AJC972"/>
      <c r="AJD972"/>
      <c r="AJE972"/>
      <c r="AJF972"/>
      <c r="AJG972"/>
      <c r="AJH972"/>
      <c r="AJI972"/>
      <c r="AJJ972"/>
      <c r="AJK972"/>
      <c r="AJL972"/>
      <c r="AJM972"/>
      <c r="AJN972"/>
      <c r="AJO972"/>
      <c r="AJP972"/>
      <c r="AJQ972"/>
      <c r="AJR972"/>
      <c r="AJS972"/>
      <c r="AJT972"/>
      <c r="AJU972"/>
      <c r="AJV972"/>
      <c r="AJW972"/>
      <c r="AJX972"/>
      <c r="AJY972"/>
      <c r="AJZ972"/>
      <c r="AKA972"/>
      <c r="AKB972"/>
      <c r="AKC972"/>
      <c r="AKD972"/>
      <c r="AKE972"/>
      <c r="AKF972"/>
      <c r="AKG972"/>
      <c r="AKH972"/>
      <c r="AKI972"/>
      <c r="AKJ972"/>
      <c r="AKK972"/>
      <c r="AKL972"/>
      <c r="AKM972"/>
      <c r="AKN972"/>
      <c r="AKO972"/>
      <c r="AKP972"/>
      <c r="AKQ972"/>
      <c r="AKR972"/>
      <c r="AKS972"/>
      <c r="AKT972"/>
      <c r="AKU972"/>
      <c r="AKV972"/>
      <c r="AKW972"/>
      <c r="AKX972"/>
      <c r="AKY972"/>
      <c r="AKZ972"/>
      <c r="ALA972"/>
      <c r="ALB972"/>
      <c r="ALC972"/>
      <c r="ALD972"/>
      <c r="ALE972"/>
      <c r="ALF972"/>
      <c r="ALG972"/>
      <c r="ALH972"/>
      <c r="ALI972"/>
      <c r="ALJ972"/>
      <c r="ALK972"/>
      <c r="ALL972"/>
      <c r="ALM972"/>
      <c r="ALN972"/>
      <c r="ALO972"/>
      <c r="ALP972"/>
      <c r="ALQ972"/>
      <c r="ALR972"/>
      <c r="ALS972"/>
      <c r="ALT972"/>
      <c r="ALU972"/>
      <c r="ALV972"/>
      <c r="ALW972"/>
      <c r="ALX972"/>
      <c r="ALY972"/>
      <c r="ALZ972"/>
      <c r="AMA972"/>
      <c r="AMB972"/>
      <c r="AMC972"/>
      <c r="AMD972"/>
      <c r="AME972"/>
      <c r="AMF972"/>
      <c r="AMG972"/>
      <c r="AMH972"/>
      <c r="AMI972"/>
      <c r="AMJ972"/>
    </row>
    <row r="973" spans="1:1024" ht="63" x14ac:dyDescent="0.25">
      <c r="A973" s="252">
        <v>4</v>
      </c>
      <c r="B973" s="253" t="s">
        <v>52</v>
      </c>
      <c r="C973" s="253">
        <v>4</v>
      </c>
      <c r="D973" s="253" t="s">
        <v>52</v>
      </c>
      <c r="E973" s="253">
        <v>2</v>
      </c>
      <c r="F973" s="254" t="s">
        <v>138</v>
      </c>
      <c r="G973" s="255" t="s">
        <v>585</v>
      </c>
      <c r="H973" s="256" t="s">
        <v>140</v>
      </c>
      <c r="I973" s="257">
        <v>1</v>
      </c>
      <c r="J973" s="258">
        <v>22230</v>
      </c>
      <c r="K973" s="258">
        <v>4340</v>
      </c>
      <c r="L973" s="259">
        <f>SUM(J973:K973)</f>
        <v>26570</v>
      </c>
      <c r="M973" s="259">
        <f>L973*I973</f>
        <v>26570</v>
      </c>
      <c r="N973" s="260">
        <f>$P$8</f>
        <v>0.19939999999999999</v>
      </c>
      <c r="O973" s="261">
        <f>M973*(1+N973)</f>
        <v>31868.058000000001</v>
      </c>
      <c r="P973" s="262">
        <f>O973/$O$1113</f>
        <v>1.849030169878178E-2</v>
      </c>
      <c r="Q973" s="242"/>
      <c r="R973" s="243"/>
      <c r="S973" s="263">
        <f>IF($V$8=0,0,L973*(1+$V$8)*(1-$V$6))</f>
        <v>0</v>
      </c>
      <c r="T973" s="263">
        <f>S973*I973</f>
        <v>0</v>
      </c>
      <c r="U973" s="83"/>
      <c r="V973" s="310" t="e">
        <f>T973/$T$1113</f>
        <v>#DIV/0!</v>
      </c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  <c r="JD973"/>
      <c r="JE973"/>
      <c r="JF973"/>
      <c r="JG973"/>
      <c r="JH973"/>
      <c r="JI973"/>
      <c r="JJ973"/>
      <c r="JK973"/>
      <c r="JL973"/>
      <c r="JM973"/>
      <c r="JN973"/>
      <c r="JO973"/>
      <c r="JP973"/>
      <c r="JQ973"/>
      <c r="JR973"/>
      <c r="JS973"/>
      <c r="JT973"/>
      <c r="JU973"/>
      <c r="JV973"/>
      <c r="JW973"/>
      <c r="JX973"/>
      <c r="JY973"/>
      <c r="JZ973"/>
      <c r="KA973"/>
      <c r="KB973"/>
      <c r="KC973"/>
      <c r="KD973"/>
      <c r="KE973"/>
      <c r="KF973"/>
      <c r="KG973"/>
      <c r="KH973"/>
      <c r="KI973"/>
      <c r="KJ973"/>
      <c r="KK973"/>
      <c r="KL973"/>
      <c r="KM973"/>
      <c r="KN973"/>
      <c r="KO973"/>
      <c r="KP973"/>
      <c r="KQ973"/>
      <c r="KR973"/>
      <c r="KS973"/>
      <c r="KT973"/>
      <c r="KU973"/>
      <c r="KV973"/>
      <c r="KW973"/>
      <c r="KX973"/>
      <c r="KY973"/>
      <c r="KZ973"/>
      <c r="LA973"/>
      <c r="LB973"/>
      <c r="LC973"/>
      <c r="LD973"/>
      <c r="LE973"/>
      <c r="LF973"/>
      <c r="LG973"/>
      <c r="LH973"/>
      <c r="LI973"/>
      <c r="LJ973"/>
      <c r="LK973"/>
      <c r="LL973"/>
      <c r="LM973"/>
      <c r="LN973"/>
      <c r="LO973"/>
      <c r="LP973"/>
      <c r="LQ973"/>
      <c r="LR973"/>
      <c r="LS973"/>
      <c r="LT973"/>
      <c r="LU973"/>
      <c r="LV973"/>
      <c r="LW973"/>
      <c r="LX973"/>
      <c r="LY973"/>
      <c r="LZ973"/>
      <c r="MA973"/>
      <c r="MB973"/>
      <c r="MC973"/>
      <c r="MD973"/>
      <c r="ME973"/>
      <c r="MF973"/>
      <c r="MG973"/>
      <c r="MH973"/>
      <c r="MI973"/>
      <c r="MJ973"/>
      <c r="MK973"/>
      <c r="ML973"/>
      <c r="MM973"/>
      <c r="MN973"/>
      <c r="MO973"/>
      <c r="MP973"/>
      <c r="MQ973"/>
      <c r="MR973"/>
      <c r="MS973"/>
      <c r="MT973"/>
      <c r="MU973"/>
      <c r="MV973"/>
      <c r="MW973"/>
      <c r="MX973"/>
      <c r="MY973"/>
      <c r="MZ973"/>
      <c r="NA973"/>
      <c r="NB973"/>
      <c r="NC973"/>
      <c r="ND973"/>
      <c r="NE973"/>
      <c r="NF973"/>
      <c r="NG973"/>
      <c r="NH973"/>
      <c r="NI973"/>
      <c r="NJ973"/>
      <c r="NK973"/>
      <c r="NL973"/>
      <c r="NM973"/>
      <c r="NN973"/>
      <c r="NO973"/>
      <c r="NP973"/>
      <c r="NQ973"/>
      <c r="NR973"/>
      <c r="NS973"/>
      <c r="NT973"/>
      <c r="NU973"/>
      <c r="NV973"/>
      <c r="NW973"/>
      <c r="NX973"/>
      <c r="NY973"/>
      <c r="NZ973"/>
      <c r="OA973"/>
      <c r="OB973"/>
      <c r="OC973"/>
      <c r="OD973"/>
      <c r="OE973"/>
      <c r="OF973"/>
      <c r="OG973"/>
      <c r="OH973"/>
      <c r="OI973"/>
      <c r="OJ973"/>
      <c r="OK973"/>
      <c r="OL973"/>
      <c r="OM973"/>
      <c r="ON973"/>
      <c r="OO973"/>
      <c r="OP973"/>
      <c r="OQ973"/>
      <c r="OR973"/>
      <c r="OS973"/>
      <c r="OT973"/>
      <c r="OU973"/>
      <c r="OV973"/>
      <c r="OW973"/>
      <c r="OX973"/>
      <c r="OY973"/>
      <c r="OZ973"/>
      <c r="PA973"/>
      <c r="PB973"/>
      <c r="PC973"/>
      <c r="PD973"/>
      <c r="PE973"/>
      <c r="PF973"/>
      <c r="PG973"/>
      <c r="PH973"/>
      <c r="PI973"/>
      <c r="PJ973"/>
      <c r="PK973"/>
      <c r="PL973"/>
      <c r="PM973"/>
      <c r="PN973"/>
      <c r="PO973"/>
      <c r="PP973"/>
      <c r="PQ973"/>
      <c r="PR973"/>
      <c r="PS973"/>
      <c r="PT973"/>
      <c r="PU973"/>
      <c r="PV973"/>
      <c r="PW973"/>
      <c r="PX973"/>
      <c r="PY973"/>
      <c r="PZ973"/>
      <c r="QA973"/>
      <c r="QB973"/>
      <c r="QC973"/>
      <c r="QD973"/>
      <c r="QE973"/>
      <c r="QF973"/>
      <c r="QG973"/>
      <c r="QH973"/>
      <c r="QI973"/>
      <c r="QJ973"/>
      <c r="QK973"/>
      <c r="QL973"/>
      <c r="QM973"/>
      <c r="QN973"/>
      <c r="QO973"/>
      <c r="QP973"/>
      <c r="QQ973"/>
      <c r="QR973"/>
      <c r="QS973"/>
      <c r="QT973"/>
      <c r="QU973"/>
      <c r="QV973"/>
      <c r="QW973"/>
      <c r="QX973"/>
      <c r="QY973"/>
      <c r="QZ973"/>
      <c r="RA973"/>
      <c r="RB973"/>
      <c r="RC973"/>
      <c r="RD973"/>
      <c r="RE973"/>
      <c r="RF973"/>
      <c r="RG973"/>
      <c r="RH973"/>
      <c r="RI973"/>
      <c r="RJ973"/>
      <c r="RK973"/>
      <c r="RL973"/>
      <c r="RM973"/>
      <c r="RN973"/>
      <c r="RO973"/>
      <c r="RP973"/>
      <c r="RQ973"/>
      <c r="RR973"/>
      <c r="RS973"/>
      <c r="RT973"/>
      <c r="RU973"/>
      <c r="RV973"/>
      <c r="RW973"/>
      <c r="RX973"/>
      <c r="RY973"/>
      <c r="RZ973"/>
      <c r="SA973"/>
      <c r="SB973"/>
      <c r="SC973"/>
      <c r="SD973"/>
      <c r="SE973"/>
      <c r="SF973"/>
      <c r="SG973"/>
      <c r="SH973"/>
      <c r="SI973"/>
      <c r="SJ973"/>
      <c r="SK973"/>
      <c r="SL973"/>
      <c r="SM973"/>
      <c r="SN973"/>
      <c r="SO973"/>
      <c r="SP973"/>
      <c r="SQ973"/>
      <c r="SR973"/>
      <c r="SS973"/>
      <c r="ST973"/>
      <c r="SU973"/>
      <c r="SV973"/>
      <c r="SW973"/>
      <c r="SX973"/>
      <c r="SY973"/>
      <c r="SZ973"/>
      <c r="TA973"/>
      <c r="TB973"/>
      <c r="TC973"/>
      <c r="TD973"/>
      <c r="TE973"/>
      <c r="TF973"/>
      <c r="TG973"/>
      <c r="TH973"/>
      <c r="TI973"/>
      <c r="TJ973"/>
      <c r="TK973"/>
      <c r="TL973"/>
      <c r="TM973"/>
      <c r="TN973"/>
      <c r="TO973"/>
      <c r="TP973"/>
      <c r="TQ973"/>
      <c r="TR973"/>
      <c r="TS973"/>
      <c r="TT973"/>
      <c r="TU973"/>
      <c r="TV973"/>
      <c r="TW973"/>
      <c r="TX973"/>
      <c r="TY973"/>
      <c r="TZ973"/>
      <c r="UA973"/>
      <c r="UB973"/>
      <c r="UC973"/>
      <c r="UD973"/>
      <c r="UE973"/>
      <c r="UF973"/>
      <c r="UG973"/>
      <c r="UH973"/>
      <c r="UI973"/>
      <c r="UJ973"/>
      <c r="UK973"/>
      <c r="UL973"/>
      <c r="UM973"/>
      <c r="UN973"/>
      <c r="UO973"/>
      <c r="UP973"/>
      <c r="UQ973"/>
      <c r="UR973"/>
      <c r="US973"/>
      <c r="UT973"/>
      <c r="UU973"/>
      <c r="UV973"/>
      <c r="UW973"/>
      <c r="UX973"/>
      <c r="UY973"/>
      <c r="UZ973"/>
      <c r="VA973"/>
      <c r="VB973"/>
      <c r="VC973"/>
      <c r="VD973"/>
      <c r="VE973"/>
      <c r="VF973"/>
      <c r="VG973"/>
      <c r="VH973"/>
      <c r="VI973"/>
      <c r="VJ973"/>
      <c r="VK973"/>
      <c r="VL973"/>
      <c r="VM973"/>
      <c r="VN973"/>
      <c r="VO973"/>
      <c r="VP973"/>
      <c r="VQ973"/>
      <c r="VR973"/>
      <c r="VS973"/>
      <c r="VT973"/>
      <c r="VU973"/>
      <c r="VV973"/>
      <c r="VW973"/>
      <c r="VX973"/>
      <c r="VY973"/>
      <c r="VZ973"/>
      <c r="WA973"/>
      <c r="WB973"/>
      <c r="WC973"/>
      <c r="WD973"/>
      <c r="WE973"/>
      <c r="WF973"/>
      <c r="WG973"/>
      <c r="WH973"/>
      <c r="WI973"/>
      <c r="WJ973"/>
      <c r="WK973"/>
      <c r="WL973"/>
      <c r="WM973"/>
      <c r="WN973"/>
      <c r="WO973"/>
      <c r="WP973"/>
      <c r="WQ973"/>
      <c r="WR973"/>
      <c r="WS973"/>
      <c r="WT973"/>
      <c r="WU973"/>
      <c r="WV973"/>
      <c r="WW973"/>
      <c r="WX973"/>
      <c r="WY973"/>
      <c r="WZ973"/>
      <c r="XA973"/>
      <c r="XB973"/>
      <c r="XC973"/>
      <c r="XD973"/>
      <c r="XE973"/>
      <c r="XF973"/>
      <c r="XG973"/>
      <c r="XH973"/>
      <c r="XI973"/>
      <c r="XJ973"/>
      <c r="XK973"/>
      <c r="XL973"/>
      <c r="XM973"/>
      <c r="XN973"/>
      <c r="XO973"/>
      <c r="XP973"/>
      <c r="XQ973"/>
      <c r="XR973"/>
      <c r="XS973"/>
      <c r="XT973"/>
      <c r="XU973"/>
      <c r="XV973"/>
      <c r="XW973"/>
      <c r="XX973"/>
      <c r="XY973"/>
      <c r="XZ973"/>
      <c r="YA973"/>
      <c r="YB973"/>
      <c r="YC973"/>
      <c r="YD973"/>
      <c r="YE973"/>
      <c r="YF973"/>
      <c r="YG973"/>
      <c r="YH973"/>
      <c r="YI973"/>
      <c r="YJ973"/>
      <c r="YK973"/>
      <c r="YL973"/>
      <c r="YM973"/>
      <c r="YN973"/>
      <c r="YO973"/>
      <c r="YP973"/>
      <c r="YQ973"/>
      <c r="YR973"/>
      <c r="YS973"/>
      <c r="YT973"/>
      <c r="YU973"/>
      <c r="YV973"/>
      <c r="YW973"/>
      <c r="YX973"/>
      <c r="YY973"/>
      <c r="YZ973"/>
      <c r="ZA973"/>
      <c r="ZB973"/>
      <c r="ZC973"/>
      <c r="ZD973"/>
      <c r="ZE973"/>
      <c r="ZF973"/>
      <c r="ZG973"/>
      <c r="ZH973"/>
      <c r="ZI973"/>
      <c r="ZJ973"/>
      <c r="ZK973"/>
      <c r="ZL973"/>
      <c r="ZM973"/>
      <c r="ZN973"/>
      <c r="ZO973"/>
      <c r="ZP973"/>
      <c r="ZQ973"/>
      <c r="ZR973"/>
      <c r="ZS973"/>
      <c r="ZT973"/>
      <c r="ZU973"/>
      <c r="ZV973"/>
      <c r="ZW973"/>
      <c r="ZX973"/>
      <c r="ZY973"/>
      <c r="ZZ973"/>
      <c r="AAA973"/>
      <c r="AAB973"/>
      <c r="AAC973"/>
      <c r="AAD973"/>
      <c r="AAE973"/>
      <c r="AAF973"/>
      <c r="AAG973"/>
      <c r="AAH973"/>
      <c r="AAI973"/>
      <c r="AAJ973"/>
      <c r="AAK973"/>
      <c r="AAL973"/>
      <c r="AAM973"/>
      <c r="AAN973"/>
      <c r="AAO973"/>
      <c r="AAP973"/>
      <c r="AAQ973"/>
      <c r="AAR973"/>
      <c r="AAS973"/>
      <c r="AAT973"/>
      <c r="AAU973"/>
      <c r="AAV973"/>
      <c r="AAW973"/>
      <c r="AAX973"/>
      <c r="AAY973"/>
      <c r="AAZ973"/>
      <c r="ABA973"/>
      <c r="ABB973"/>
      <c r="ABC973"/>
      <c r="ABD973"/>
      <c r="ABE973"/>
      <c r="ABF973"/>
      <c r="ABG973"/>
      <c r="ABH973"/>
      <c r="ABI973"/>
      <c r="ABJ973"/>
      <c r="ABK973"/>
      <c r="ABL973"/>
      <c r="ABM973"/>
      <c r="ABN973"/>
      <c r="ABO973"/>
      <c r="ABP973"/>
      <c r="ABQ973"/>
      <c r="ABR973"/>
      <c r="ABS973"/>
      <c r="ABT973"/>
      <c r="ABU973"/>
      <c r="ABV973"/>
      <c r="ABW973"/>
      <c r="ABX973"/>
      <c r="ABY973"/>
      <c r="ABZ973"/>
      <c r="ACA973"/>
      <c r="ACB973"/>
      <c r="ACC973"/>
      <c r="ACD973"/>
      <c r="ACE973"/>
      <c r="ACF973"/>
      <c r="ACG973"/>
      <c r="ACH973"/>
      <c r="ACI973"/>
      <c r="ACJ973"/>
      <c r="ACK973"/>
      <c r="ACL973"/>
      <c r="ACM973"/>
      <c r="ACN973"/>
      <c r="ACO973"/>
      <c r="ACP973"/>
      <c r="ACQ973"/>
      <c r="ACR973"/>
      <c r="ACS973"/>
      <c r="ACT973"/>
      <c r="ACU973"/>
      <c r="ACV973"/>
      <c r="ACW973"/>
      <c r="ACX973"/>
      <c r="ACY973"/>
      <c r="ACZ973"/>
      <c r="ADA973"/>
      <c r="ADB973"/>
      <c r="ADC973"/>
      <c r="ADD973"/>
      <c r="ADE973"/>
      <c r="ADF973"/>
      <c r="ADG973"/>
      <c r="ADH973"/>
      <c r="ADI973"/>
      <c r="ADJ973"/>
      <c r="ADK973"/>
      <c r="ADL973"/>
      <c r="ADM973"/>
      <c r="ADN973"/>
      <c r="ADO973"/>
      <c r="ADP973"/>
      <c r="ADQ973"/>
      <c r="ADR973"/>
      <c r="ADS973"/>
      <c r="ADT973"/>
      <c r="ADU973"/>
      <c r="ADV973"/>
      <c r="ADW973"/>
      <c r="ADX973"/>
      <c r="ADY973"/>
      <c r="ADZ973"/>
      <c r="AEA973"/>
      <c r="AEB973"/>
      <c r="AEC973"/>
      <c r="AED973"/>
      <c r="AEE973"/>
      <c r="AEF973"/>
      <c r="AEG973"/>
      <c r="AEH973"/>
      <c r="AEI973"/>
      <c r="AEJ973"/>
      <c r="AEK973"/>
      <c r="AEL973"/>
      <c r="AEM973"/>
      <c r="AEN973"/>
      <c r="AEO973"/>
      <c r="AEP973"/>
      <c r="AEQ973"/>
      <c r="AER973"/>
      <c r="AES973"/>
      <c r="AET973"/>
      <c r="AEU973"/>
      <c r="AEV973"/>
      <c r="AEW973"/>
      <c r="AEX973"/>
      <c r="AEY973"/>
      <c r="AEZ973"/>
      <c r="AFA973"/>
      <c r="AFB973"/>
      <c r="AFC973"/>
      <c r="AFD973"/>
      <c r="AFE973"/>
      <c r="AFF973"/>
      <c r="AFG973"/>
      <c r="AFH973"/>
      <c r="AFI973"/>
      <c r="AFJ973"/>
      <c r="AFK973"/>
      <c r="AFL973"/>
      <c r="AFM973"/>
      <c r="AFN973"/>
      <c r="AFO973"/>
      <c r="AFP973"/>
      <c r="AFQ973"/>
      <c r="AFR973"/>
      <c r="AFS973"/>
      <c r="AFT973"/>
      <c r="AFU973"/>
      <c r="AFV973"/>
      <c r="AFW973"/>
      <c r="AFX973"/>
      <c r="AFY973"/>
      <c r="AFZ973"/>
      <c r="AGA973"/>
      <c r="AGB973"/>
      <c r="AGC973"/>
      <c r="AGD973"/>
      <c r="AGE973"/>
      <c r="AGF973"/>
      <c r="AGG973"/>
      <c r="AGH973"/>
      <c r="AGI973"/>
      <c r="AGJ973"/>
      <c r="AGK973"/>
      <c r="AGL973"/>
      <c r="AGM973"/>
      <c r="AGN973"/>
      <c r="AGO973"/>
      <c r="AGP973"/>
      <c r="AGQ973"/>
      <c r="AGR973"/>
      <c r="AGS973"/>
      <c r="AGT973"/>
      <c r="AGU973"/>
      <c r="AGV973"/>
      <c r="AGW973"/>
      <c r="AGX973"/>
      <c r="AGY973"/>
      <c r="AGZ973"/>
      <c r="AHA973"/>
      <c r="AHB973"/>
      <c r="AHC973"/>
      <c r="AHD973"/>
      <c r="AHE973"/>
      <c r="AHF973"/>
      <c r="AHG973"/>
      <c r="AHH973"/>
      <c r="AHI973"/>
      <c r="AHJ973"/>
      <c r="AHK973"/>
      <c r="AHL973"/>
      <c r="AHM973"/>
      <c r="AHN973"/>
      <c r="AHO973"/>
      <c r="AHP973"/>
      <c r="AHQ973"/>
      <c r="AHR973"/>
      <c r="AHS973"/>
      <c r="AHT973"/>
      <c r="AHU973"/>
      <c r="AHV973"/>
      <c r="AHW973"/>
      <c r="AHX973"/>
      <c r="AHY973"/>
      <c r="AHZ973"/>
      <c r="AIA973"/>
      <c r="AIB973"/>
      <c r="AIC973"/>
      <c r="AID973"/>
      <c r="AIE973"/>
      <c r="AIF973"/>
      <c r="AIG973"/>
      <c r="AIH973"/>
      <c r="AII973"/>
      <c r="AIJ973"/>
      <c r="AIK973"/>
      <c r="AIL973"/>
      <c r="AIM973"/>
      <c r="AIN973"/>
      <c r="AIO973"/>
      <c r="AIP973"/>
      <c r="AIQ973"/>
      <c r="AIR973"/>
      <c r="AIS973"/>
      <c r="AIT973"/>
      <c r="AIU973"/>
      <c r="AIV973"/>
      <c r="AIW973"/>
      <c r="AIX973"/>
      <c r="AIY973"/>
      <c r="AIZ973"/>
      <c r="AJA973"/>
      <c r="AJB973"/>
      <c r="AJC973"/>
      <c r="AJD973"/>
      <c r="AJE973"/>
      <c r="AJF973"/>
      <c r="AJG973"/>
      <c r="AJH973"/>
      <c r="AJI973"/>
      <c r="AJJ973"/>
      <c r="AJK973"/>
      <c r="AJL973"/>
      <c r="AJM973"/>
      <c r="AJN973"/>
      <c r="AJO973"/>
      <c r="AJP973"/>
      <c r="AJQ973"/>
      <c r="AJR973"/>
      <c r="AJS973"/>
      <c r="AJT973"/>
      <c r="AJU973"/>
      <c r="AJV973"/>
      <c r="AJW973"/>
      <c r="AJX973"/>
      <c r="AJY973"/>
      <c r="AJZ973"/>
      <c r="AKA973"/>
      <c r="AKB973"/>
      <c r="AKC973"/>
      <c r="AKD973"/>
      <c r="AKE973"/>
      <c r="AKF973"/>
      <c r="AKG973"/>
      <c r="AKH973"/>
      <c r="AKI973"/>
      <c r="AKJ973"/>
      <c r="AKK973"/>
      <c r="AKL973"/>
      <c r="AKM973"/>
      <c r="AKN973"/>
      <c r="AKO973"/>
      <c r="AKP973"/>
      <c r="AKQ973"/>
      <c r="AKR973"/>
      <c r="AKS973"/>
      <c r="AKT973"/>
      <c r="AKU973"/>
      <c r="AKV973"/>
      <c r="AKW973"/>
      <c r="AKX973"/>
      <c r="AKY973"/>
      <c r="AKZ973"/>
      <c r="ALA973"/>
      <c r="ALB973"/>
      <c r="ALC973"/>
      <c r="ALD973"/>
      <c r="ALE973"/>
      <c r="ALF973"/>
      <c r="ALG973"/>
      <c r="ALH973"/>
      <c r="ALI973"/>
      <c r="ALJ973"/>
      <c r="ALK973"/>
      <c r="ALL973"/>
      <c r="ALM973"/>
      <c r="ALN973"/>
      <c r="ALO973"/>
      <c r="ALP973"/>
      <c r="ALQ973"/>
      <c r="ALR973"/>
      <c r="ALS973"/>
      <c r="ALT973"/>
      <c r="ALU973"/>
      <c r="ALV973"/>
      <c r="ALW973"/>
      <c r="ALX973"/>
      <c r="ALY973"/>
      <c r="ALZ973"/>
      <c r="AMA973"/>
      <c r="AMB973"/>
      <c r="AMC973"/>
      <c r="AMD973"/>
      <c r="AME973"/>
      <c r="AMF973"/>
      <c r="AMG973"/>
      <c r="AMH973"/>
      <c r="AMI973"/>
      <c r="AMJ973"/>
    </row>
    <row r="974" spans="1:1024" ht="15.75" x14ac:dyDescent="0.25">
      <c r="A974" s="252"/>
      <c r="B974" s="253"/>
      <c r="C974" s="253"/>
      <c r="D974" s="253"/>
      <c r="E974" s="253"/>
      <c r="F974" s="254"/>
      <c r="G974" s="277" t="s">
        <v>553</v>
      </c>
      <c r="H974" s="256"/>
      <c r="I974" s="257"/>
      <c r="J974" s="258"/>
      <c r="K974" s="258"/>
      <c r="L974" s="259"/>
      <c r="M974" s="259"/>
      <c r="N974" s="260"/>
      <c r="O974" s="261"/>
      <c r="P974" s="262"/>
      <c r="Q974" s="242"/>
      <c r="R974" s="243"/>
      <c r="S974" s="263"/>
      <c r="T974" s="263"/>
      <c r="U974" s="83"/>
      <c r="V974" s="31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  <c r="JD974"/>
      <c r="JE974"/>
      <c r="JF974"/>
      <c r="JG974"/>
      <c r="JH974"/>
      <c r="JI974"/>
      <c r="JJ974"/>
      <c r="JK974"/>
      <c r="JL974"/>
      <c r="JM974"/>
      <c r="JN974"/>
      <c r="JO974"/>
      <c r="JP974"/>
      <c r="JQ974"/>
      <c r="JR974"/>
      <c r="JS974"/>
      <c r="JT974"/>
      <c r="JU974"/>
      <c r="JV974"/>
      <c r="JW974"/>
      <c r="JX974"/>
      <c r="JY974"/>
      <c r="JZ974"/>
      <c r="KA974"/>
      <c r="KB974"/>
      <c r="KC974"/>
      <c r="KD974"/>
      <c r="KE974"/>
      <c r="KF974"/>
      <c r="KG974"/>
      <c r="KH974"/>
      <c r="KI974"/>
      <c r="KJ974"/>
      <c r="KK974"/>
      <c r="KL974"/>
      <c r="KM974"/>
      <c r="KN974"/>
      <c r="KO974"/>
      <c r="KP974"/>
      <c r="KQ974"/>
      <c r="KR974"/>
      <c r="KS974"/>
      <c r="KT974"/>
      <c r="KU974"/>
      <c r="KV974"/>
      <c r="KW974"/>
      <c r="KX974"/>
      <c r="KY974"/>
      <c r="KZ974"/>
      <c r="LA974"/>
      <c r="LB974"/>
      <c r="LC974"/>
      <c r="LD974"/>
      <c r="LE974"/>
      <c r="LF974"/>
      <c r="LG974"/>
      <c r="LH974"/>
      <c r="LI974"/>
      <c r="LJ974"/>
      <c r="LK974"/>
      <c r="LL974"/>
      <c r="LM974"/>
      <c r="LN974"/>
      <c r="LO974"/>
      <c r="LP974"/>
      <c r="LQ974"/>
      <c r="LR974"/>
      <c r="LS974"/>
      <c r="LT974"/>
      <c r="LU974"/>
      <c r="LV974"/>
      <c r="LW974"/>
      <c r="LX974"/>
      <c r="LY974"/>
      <c r="LZ974"/>
      <c r="MA974"/>
      <c r="MB974"/>
      <c r="MC974"/>
      <c r="MD974"/>
      <c r="ME974"/>
      <c r="MF974"/>
      <c r="MG974"/>
      <c r="MH974"/>
      <c r="MI974"/>
      <c r="MJ974"/>
      <c r="MK974"/>
      <c r="ML974"/>
      <c r="MM974"/>
      <c r="MN974"/>
      <c r="MO974"/>
      <c r="MP974"/>
      <c r="MQ974"/>
      <c r="MR974"/>
      <c r="MS974"/>
      <c r="MT974"/>
      <c r="MU974"/>
      <c r="MV974"/>
      <c r="MW974"/>
      <c r="MX974"/>
      <c r="MY974"/>
      <c r="MZ974"/>
      <c r="NA974"/>
      <c r="NB974"/>
      <c r="NC974"/>
      <c r="ND974"/>
      <c r="NE974"/>
      <c r="NF974"/>
      <c r="NG974"/>
      <c r="NH974"/>
      <c r="NI974"/>
      <c r="NJ974"/>
      <c r="NK974"/>
      <c r="NL974"/>
      <c r="NM974"/>
      <c r="NN974"/>
      <c r="NO974"/>
      <c r="NP974"/>
      <c r="NQ974"/>
      <c r="NR974"/>
      <c r="NS974"/>
      <c r="NT974"/>
      <c r="NU974"/>
      <c r="NV974"/>
      <c r="NW974"/>
      <c r="NX974"/>
      <c r="NY974"/>
      <c r="NZ974"/>
      <c r="OA974"/>
      <c r="OB974"/>
      <c r="OC974"/>
      <c r="OD974"/>
      <c r="OE974"/>
      <c r="OF974"/>
      <c r="OG974"/>
      <c r="OH974"/>
      <c r="OI974"/>
      <c r="OJ974"/>
      <c r="OK974"/>
      <c r="OL974"/>
      <c r="OM974"/>
      <c r="ON974"/>
      <c r="OO974"/>
      <c r="OP974"/>
      <c r="OQ974"/>
      <c r="OR974"/>
      <c r="OS974"/>
      <c r="OT974"/>
      <c r="OU974"/>
      <c r="OV974"/>
      <c r="OW974"/>
      <c r="OX974"/>
      <c r="OY974"/>
      <c r="OZ974"/>
      <c r="PA974"/>
      <c r="PB974"/>
      <c r="PC974"/>
      <c r="PD974"/>
      <c r="PE974"/>
      <c r="PF974"/>
      <c r="PG974"/>
      <c r="PH974"/>
      <c r="PI974"/>
      <c r="PJ974"/>
      <c r="PK974"/>
      <c r="PL974"/>
      <c r="PM974"/>
      <c r="PN974"/>
      <c r="PO974"/>
      <c r="PP974"/>
      <c r="PQ974"/>
      <c r="PR974"/>
      <c r="PS974"/>
      <c r="PT974"/>
      <c r="PU974"/>
      <c r="PV974"/>
      <c r="PW974"/>
      <c r="PX974"/>
      <c r="PY974"/>
      <c r="PZ974"/>
      <c r="QA974"/>
      <c r="QB974"/>
      <c r="QC974"/>
      <c r="QD974"/>
      <c r="QE974"/>
      <c r="QF974"/>
      <c r="QG974"/>
      <c r="QH974"/>
      <c r="QI974"/>
      <c r="QJ974"/>
      <c r="QK974"/>
      <c r="QL974"/>
      <c r="QM974"/>
      <c r="QN974"/>
      <c r="QO974"/>
      <c r="QP974"/>
      <c r="QQ974"/>
      <c r="QR974"/>
      <c r="QS974"/>
      <c r="QT974"/>
      <c r="QU974"/>
      <c r="QV974"/>
      <c r="QW974"/>
      <c r="QX974"/>
      <c r="QY974"/>
      <c r="QZ974"/>
      <c r="RA974"/>
      <c r="RB974"/>
      <c r="RC974"/>
      <c r="RD974"/>
      <c r="RE974"/>
      <c r="RF974"/>
      <c r="RG974"/>
      <c r="RH974"/>
      <c r="RI974"/>
      <c r="RJ974"/>
      <c r="RK974"/>
      <c r="RL974"/>
      <c r="RM974"/>
      <c r="RN974"/>
      <c r="RO974"/>
      <c r="RP974"/>
      <c r="RQ974"/>
      <c r="RR974"/>
      <c r="RS974"/>
      <c r="RT974"/>
      <c r="RU974"/>
      <c r="RV974"/>
      <c r="RW974"/>
      <c r="RX974"/>
      <c r="RY974"/>
      <c r="RZ974"/>
      <c r="SA974"/>
      <c r="SB974"/>
      <c r="SC974"/>
      <c r="SD974"/>
      <c r="SE974"/>
      <c r="SF974"/>
      <c r="SG974"/>
      <c r="SH974"/>
      <c r="SI974"/>
      <c r="SJ974"/>
      <c r="SK974"/>
      <c r="SL974"/>
      <c r="SM974"/>
      <c r="SN974"/>
      <c r="SO974"/>
      <c r="SP974"/>
      <c r="SQ974"/>
      <c r="SR974"/>
      <c r="SS974"/>
      <c r="ST974"/>
      <c r="SU974"/>
      <c r="SV974"/>
      <c r="SW974"/>
      <c r="SX974"/>
      <c r="SY974"/>
      <c r="SZ974"/>
      <c r="TA974"/>
      <c r="TB974"/>
      <c r="TC974"/>
      <c r="TD974"/>
      <c r="TE974"/>
      <c r="TF974"/>
      <c r="TG974"/>
      <c r="TH974"/>
      <c r="TI974"/>
      <c r="TJ974"/>
      <c r="TK974"/>
      <c r="TL974"/>
      <c r="TM974"/>
      <c r="TN974"/>
      <c r="TO974"/>
      <c r="TP974"/>
      <c r="TQ974"/>
      <c r="TR974"/>
      <c r="TS974"/>
      <c r="TT974"/>
      <c r="TU974"/>
      <c r="TV974"/>
      <c r="TW974"/>
      <c r="TX974"/>
      <c r="TY974"/>
      <c r="TZ974"/>
      <c r="UA974"/>
      <c r="UB974"/>
      <c r="UC974"/>
      <c r="UD974"/>
      <c r="UE974"/>
      <c r="UF974"/>
      <c r="UG974"/>
      <c r="UH974"/>
      <c r="UI974"/>
      <c r="UJ974"/>
      <c r="UK974"/>
      <c r="UL974"/>
      <c r="UM974"/>
      <c r="UN974"/>
      <c r="UO974"/>
      <c r="UP974"/>
      <c r="UQ974"/>
      <c r="UR974"/>
      <c r="US974"/>
      <c r="UT974"/>
      <c r="UU974"/>
      <c r="UV974"/>
      <c r="UW974"/>
      <c r="UX974"/>
      <c r="UY974"/>
      <c r="UZ974"/>
      <c r="VA974"/>
      <c r="VB974"/>
      <c r="VC974"/>
      <c r="VD974"/>
      <c r="VE974"/>
      <c r="VF974"/>
      <c r="VG974"/>
      <c r="VH974"/>
      <c r="VI974"/>
      <c r="VJ974"/>
      <c r="VK974"/>
      <c r="VL974"/>
      <c r="VM974"/>
      <c r="VN974"/>
      <c r="VO974"/>
      <c r="VP974"/>
      <c r="VQ974"/>
      <c r="VR974"/>
      <c r="VS974"/>
      <c r="VT974"/>
      <c r="VU974"/>
      <c r="VV974"/>
      <c r="VW974"/>
      <c r="VX974"/>
      <c r="VY974"/>
      <c r="VZ974"/>
      <c r="WA974"/>
      <c r="WB974"/>
      <c r="WC974"/>
      <c r="WD974"/>
      <c r="WE974"/>
      <c r="WF974"/>
      <c r="WG974"/>
      <c r="WH974"/>
      <c r="WI974"/>
      <c r="WJ974"/>
      <c r="WK974"/>
      <c r="WL974"/>
      <c r="WM974"/>
      <c r="WN974"/>
      <c r="WO974"/>
      <c r="WP974"/>
      <c r="WQ974"/>
      <c r="WR974"/>
      <c r="WS974"/>
      <c r="WT974"/>
      <c r="WU974"/>
      <c r="WV974"/>
      <c r="WW974"/>
      <c r="WX974"/>
      <c r="WY974"/>
      <c r="WZ974"/>
      <c r="XA974"/>
      <c r="XB974"/>
      <c r="XC974"/>
      <c r="XD974"/>
      <c r="XE974"/>
      <c r="XF974"/>
      <c r="XG974"/>
      <c r="XH974"/>
      <c r="XI974"/>
      <c r="XJ974"/>
      <c r="XK974"/>
      <c r="XL974"/>
      <c r="XM974"/>
      <c r="XN974"/>
      <c r="XO974"/>
      <c r="XP974"/>
      <c r="XQ974"/>
      <c r="XR974"/>
      <c r="XS974"/>
      <c r="XT974"/>
      <c r="XU974"/>
      <c r="XV974"/>
      <c r="XW974"/>
      <c r="XX974"/>
      <c r="XY974"/>
      <c r="XZ974"/>
      <c r="YA974"/>
      <c r="YB974"/>
      <c r="YC974"/>
      <c r="YD974"/>
      <c r="YE974"/>
      <c r="YF974"/>
      <c r="YG974"/>
      <c r="YH974"/>
      <c r="YI974"/>
      <c r="YJ974"/>
      <c r="YK974"/>
      <c r="YL974"/>
      <c r="YM974"/>
      <c r="YN974"/>
      <c r="YO974"/>
      <c r="YP974"/>
      <c r="YQ974"/>
      <c r="YR974"/>
      <c r="YS974"/>
      <c r="YT974"/>
      <c r="YU974"/>
      <c r="YV974"/>
      <c r="YW974"/>
      <c r="YX974"/>
      <c r="YY974"/>
      <c r="YZ974"/>
      <c r="ZA974"/>
      <c r="ZB974"/>
      <c r="ZC974"/>
      <c r="ZD974"/>
      <c r="ZE974"/>
      <c r="ZF974"/>
      <c r="ZG974"/>
      <c r="ZH974"/>
      <c r="ZI974"/>
      <c r="ZJ974"/>
      <c r="ZK974"/>
      <c r="ZL974"/>
      <c r="ZM974"/>
      <c r="ZN974"/>
      <c r="ZO974"/>
      <c r="ZP974"/>
      <c r="ZQ974"/>
      <c r="ZR974"/>
      <c r="ZS974"/>
      <c r="ZT974"/>
      <c r="ZU974"/>
      <c r="ZV974"/>
      <c r="ZW974"/>
      <c r="ZX974"/>
      <c r="ZY974"/>
      <c r="ZZ974"/>
      <c r="AAA974"/>
      <c r="AAB974"/>
      <c r="AAC974"/>
      <c r="AAD974"/>
      <c r="AAE974"/>
      <c r="AAF974"/>
      <c r="AAG974"/>
      <c r="AAH974"/>
      <c r="AAI974"/>
      <c r="AAJ974"/>
      <c r="AAK974"/>
      <c r="AAL974"/>
      <c r="AAM974"/>
      <c r="AAN974"/>
      <c r="AAO974"/>
      <c r="AAP974"/>
      <c r="AAQ974"/>
      <c r="AAR974"/>
      <c r="AAS974"/>
      <c r="AAT974"/>
      <c r="AAU974"/>
      <c r="AAV974"/>
      <c r="AAW974"/>
      <c r="AAX974"/>
      <c r="AAY974"/>
      <c r="AAZ974"/>
      <c r="ABA974"/>
      <c r="ABB974"/>
      <c r="ABC974"/>
      <c r="ABD974"/>
      <c r="ABE974"/>
      <c r="ABF974"/>
      <c r="ABG974"/>
      <c r="ABH974"/>
      <c r="ABI974"/>
      <c r="ABJ974"/>
      <c r="ABK974"/>
      <c r="ABL974"/>
      <c r="ABM974"/>
      <c r="ABN974"/>
      <c r="ABO974"/>
      <c r="ABP974"/>
      <c r="ABQ974"/>
      <c r="ABR974"/>
      <c r="ABS974"/>
      <c r="ABT974"/>
      <c r="ABU974"/>
      <c r="ABV974"/>
      <c r="ABW974"/>
      <c r="ABX974"/>
      <c r="ABY974"/>
      <c r="ABZ974"/>
      <c r="ACA974"/>
      <c r="ACB974"/>
      <c r="ACC974"/>
      <c r="ACD974"/>
      <c r="ACE974"/>
      <c r="ACF974"/>
      <c r="ACG974"/>
      <c r="ACH974"/>
      <c r="ACI974"/>
      <c r="ACJ974"/>
      <c r="ACK974"/>
      <c r="ACL974"/>
      <c r="ACM974"/>
      <c r="ACN974"/>
      <c r="ACO974"/>
      <c r="ACP974"/>
      <c r="ACQ974"/>
      <c r="ACR974"/>
      <c r="ACS974"/>
      <c r="ACT974"/>
      <c r="ACU974"/>
      <c r="ACV974"/>
      <c r="ACW974"/>
      <c r="ACX974"/>
      <c r="ACY974"/>
      <c r="ACZ974"/>
      <c r="ADA974"/>
      <c r="ADB974"/>
      <c r="ADC974"/>
      <c r="ADD974"/>
      <c r="ADE974"/>
      <c r="ADF974"/>
      <c r="ADG974"/>
      <c r="ADH974"/>
      <c r="ADI974"/>
      <c r="ADJ974"/>
      <c r="ADK974"/>
      <c r="ADL974"/>
      <c r="ADM974"/>
      <c r="ADN974"/>
      <c r="ADO974"/>
      <c r="ADP974"/>
      <c r="ADQ974"/>
      <c r="ADR974"/>
      <c r="ADS974"/>
      <c r="ADT974"/>
      <c r="ADU974"/>
      <c r="ADV974"/>
      <c r="ADW974"/>
      <c r="ADX974"/>
      <c r="ADY974"/>
      <c r="ADZ974"/>
      <c r="AEA974"/>
      <c r="AEB974"/>
      <c r="AEC974"/>
      <c r="AED974"/>
      <c r="AEE974"/>
      <c r="AEF974"/>
      <c r="AEG974"/>
      <c r="AEH974"/>
      <c r="AEI974"/>
      <c r="AEJ974"/>
      <c r="AEK974"/>
      <c r="AEL974"/>
      <c r="AEM974"/>
      <c r="AEN974"/>
      <c r="AEO974"/>
      <c r="AEP974"/>
      <c r="AEQ974"/>
      <c r="AER974"/>
      <c r="AES974"/>
      <c r="AET974"/>
      <c r="AEU974"/>
      <c r="AEV974"/>
      <c r="AEW974"/>
      <c r="AEX974"/>
      <c r="AEY974"/>
      <c r="AEZ974"/>
      <c r="AFA974"/>
      <c r="AFB974"/>
      <c r="AFC974"/>
      <c r="AFD974"/>
      <c r="AFE974"/>
      <c r="AFF974"/>
      <c r="AFG974"/>
      <c r="AFH974"/>
      <c r="AFI974"/>
      <c r="AFJ974"/>
      <c r="AFK974"/>
      <c r="AFL974"/>
      <c r="AFM974"/>
      <c r="AFN974"/>
      <c r="AFO974"/>
      <c r="AFP974"/>
      <c r="AFQ974"/>
      <c r="AFR974"/>
      <c r="AFS974"/>
      <c r="AFT974"/>
      <c r="AFU974"/>
      <c r="AFV974"/>
      <c r="AFW974"/>
      <c r="AFX974"/>
      <c r="AFY974"/>
      <c r="AFZ974"/>
      <c r="AGA974"/>
      <c r="AGB974"/>
      <c r="AGC974"/>
      <c r="AGD974"/>
      <c r="AGE974"/>
      <c r="AGF974"/>
      <c r="AGG974"/>
      <c r="AGH974"/>
      <c r="AGI974"/>
      <c r="AGJ974"/>
      <c r="AGK974"/>
      <c r="AGL974"/>
      <c r="AGM974"/>
      <c r="AGN974"/>
      <c r="AGO974"/>
      <c r="AGP974"/>
      <c r="AGQ974"/>
      <c r="AGR974"/>
      <c r="AGS974"/>
      <c r="AGT974"/>
      <c r="AGU974"/>
      <c r="AGV974"/>
      <c r="AGW974"/>
      <c r="AGX974"/>
      <c r="AGY974"/>
      <c r="AGZ974"/>
      <c r="AHA974"/>
      <c r="AHB974"/>
      <c r="AHC974"/>
      <c r="AHD974"/>
      <c r="AHE974"/>
      <c r="AHF974"/>
      <c r="AHG974"/>
      <c r="AHH974"/>
      <c r="AHI974"/>
      <c r="AHJ974"/>
      <c r="AHK974"/>
      <c r="AHL974"/>
      <c r="AHM974"/>
      <c r="AHN974"/>
      <c r="AHO974"/>
      <c r="AHP974"/>
      <c r="AHQ974"/>
      <c r="AHR974"/>
      <c r="AHS974"/>
      <c r="AHT974"/>
      <c r="AHU974"/>
      <c r="AHV974"/>
      <c r="AHW974"/>
      <c r="AHX974"/>
      <c r="AHY974"/>
      <c r="AHZ974"/>
      <c r="AIA974"/>
      <c r="AIB974"/>
      <c r="AIC974"/>
      <c r="AID974"/>
      <c r="AIE974"/>
      <c r="AIF974"/>
      <c r="AIG974"/>
      <c r="AIH974"/>
      <c r="AII974"/>
      <c r="AIJ974"/>
      <c r="AIK974"/>
      <c r="AIL974"/>
      <c r="AIM974"/>
      <c r="AIN974"/>
      <c r="AIO974"/>
      <c r="AIP974"/>
      <c r="AIQ974"/>
      <c r="AIR974"/>
      <c r="AIS974"/>
      <c r="AIT974"/>
      <c r="AIU974"/>
      <c r="AIV974"/>
      <c r="AIW974"/>
      <c r="AIX974"/>
      <c r="AIY974"/>
      <c r="AIZ974"/>
      <c r="AJA974"/>
      <c r="AJB974"/>
      <c r="AJC974"/>
      <c r="AJD974"/>
      <c r="AJE974"/>
      <c r="AJF974"/>
      <c r="AJG974"/>
      <c r="AJH974"/>
      <c r="AJI974"/>
      <c r="AJJ974"/>
      <c r="AJK974"/>
      <c r="AJL974"/>
      <c r="AJM974"/>
      <c r="AJN974"/>
      <c r="AJO974"/>
      <c r="AJP974"/>
      <c r="AJQ974"/>
      <c r="AJR974"/>
      <c r="AJS974"/>
      <c r="AJT974"/>
      <c r="AJU974"/>
      <c r="AJV974"/>
      <c r="AJW974"/>
      <c r="AJX974"/>
      <c r="AJY974"/>
      <c r="AJZ974"/>
      <c r="AKA974"/>
      <c r="AKB974"/>
      <c r="AKC974"/>
      <c r="AKD974"/>
      <c r="AKE974"/>
      <c r="AKF974"/>
      <c r="AKG974"/>
      <c r="AKH974"/>
      <c r="AKI974"/>
      <c r="AKJ974"/>
      <c r="AKK974"/>
      <c r="AKL974"/>
      <c r="AKM974"/>
      <c r="AKN974"/>
      <c r="AKO974"/>
      <c r="AKP974"/>
      <c r="AKQ974"/>
      <c r="AKR974"/>
      <c r="AKS974"/>
      <c r="AKT974"/>
      <c r="AKU974"/>
      <c r="AKV974"/>
      <c r="AKW974"/>
      <c r="AKX974"/>
      <c r="AKY974"/>
      <c r="AKZ974"/>
      <c r="ALA974"/>
      <c r="ALB974"/>
      <c r="ALC974"/>
      <c r="ALD974"/>
      <c r="ALE974"/>
      <c r="ALF974"/>
      <c r="ALG974"/>
      <c r="ALH974"/>
      <c r="ALI974"/>
      <c r="ALJ974"/>
      <c r="ALK974"/>
      <c r="ALL974"/>
      <c r="ALM974"/>
      <c r="ALN974"/>
      <c r="ALO974"/>
      <c r="ALP974"/>
      <c r="ALQ974"/>
      <c r="ALR974"/>
      <c r="ALS974"/>
      <c r="ALT974"/>
      <c r="ALU974"/>
      <c r="ALV974"/>
      <c r="ALW974"/>
      <c r="ALX974"/>
      <c r="ALY974"/>
      <c r="ALZ974"/>
      <c r="AMA974"/>
      <c r="AMB974"/>
      <c r="AMC974"/>
      <c r="AMD974"/>
      <c r="AME974"/>
      <c r="AMF974"/>
      <c r="AMG974"/>
      <c r="AMH974"/>
      <c r="AMI974"/>
      <c r="AMJ974"/>
    </row>
    <row r="975" spans="1:1024" ht="31.5" x14ac:dyDescent="0.25">
      <c r="A975" s="252">
        <v>4</v>
      </c>
      <c r="B975" s="253" t="s">
        <v>52</v>
      </c>
      <c r="C975" s="253">
        <v>4</v>
      </c>
      <c r="D975" s="253" t="s">
        <v>52</v>
      </c>
      <c r="E975" s="253">
        <v>3</v>
      </c>
      <c r="F975" s="254" t="s">
        <v>138</v>
      </c>
      <c r="G975" s="255" t="s">
        <v>586</v>
      </c>
      <c r="H975" s="256" t="s">
        <v>140</v>
      </c>
      <c r="I975" s="257">
        <v>3</v>
      </c>
      <c r="J975" s="258">
        <v>161.92223373336</v>
      </c>
      <c r="K975" s="258">
        <v>18.299533074769698</v>
      </c>
      <c r="L975" s="259">
        <f t="shared" ref="L975:L980" si="290">SUM(J975:K975)</f>
        <v>180.2217668081297</v>
      </c>
      <c r="M975" s="259">
        <f t="shared" ref="M975:M980" si="291">L975*I975</f>
        <v>540.6653004243891</v>
      </c>
      <c r="N975" s="260">
        <f t="shared" ref="N975:N980" si="292">$P$8</f>
        <v>0.19939999999999999</v>
      </c>
      <c r="O975" s="261">
        <f t="shared" ref="O975:O980" si="293">M975*(1+N975)</f>
        <v>648.47396132901235</v>
      </c>
      <c r="P975" s="262">
        <f t="shared" ref="P975:P982" si="294">O975/$O$1113</f>
        <v>3.7625383977830045E-4</v>
      </c>
      <c r="Q975" s="242"/>
      <c r="R975" s="243"/>
      <c r="S975" s="263">
        <f t="shared" ref="S975:S980" si="295">IF($V$8=0,0,L975*(1+$V$8)*(1-$V$6))</f>
        <v>0</v>
      </c>
      <c r="T975" s="263">
        <f t="shared" ref="T975:T980" si="296">S975*I975</f>
        <v>0</v>
      </c>
      <c r="U975" s="83"/>
      <c r="V975" s="310" t="e">
        <f t="shared" ref="V975:V982" si="297">T975/$T$1113</f>
        <v>#DIV/0!</v>
      </c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  <c r="ML975"/>
      <c r="MM975"/>
      <c r="MN975"/>
      <c r="MO975"/>
      <c r="MP975"/>
      <c r="MQ975"/>
      <c r="MR975"/>
      <c r="MS975"/>
      <c r="MT975"/>
      <c r="MU975"/>
      <c r="MV975"/>
      <c r="MW975"/>
      <c r="MX975"/>
      <c r="MY975"/>
      <c r="MZ975"/>
      <c r="NA975"/>
      <c r="NB975"/>
      <c r="NC975"/>
      <c r="ND975"/>
      <c r="NE975"/>
      <c r="NF975"/>
      <c r="NG975"/>
      <c r="NH975"/>
      <c r="NI975"/>
      <c r="NJ975"/>
      <c r="NK975"/>
      <c r="NL975"/>
      <c r="NM975"/>
      <c r="NN975"/>
      <c r="NO975"/>
      <c r="NP975"/>
      <c r="NQ975"/>
      <c r="NR975"/>
      <c r="NS975"/>
      <c r="NT975"/>
      <c r="NU975"/>
      <c r="NV975"/>
      <c r="NW975"/>
      <c r="NX975"/>
      <c r="NY975"/>
      <c r="NZ975"/>
      <c r="OA975"/>
      <c r="OB975"/>
      <c r="OC975"/>
      <c r="OD975"/>
      <c r="OE975"/>
      <c r="OF975"/>
      <c r="OG975"/>
      <c r="OH975"/>
      <c r="OI975"/>
      <c r="OJ975"/>
      <c r="OK975"/>
      <c r="OL975"/>
      <c r="OM975"/>
      <c r="ON975"/>
      <c r="OO975"/>
      <c r="OP975"/>
      <c r="OQ975"/>
      <c r="OR975"/>
      <c r="OS975"/>
      <c r="OT975"/>
      <c r="OU975"/>
      <c r="OV975"/>
      <c r="OW975"/>
      <c r="OX975"/>
      <c r="OY975"/>
      <c r="OZ975"/>
      <c r="PA975"/>
      <c r="PB975"/>
      <c r="PC975"/>
      <c r="PD975"/>
      <c r="PE975"/>
      <c r="PF975"/>
      <c r="PG975"/>
      <c r="PH975"/>
      <c r="PI975"/>
      <c r="PJ975"/>
      <c r="PK975"/>
      <c r="PL975"/>
      <c r="PM975"/>
      <c r="PN975"/>
      <c r="PO975"/>
      <c r="PP975"/>
      <c r="PQ975"/>
      <c r="PR975"/>
      <c r="PS975"/>
      <c r="PT975"/>
      <c r="PU975"/>
      <c r="PV975"/>
      <c r="PW975"/>
      <c r="PX975"/>
      <c r="PY975"/>
      <c r="PZ975"/>
      <c r="QA975"/>
      <c r="QB975"/>
      <c r="QC975"/>
      <c r="QD975"/>
      <c r="QE975"/>
      <c r="QF975"/>
      <c r="QG975"/>
      <c r="QH975"/>
      <c r="QI975"/>
      <c r="QJ975"/>
      <c r="QK975"/>
      <c r="QL975"/>
      <c r="QM975"/>
      <c r="QN975"/>
      <c r="QO975"/>
      <c r="QP975"/>
      <c r="QQ975"/>
      <c r="QR975"/>
      <c r="QS975"/>
      <c r="QT975"/>
      <c r="QU975"/>
      <c r="QV975"/>
      <c r="QW975"/>
      <c r="QX975"/>
      <c r="QY975"/>
      <c r="QZ975"/>
      <c r="RA975"/>
      <c r="RB975"/>
      <c r="RC975"/>
      <c r="RD975"/>
      <c r="RE975"/>
      <c r="RF975"/>
      <c r="RG975"/>
      <c r="RH975"/>
      <c r="RI975"/>
      <c r="RJ975"/>
      <c r="RK975"/>
      <c r="RL975"/>
      <c r="RM975"/>
      <c r="RN975"/>
      <c r="RO975"/>
      <c r="RP975"/>
      <c r="RQ975"/>
      <c r="RR975"/>
      <c r="RS975"/>
      <c r="RT975"/>
      <c r="RU975"/>
      <c r="RV975"/>
      <c r="RW975"/>
      <c r="RX975"/>
      <c r="RY975"/>
      <c r="RZ975"/>
      <c r="SA975"/>
      <c r="SB975"/>
      <c r="SC975"/>
      <c r="SD975"/>
      <c r="SE975"/>
      <c r="SF975"/>
      <c r="SG975"/>
      <c r="SH975"/>
      <c r="SI975"/>
      <c r="SJ975"/>
      <c r="SK975"/>
      <c r="SL975"/>
      <c r="SM975"/>
      <c r="SN975"/>
      <c r="SO975"/>
      <c r="SP975"/>
      <c r="SQ975"/>
      <c r="SR975"/>
      <c r="SS975"/>
      <c r="ST975"/>
      <c r="SU975"/>
      <c r="SV975"/>
      <c r="SW975"/>
      <c r="SX975"/>
      <c r="SY975"/>
      <c r="SZ975"/>
      <c r="TA975"/>
      <c r="TB975"/>
      <c r="TC975"/>
      <c r="TD975"/>
      <c r="TE975"/>
      <c r="TF975"/>
      <c r="TG975"/>
      <c r="TH975"/>
      <c r="TI975"/>
      <c r="TJ975"/>
      <c r="TK975"/>
      <c r="TL975"/>
      <c r="TM975"/>
      <c r="TN975"/>
      <c r="TO975"/>
      <c r="TP975"/>
      <c r="TQ975"/>
      <c r="TR975"/>
      <c r="TS975"/>
      <c r="TT975"/>
      <c r="TU975"/>
      <c r="TV975"/>
      <c r="TW975"/>
      <c r="TX975"/>
      <c r="TY975"/>
      <c r="TZ975"/>
      <c r="UA975"/>
      <c r="UB975"/>
      <c r="UC975"/>
      <c r="UD975"/>
      <c r="UE975"/>
      <c r="UF975"/>
      <c r="UG975"/>
      <c r="UH975"/>
      <c r="UI975"/>
      <c r="UJ975"/>
      <c r="UK975"/>
      <c r="UL975"/>
      <c r="UM975"/>
      <c r="UN975"/>
      <c r="UO975"/>
      <c r="UP975"/>
      <c r="UQ975"/>
      <c r="UR975"/>
      <c r="US975"/>
      <c r="UT975"/>
      <c r="UU975"/>
      <c r="UV975"/>
      <c r="UW975"/>
      <c r="UX975"/>
      <c r="UY975"/>
      <c r="UZ975"/>
      <c r="VA975"/>
      <c r="VB975"/>
      <c r="VC975"/>
      <c r="VD975"/>
      <c r="VE975"/>
      <c r="VF975"/>
      <c r="VG975"/>
      <c r="VH975"/>
      <c r="VI975"/>
      <c r="VJ975"/>
      <c r="VK975"/>
      <c r="VL975"/>
      <c r="VM975"/>
      <c r="VN975"/>
      <c r="VO975"/>
      <c r="VP975"/>
      <c r="VQ975"/>
      <c r="VR975"/>
      <c r="VS975"/>
      <c r="VT975"/>
      <c r="VU975"/>
      <c r="VV975"/>
      <c r="VW975"/>
      <c r="VX975"/>
      <c r="VY975"/>
      <c r="VZ975"/>
      <c r="WA975"/>
      <c r="WB975"/>
      <c r="WC975"/>
      <c r="WD975"/>
      <c r="WE975"/>
      <c r="WF975"/>
      <c r="WG975"/>
      <c r="WH975"/>
      <c r="WI975"/>
      <c r="WJ975"/>
      <c r="WK975"/>
      <c r="WL975"/>
      <c r="WM975"/>
      <c r="WN975"/>
      <c r="WO975"/>
      <c r="WP975"/>
      <c r="WQ975"/>
      <c r="WR975"/>
      <c r="WS975"/>
      <c r="WT975"/>
      <c r="WU975"/>
      <c r="WV975"/>
      <c r="WW975"/>
      <c r="WX975"/>
      <c r="WY975"/>
      <c r="WZ975"/>
      <c r="XA975"/>
      <c r="XB975"/>
      <c r="XC975"/>
      <c r="XD975"/>
      <c r="XE975"/>
      <c r="XF975"/>
      <c r="XG975"/>
      <c r="XH975"/>
      <c r="XI975"/>
      <c r="XJ975"/>
      <c r="XK975"/>
      <c r="XL975"/>
      <c r="XM975"/>
      <c r="XN975"/>
      <c r="XO975"/>
      <c r="XP975"/>
      <c r="XQ975"/>
      <c r="XR975"/>
      <c r="XS975"/>
      <c r="XT975"/>
      <c r="XU975"/>
      <c r="XV975"/>
      <c r="XW975"/>
      <c r="XX975"/>
      <c r="XY975"/>
      <c r="XZ975"/>
      <c r="YA975"/>
      <c r="YB975"/>
      <c r="YC975"/>
      <c r="YD975"/>
      <c r="YE975"/>
      <c r="YF975"/>
      <c r="YG975"/>
      <c r="YH975"/>
      <c r="YI975"/>
      <c r="YJ975"/>
      <c r="YK975"/>
      <c r="YL975"/>
      <c r="YM975"/>
      <c r="YN975"/>
      <c r="YO975"/>
      <c r="YP975"/>
      <c r="YQ975"/>
      <c r="YR975"/>
      <c r="YS975"/>
      <c r="YT975"/>
      <c r="YU975"/>
      <c r="YV975"/>
      <c r="YW975"/>
      <c r="YX975"/>
      <c r="YY975"/>
      <c r="YZ975"/>
      <c r="ZA975"/>
      <c r="ZB975"/>
      <c r="ZC975"/>
      <c r="ZD975"/>
      <c r="ZE975"/>
      <c r="ZF975"/>
      <c r="ZG975"/>
      <c r="ZH975"/>
      <c r="ZI975"/>
      <c r="ZJ975"/>
      <c r="ZK975"/>
      <c r="ZL975"/>
      <c r="ZM975"/>
      <c r="ZN975"/>
      <c r="ZO975"/>
      <c r="ZP975"/>
      <c r="ZQ975"/>
      <c r="ZR975"/>
      <c r="ZS975"/>
      <c r="ZT975"/>
      <c r="ZU975"/>
      <c r="ZV975"/>
      <c r="ZW975"/>
      <c r="ZX975"/>
      <c r="ZY975"/>
      <c r="ZZ975"/>
      <c r="AAA975"/>
      <c r="AAB975"/>
      <c r="AAC975"/>
      <c r="AAD975"/>
      <c r="AAE975"/>
      <c r="AAF975"/>
      <c r="AAG975"/>
      <c r="AAH975"/>
      <c r="AAI975"/>
      <c r="AAJ975"/>
      <c r="AAK975"/>
      <c r="AAL975"/>
      <c r="AAM975"/>
      <c r="AAN975"/>
      <c r="AAO975"/>
      <c r="AAP975"/>
      <c r="AAQ975"/>
      <c r="AAR975"/>
      <c r="AAS975"/>
      <c r="AAT975"/>
      <c r="AAU975"/>
      <c r="AAV975"/>
      <c r="AAW975"/>
      <c r="AAX975"/>
      <c r="AAY975"/>
      <c r="AAZ975"/>
      <c r="ABA975"/>
      <c r="ABB975"/>
      <c r="ABC975"/>
      <c r="ABD975"/>
      <c r="ABE975"/>
      <c r="ABF975"/>
      <c r="ABG975"/>
      <c r="ABH975"/>
      <c r="ABI975"/>
      <c r="ABJ975"/>
      <c r="ABK975"/>
      <c r="ABL975"/>
      <c r="ABM975"/>
      <c r="ABN975"/>
      <c r="ABO975"/>
      <c r="ABP975"/>
      <c r="ABQ975"/>
      <c r="ABR975"/>
      <c r="ABS975"/>
      <c r="ABT975"/>
      <c r="ABU975"/>
      <c r="ABV975"/>
      <c r="ABW975"/>
      <c r="ABX975"/>
      <c r="ABY975"/>
      <c r="ABZ975"/>
      <c r="ACA975"/>
      <c r="ACB975"/>
      <c r="ACC975"/>
      <c r="ACD975"/>
      <c r="ACE975"/>
      <c r="ACF975"/>
      <c r="ACG975"/>
      <c r="ACH975"/>
      <c r="ACI975"/>
      <c r="ACJ975"/>
      <c r="ACK975"/>
      <c r="ACL975"/>
      <c r="ACM975"/>
      <c r="ACN975"/>
      <c r="ACO975"/>
      <c r="ACP975"/>
      <c r="ACQ975"/>
      <c r="ACR975"/>
      <c r="ACS975"/>
      <c r="ACT975"/>
      <c r="ACU975"/>
      <c r="ACV975"/>
      <c r="ACW975"/>
      <c r="ACX975"/>
      <c r="ACY975"/>
      <c r="ACZ975"/>
      <c r="ADA975"/>
      <c r="ADB975"/>
      <c r="ADC975"/>
      <c r="ADD975"/>
      <c r="ADE975"/>
      <c r="ADF975"/>
      <c r="ADG975"/>
      <c r="ADH975"/>
      <c r="ADI975"/>
      <c r="ADJ975"/>
      <c r="ADK975"/>
      <c r="ADL975"/>
      <c r="ADM975"/>
      <c r="ADN975"/>
      <c r="ADO975"/>
      <c r="ADP975"/>
      <c r="ADQ975"/>
      <c r="ADR975"/>
      <c r="ADS975"/>
      <c r="ADT975"/>
      <c r="ADU975"/>
      <c r="ADV975"/>
      <c r="ADW975"/>
      <c r="ADX975"/>
      <c r="ADY975"/>
      <c r="ADZ975"/>
      <c r="AEA975"/>
      <c r="AEB975"/>
      <c r="AEC975"/>
      <c r="AED975"/>
      <c r="AEE975"/>
      <c r="AEF975"/>
      <c r="AEG975"/>
      <c r="AEH975"/>
      <c r="AEI975"/>
      <c r="AEJ975"/>
      <c r="AEK975"/>
      <c r="AEL975"/>
      <c r="AEM975"/>
      <c r="AEN975"/>
      <c r="AEO975"/>
      <c r="AEP975"/>
      <c r="AEQ975"/>
      <c r="AER975"/>
      <c r="AES975"/>
      <c r="AET975"/>
      <c r="AEU975"/>
      <c r="AEV975"/>
      <c r="AEW975"/>
      <c r="AEX975"/>
      <c r="AEY975"/>
      <c r="AEZ975"/>
      <c r="AFA975"/>
      <c r="AFB975"/>
      <c r="AFC975"/>
      <c r="AFD975"/>
      <c r="AFE975"/>
      <c r="AFF975"/>
      <c r="AFG975"/>
      <c r="AFH975"/>
      <c r="AFI975"/>
      <c r="AFJ975"/>
      <c r="AFK975"/>
      <c r="AFL975"/>
      <c r="AFM975"/>
      <c r="AFN975"/>
      <c r="AFO975"/>
      <c r="AFP975"/>
      <c r="AFQ975"/>
      <c r="AFR975"/>
      <c r="AFS975"/>
      <c r="AFT975"/>
      <c r="AFU975"/>
      <c r="AFV975"/>
      <c r="AFW975"/>
      <c r="AFX975"/>
      <c r="AFY975"/>
      <c r="AFZ975"/>
      <c r="AGA975"/>
      <c r="AGB975"/>
      <c r="AGC975"/>
      <c r="AGD975"/>
      <c r="AGE975"/>
      <c r="AGF975"/>
      <c r="AGG975"/>
      <c r="AGH975"/>
      <c r="AGI975"/>
      <c r="AGJ975"/>
      <c r="AGK975"/>
      <c r="AGL975"/>
      <c r="AGM975"/>
      <c r="AGN975"/>
      <c r="AGO975"/>
      <c r="AGP975"/>
      <c r="AGQ975"/>
      <c r="AGR975"/>
      <c r="AGS975"/>
      <c r="AGT975"/>
      <c r="AGU975"/>
      <c r="AGV975"/>
      <c r="AGW975"/>
      <c r="AGX975"/>
      <c r="AGY975"/>
      <c r="AGZ975"/>
      <c r="AHA975"/>
      <c r="AHB975"/>
      <c r="AHC975"/>
      <c r="AHD975"/>
      <c r="AHE975"/>
      <c r="AHF975"/>
      <c r="AHG975"/>
      <c r="AHH975"/>
      <c r="AHI975"/>
      <c r="AHJ975"/>
      <c r="AHK975"/>
      <c r="AHL975"/>
      <c r="AHM975"/>
      <c r="AHN975"/>
      <c r="AHO975"/>
      <c r="AHP975"/>
      <c r="AHQ975"/>
      <c r="AHR975"/>
      <c r="AHS975"/>
      <c r="AHT975"/>
      <c r="AHU975"/>
      <c r="AHV975"/>
      <c r="AHW975"/>
      <c r="AHX975"/>
      <c r="AHY975"/>
      <c r="AHZ975"/>
      <c r="AIA975"/>
      <c r="AIB975"/>
      <c r="AIC975"/>
      <c r="AID975"/>
      <c r="AIE975"/>
      <c r="AIF975"/>
      <c r="AIG975"/>
      <c r="AIH975"/>
      <c r="AII975"/>
      <c r="AIJ975"/>
      <c r="AIK975"/>
      <c r="AIL975"/>
      <c r="AIM975"/>
      <c r="AIN975"/>
      <c r="AIO975"/>
      <c r="AIP975"/>
      <c r="AIQ975"/>
      <c r="AIR975"/>
      <c r="AIS975"/>
      <c r="AIT975"/>
      <c r="AIU975"/>
      <c r="AIV975"/>
      <c r="AIW975"/>
      <c r="AIX975"/>
      <c r="AIY975"/>
      <c r="AIZ975"/>
      <c r="AJA975"/>
      <c r="AJB975"/>
      <c r="AJC975"/>
      <c r="AJD975"/>
      <c r="AJE975"/>
      <c r="AJF975"/>
      <c r="AJG975"/>
      <c r="AJH975"/>
      <c r="AJI975"/>
      <c r="AJJ975"/>
      <c r="AJK975"/>
      <c r="AJL975"/>
      <c r="AJM975"/>
      <c r="AJN975"/>
      <c r="AJO975"/>
      <c r="AJP975"/>
      <c r="AJQ975"/>
      <c r="AJR975"/>
      <c r="AJS975"/>
      <c r="AJT975"/>
      <c r="AJU975"/>
      <c r="AJV975"/>
      <c r="AJW975"/>
      <c r="AJX975"/>
      <c r="AJY975"/>
      <c r="AJZ975"/>
      <c r="AKA975"/>
      <c r="AKB975"/>
      <c r="AKC975"/>
      <c r="AKD975"/>
      <c r="AKE975"/>
      <c r="AKF975"/>
      <c r="AKG975"/>
      <c r="AKH975"/>
      <c r="AKI975"/>
      <c r="AKJ975"/>
      <c r="AKK975"/>
      <c r="AKL975"/>
      <c r="AKM975"/>
      <c r="AKN975"/>
      <c r="AKO975"/>
      <c r="AKP975"/>
      <c r="AKQ975"/>
      <c r="AKR975"/>
      <c r="AKS975"/>
      <c r="AKT975"/>
      <c r="AKU975"/>
      <c r="AKV975"/>
      <c r="AKW975"/>
      <c r="AKX975"/>
      <c r="AKY975"/>
      <c r="AKZ975"/>
      <c r="ALA975"/>
      <c r="ALB975"/>
      <c r="ALC975"/>
      <c r="ALD975"/>
      <c r="ALE975"/>
      <c r="ALF975"/>
      <c r="ALG975"/>
      <c r="ALH975"/>
      <c r="ALI975"/>
      <c r="ALJ975"/>
      <c r="ALK975"/>
      <c r="ALL975"/>
      <c r="ALM975"/>
      <c r="ALN975"/>
      <c r="ALO975"/>
      <c r="ALP975"/>
      <c r="ALQ975"/>
      <c r="ALR975"/>
      <c r="ALS975"/>
      <c r="ALT975"/>
      <c r="ALU975"/>
      <c r="ALV975"/>
      <c r="ALW975"/>
      <c r="ALX975"/>
      <c r="ALY975"/>
      <c r="ALZ975"/>
      <c r="AMA975"/>
      <c r="AMB975"/>
      <c r="AMC975"/>
      <c r="AMD975"/>
      <c r="AME975"/>
      <c r="AMF975"/>
      <c r="AMG975"/>
      <c r="AMH975"/>
      <c r="AMI975"/>
      <c r="AMJ975"/>
    </row>
    <row r="976" spans="1:1024" ht="31.5" x14ac:dyDescent="0.25">
      <c r="A976" s="252">
        <v>4</v>
      </c>
      <c r="B976" s="253" t="s">
        <v>52</v>
      </c>
      <c r="C976" s="253">
        <v>4</v>
      </c>
      <c r="D976" s="253" t="s">
        <v>52</v>
      </c>
      <c r="E976" s="253">
        <v>4</v>
      </c>
      <c r="F976" s="254" t="s">
        <v>138</v>
      </c>
      <c r="G976" s="255" t="s">
        <v>587</v>
      </c>
      <c r="H976" s="256" t="s">
        <v>140</v>
      </c>
      <c r="I976" s="257">
        <v>1</v>
      </c>
      <c r="J976" s="258">
        <v>5302.5</v>
      </c>
      <c r="K976" s="258">
        <v>263.68923332548002</v>
      </c>
      <c r="L976" s="259">
        <f t="shared" si="290"/>
        <v>5566.18923332548</v>
      </c>
      <c r="M976" s="259">
        <f t="shared" si="291"/>
        <v>5566.18923332548</v>
      </c>
      <c r="N976" s="260">
        <f t="shared" si="292"/>
        <v>0.19939999999999999</v>
      </c>
      <c r="O976" s="261">
        <f t="shared" si="293"/>
        <v>6676.0873664505807</v>
      </c>
      <c r="P976" s="262">
        <f t="shared" si="294"/>
        <v>3.8735610928377481E-3</v>
      </c>
      <c r="Q976" s="242"/>
      <c r="R976" s="243"/>
      <c r="S976" s="263">
        <f t="shared" si="295"/>
        <v>0</v>
      </c>
      <c r="T976" s="263">
        <f t="shared" si="296"/>
        <v>0</v>
      </c>
      <c r="U976" s="83"/>
      <c r="V976" s="310" t="e">
        <f t="shared" si="297"/>
        <v>#DIV/0!</v>
      </c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  <c r="ML976"/>
      <c r="MM976"/>
      <c r="MN976"/>
      <c r="MO976"/>
      <c r="MP976"/>
      <c r="MQ976"/>
      <c r="MR976"/>
      <c r="MS976"/>
      <c r="MT976"/>
      <c r="MU976"/>
      <c r="MV976"/>
      <c r="MW976"/>
      <c r="MX976"/>
      <c r="MY976"/>
      <c r="MZ976"/>
      <c r="NA976"/>
      <c r="NB976"/>
      <c r="NC976"/>
      <c r="ND976"/>
      <c r="NE976"/>
      <c r="NF976"/>
      <c r="NG976"/>
      <c r="NH976"/>
      <c r="NI976"/>
      <c r="NJ976"/>
      <c r="NK976"/>
      <c r="NL976"/>
      <c r="NM976"/>
      <c r="NN976"/>
      <c r="NO976"/>
      <c r="NP976"/>
      <c r="NQ976"/>
      <c r="NR976"/>
      <c r="NS976"/>
      <c r="NT976"/>
      <c r="NU976"/>
      <c r="NV976"/>
      <c r="NW976"/>
      <c r="NX976"/>
      <c r="NY976"/>
      <c r="NZ976"/>
      <c r="OA976"/>
      <c r="OB976"/>
      <c r="OC976"/>
      <c r="OD976"/>
      <c r="OE976"/>
      <c r="OF976"/>
      <c r="OG976"/>
      <c r="OH976"/>
      <c r="OI976"/>
      <c r="OJ976"/>
      <c r="OK976"/>
      <c r="OL976"/>
      <c r="OM976"/>
      <c r="ON976"/>
      <c r="OO976"/>
      <c r="OP976"/>
      <c r="OQ976"/>
      <c r="OR976"/>
      <c r="OS976"/>
      <c r="OT976"/>
      <c r="OU976"/>
      <c r="OV976"/>
      <c r="OW976"/>
      <c r="OX976"/>
      <c r="OY976"/>
      <c r="OZ976"/>
      <c r="PA976"/>
      <c r="PB976"/>
      <c r="PC976"/>
      <c r="PD976"/>
      <c r="PE976"/>
      <c r="PF976"/>
      <c r="PG976"/>
      <c r="PH976"/>
      <c r="PI976"/>
      <c r="PJ976"/>
      <c r="PK976"/>
      <c r="PL976"/>
      <c r="PM976"/>
      <c r="PN976"/>
      <c r="PO976"/>
      <c r="PP976"/>
      <c r="PQ976"/>
      <c r="PR976"/>
      <c r="PS976"/>
      <c r="PT976"/>
      <c r="PU976"/>
      <c r="PV976"/>
      <c r="PW976"/>
      <c r="PX976"/>
      <c r="PY976"/>
      <c r="PZ976"/>
      <c r="QA976"/>
      <c r="QB976"/>
      <c r="QC976"/>
      <c r="QD976"/>
      <c r="QE976"/>
      <c r="QF976"/>
      <c r="QG976"/>
      <c r="QH976"/>
      <c r="QI976"/>
      <c r="QJ976"/>
      <c r="QK976"/>
      <c r="QL976"/>
      <c r="QM976"/>
      <c r="QN976"/>
      <c r="QO976"/>
      <c r="QP976"/>
      <c r="QQ976"/>
      <c r="QR976"/>
      <c r="QS976"/>
      <c r="QT976"/>
      <c r="QU976"/>
      <c r="QV976"/>
      <c r="QW976"/>
      <c r="QX976"/>
      <c r="QY976"/>
      <c r="QZ976"/>
      <c r="RA976"/>
      <c r="RB976"/>
      <c r="RC976"/>
      <c r="RD976"/>
      <c r="RE976"/>
      <c r="RF976"/>
      <c r="RG976"/>
      <c r="RH976"/>
      <c r="RI976"/>
      <c r="RJ976"/>
      <c r="RK976"/>
      <c r="RL976"/>
      <c r="RM976"/>
      <c r="RN976"/>
      <c r="RO976"/>
      <c r="RP976"/>
      <c r="RQ976"/>
      <c r="RR976"/>
      <c r="RS976"/>
      <c r="RT976"/>
      <c r="RU976"/>
      <c r="RV976"/>
      <c r="RW976"/>
      <c r="RX976"/>
      <c r="RY976"/>
      <c r="RZ976"/>
      <c r="SA976"/>
      <c r="SB976"/>
      <c r="SC976"/>
      <c r="SD976"/>
      <c r="SE976"/>
      <c r="SF976"/>
      <c r="SG976"/>
      <c r="SH976"/>
      <c r="SI976"/>
      <c r="SJ976"/>
      <c r="SK976"/>
      <c r="SL976"/>
      <c r="SM976"/>
      <c r="SN976"/>
      <c r="SO976"/>
      <c r="SP976"/>
      <c r="SQ976"/>
      <c r="SR976"/>
      <c r="SS976"/>
      <c r="ST976"/>
      <c r="SU976"/>
      <c r="SV976"/>
      <c r="SW976"/>
      <c r="SX976"/>
      <c r="SY976"/>
      <c r="SZ976"/>
      <c r="TA976"/>
      <c r="TB976"/>
      <c r="TC976"/>
      <c r="TD976"/>
      <c r="TE976"/>
      <c r="TF976"/>
      <c r="TG976"/>
      <c r="TH976"/>
      <c r="TI976"/>
      <c r="TJ976"/>
      <c r="TK976"/>
      <c r="TL976"/>
      <c r="TM976"/>
      <c r="TN976"/>
      <c r="TO976"/>
      <c r="TP976"/>
      <c r="TQ976"/>
      <c r="TR976"/>
      <c r="TS976"/>
      <c r="TT976"/>
      <c r="TU976"/>
      <c r="TV976"/>
      <c r="TW976"/>
      <c r="TX976"/>
      <c r="TY976"/>
      <c r="TZ976"/>
      <c r="UA976"/>
      <c r="UB976"/>
      <c r="UC976"/>
      <c r="UD976"/>
      <c r="UE976"/>
      <c r="UF976"/>
      <c r="UG976"/>
      <c r="UH976"/>
      <c r="UI976"/>
      <c r="UJ976"/>
      <c r="UK976"/>
      <c r="UL976"/>
      <c r="UM976"/>
      <c r="UN976"/>
      <c r="UO976"/>
      <c r="UP976"/>
      <c r="UQ976"/>
      <c r="UR976"/>
      <c r="US976"/>
      <c r="UT976"/>
      <c r="UU976"/>
      <c r="UV976"/>
      <c r="UW976"/>
      <c r="UX976"/>
      <c r="UY976"/>
      <c r="UZ976"/>
      <c r="VA976"/>
      <c r="VB976"/>
      <c r="VC976"/>
      <c r="VD976"/>
      <c r="VE976"/>
      <c r="VF976"/>
      <c r="VG976"/>
      <c r="VH976"/>
      <c r="VI976"/>
      <c r="VJ976"/>
      <c r="VK976"/>
      <c r="VL976"/>
      <c r="VM976"/>
      <c r="VN976"/>
      <c r="VO976"/>
      <c r="VP976"/>
      <c r="VQ976"/>
      <c r="VR976"/>
      <c r="VS976"/>
      <c r="VT976"/>
      <c r="VU976"/>
      <c r="VV976"/>
      <c r="VW976"/>
      <c r="VX976"/>
      <c r="VY976"/>
      <c r="VZ976"/>
      <c r="WA976"/>
      <c r="WB976"/>
      <c r="WC976"/>
      <c r="WD976"/>
      <c r="WE976"/>
      <c r="WF976"/>
      <c r="WG976"/>
      <c r="WH976"/>
      <c r="WI976"/>
      <c r="WJ976"/>
      <c r="WK976"/>
      <c r="WL976"/>
      <c r="WM976"/>
      <c r="WN976"/>
      <c r="WO976"/>
      <c r="WP976"/>
      <c r="WQ976"/>
      <c r="WR976"/>
      <c r="WS976"/>
      <c r="WT976"/>
      <c r="WU976"/>
      <c r="WV976"/>
      <c r="WW976"/>
      <c r="WX976"/>
      <c r="WY976"/>
      <c r="WZ976"/>
      <c r="XA976"/>
      <c r="XB976"/>
      <c r="XC976"/>
      <c r="XD976"/>
      <c r="XE976"/>
      <c r="XF976"/>
      <c r="XG976"/>
      <c r="XH976"/>
      <c r="XI976"/>
      <c r="XJ976"/>
      <c r="XK976"/>
      <c r="XL976"/>
      <c r="XM976"/>
      <c r="XN976"/>
      <c r="XO976"/>
      <c r="XP976"/>
      <c r="XQ976"/>
      <c r="XR976"/>
      <c r="XS976"/>
      <c r="XT976"/>
      <c r="XU976"/>
      <c r="XV976"/>
      <c r="XW976"/>
      <c r="XX976"/>
      <c r="XY976"/>
      <c r="XZ976"/>
      <c r="YA976"/>
      <c r="YB976"/>
      <c r="YC976"/>
      <c r="YD976"/>
      <c r="YE976"/>
      <c r="YF976"/>
      <c r="YG976"/>
      <c r="YH976"/>
      <c r="YI976"/>
      <c r="YJ976"/>
      <c r="YK976"/>
      <c r="YL976"/>
      <c r="YM976"/>
      <c r="YN976"/>
      <c r="YO976"/>
      <c r="YP976"/>
      <c r="YQ976"/>
      <c r="YR976"/>
      <c r="YS976"/>
      <c r="YT976"/>
      <c r="YU976"/>
      <c r="YV976"/>
      <c r="YW976"/>
      <c r="YX976"/>
      <c r="YY976"/>
      <c r="YZ976"/>
      <c r="ZA976"/>
      <c r="ZB976"/>
      <c r="ZC976"/>
      <c r="ZD976"/>
      <c r="ZE976"/>
      <c r="ZF976"/>
      <c r="ZG976"/>
      <c r="ZH976"/>
      <c r="ZI976"/>
      <c r="ZJ976"/>
      <c r="ZK976"/>
      <c r="ZL976"/>
      <c r="ZM976"/>
      <c r="ZN976"/>
      <c r="ZO976"/>
      <c r="ZP976"/>
      <c r="ZQ976"/>
      <c r="ZR976"/>
      <c r="ZS976"/>
      <c r="ZT976"/>
      <c r="ZU976"/>
      <c r="ZV976"/>
      <c r="ZW976"/>
      <c r="ZX976"/>
      <c r="ZY976"/>
      <c r="ZZ976"/>
      <c r="AAA976"/>
      <c r="AAB976"/>
      <c r="AAC976"/>
      <c r="AAD976"/>
      <c r="AAE976"/>
      <c r="AAF976"/>
      <c r="AAG976"/>
      <c r="AAH976"/>
      <c r="AAI976"/>
      <c r="AAJ976"/>
      <c r="AAK976"/>
      <c r="AAL976"/>
      <c r="AAM976"/>
      <c r="AAN976"/>
      <c r="AAO976"/>
      <c r="AAP976"/>
      <c r="AAQ976"/>
      <c r="AAR976"/>
      <c r="AAS976"/>
      <c r="AAT976"/>
      <c r="AAU976"/>
      <c r="AAV976"/>
      <c r="AAW976"/>
      <c r="AAX976"/>
      <c r="AAY976"/>
      <c r="AAZ976"/>
      <c r="ABA976"/>
      <c r="ABB976"/>
      <c r="ABC976"/>
      <c r="ABD976"/>
      <c r="ABE976"/>
      <c r="ABF976"/>
      <c r="ABG976"/>
      <c r="ABH976"/>
      <c r="ABI976"/>
      <c r="ABJ976"/>
      <c r="ABK976"/>
      <c r="ABL976"/>
      <c r="ABM976"/>
      <c r="ABN976"/>
      <c r="ABO976"/>
      <c r="ABP976"/>
      <c r="ABQ976"/>
      <c r="ABR976"/>
      <c r="ABS976"/>
      <c r="ABT976"/>
      <c r="ABU976"/>
      <c r="ABV976"/>
      <c r="ABW976"/>
      <c r="ABX976"/>
      <c r="ABY976"/>
      <c r="ABZ976"/>
      <c r="ACA976"/>
      <c r="ACB976"/>
      <c r="ACC976"/>
      <c r="ACD976"/>
      <c r="ACE976"/>
      <c r="ACF976"/>
      <c r="ACG976"/>
      <c r="ACH976"/>
      <c r="ACI976"/>
      <c r="ACJ976"/>
      <c r="ACK976"/>
      <c r="ACL976"/>
      <c r="ACM976"/>
      <c r="ACN976"/>
      <c r="ACO976"/>
      <c r="ACP976"/>
      <c r="ACQ976"/>
      <c r="ACR976"/>
      <c r="ACS976"/>
      <c r="ACT976"/>
      <c r="ACU976"/>
      <c r="ACV976"/>
      <c r="ACW976"/>
      <c r="ACX976"/>
      <c r="ACY976"/>
      <c r="ACZ976"/>
      <c r="ADA976"/>
      <c r="ADB976"/>
      <c r="ADC976"/>
      <c r="ADD976"/>
      <c r="ADE976"/>
      <c r="ADF976"/>
      <c r="ADG976"/>
      <c r="ADH976"/>
      <c r="ADI976"/>
      <c r="ADJ976"/>
      <c r="ADK976"/>
      <c r="ADL976"/>
      <c r="ADM976"/>
      <c r="ADN976"/>
      <c r="ADO976"/>
      <c r="ADP976"/>
      <c r="ADQ976"/>
      <c r="ADR976"/>
      <c r="ADS976"/>
      <c r="ADT976"/>
      <c r="ADU976"/>
      <c r="ADV976"/>
      <c r="ADW976"/>
      <c r="ADX976"/>
      <c r="ADY976"/>
      <c r="ADZ976"/>
      <c r="AEA976"/>
      <c r="AEB976"/>
      <c r="AEC976"/>
      <c r="AED976"/>
      <c r="AEE976"/>
      <c r="AEF976"/>
      <c r="AEG976"/>
      <c r="AEH976"/>
      <c r="AEI976"/>
      <c r="AEJ976"/>
      <c r="AEK976"/>
      <c r="AEL976"/>
      <c r="AEM976"/>
      <c r="AEN976"/>
      <c r="AEO976"/>
      <c r="AEP976"/>
      <c r="AEQ976"/>
      <c r="AER976"/>
      <c r="AES976"/>
      <c r="AET976"/>
      <c r="AEU976"/>
      <c r="AEV976"/>
      <c r="AEW976"/>
      <c r="AEX976"/>
      <c r="AEY976"/>
      <c r="AEZ976"/>
      <c r="AFA976"/>
      <c r="AFB976"/>
      <c r="AFC976"/>
      <c r="AFD976"/>
      <c r="AFE976"/>
      <c r="AFF976"/>
      <c r="AFG976"/>
      <c r="AFH976"/>
      <c r="AFI976"/>
      <c r="AFJ976"/>
      <c r="AFK976"/>
      <c r="AFL976"/>
      <c r="AFM976"/>
      <c r="AFN976"/>
      <c r="AFO976"/>
      <c r="AFP976"/>
      <c r="AFQ976"/>
      <c r="AFR976"/>
      <c r="AFS976"/>
      <c r="AFT976"/>
      <c r="AFU976"/>
      <c r="AFV976"/>
      <c r="AFW976"/>
      <c r="AFX976"/>
      <c r="AFY976"/>
      <c r="AFZ976"/>
      <c r="AGA976"/>
      <c r="AGB976"/>
      <c r="AGC976"/>
      <c r="AGD976"/>
      <c r="AGE976"/>
      <c r="AGF976"/>
      <c r="AGG976"/>
      <c r="AGH976"/>
      <c r="AGI976"/>
      <c r="AGJ976"/>
      <c r="AGK976"/>
      <c r="AGL976"/>
      <c r="AGM976"/>
      <c r="AGN976"/>
      <c r="AGO976"/>
      <c r="AGP976"/>
      <c r="AGQ976"/>
      <c r="AGR976"/>
      <c r="AGS976"/>
      <c r="AGT976"/>
      <c r="AGU976"/>
      <c r="AGV976"/>
      <c r="AGW976"/>
      <c r="AGX976"/>
      <c r="AGY976"/>
      <c r="AGZ976"/>
      <c r="AHA976"/>
      <c r="AHB976"/>
      <c r="AHC976"/>
      <c r="AHD976"/>
      <c r="AHE976"/>
      <c r="AHF976"/>
      <c r="AHG976"/>
      <c r="AHH976"/>
      <c r="AHI976"/>
      <c r="AHJ976"/>
      <c r="AHK976"/>
      <c r="AHL976"/>
      <c r="AHM976"/>
      <c r="AHN976"/>
      <c r="AHO976"/>
      <c r="AHP976"/>
      <c r="AHQ976"/>
      <c r="AHR976"/>
      <c r="AHS976"/>
      <c r="AHT976"/>
      <c r="AHU976"/>
      <c r="AHV976"/>
      <c r="AHW976"/>
      <c r="AHX976"/>
      <c r="AHY976"/>
      <c r="AHZ976"/>
      <c r="AIA976"/>
      <c r="AIB976"/>
      <c r="AIC976"/>
      <c r="AID976"/>
      <c r="AIE976"/>
      <c r="AIF976"/>
      <c r="AIG976"/>
      <c r="AIH976"/>
      <c r="AII976"/>
      <c r="AIJ976"/>
      <c r="AIK976"/>
      <c r="AIL976"/>
      <c r="AIM976"/>
      <c r="AIN976"/>
      <c r="AIO976"/>
      <c r="AIP976"/>
      <c r="AIQ976"/>
      <c r="AIR976"/>
      <c r="AIS976"/>
      <c r="AIT976"/>
      <c r="AIU976"/>
      <c r="AIV976"/>
      <c r="AIW976"/>
      <c r="AIX976"/>
      <c r="AIY976"/>
      <c r="AIZ976"/>
      <c r="AJA976"/>
      <c r="AJB976"/>
      <c r="AJC976"/>
      <c r="AJD976"/>
      <c r="AJE976"/>
      <c r="AJF976"/>
      <c r="AJG976"/>
      <c r="AJH976"/>
      <c r="AJI976"/>
      <c r="AJJ976"/>
      <c r="AJK976"/>
      <c r="AJL976"/>
      <c r="AJM976"/>
      <c r="AJN976"/>
      <c r="AJO976"/>
      <c r="AJP976"/>
      <c r="AJQ976"/>
      <c r="AJR976"/>
      <c r="AJS976"/>
      <c r="AJT976"/>
      <c r="AJU976"/>
      <c r="AJV976"/>
      <c r="AJW976"/>
      <c r="AJX976"/>
      <c r="AJY976"/>
      <c r="AJZ976"/>
      <c r="AKA976"/>
      <c r="AKB976"/>
      <c r="AKC976"/>
      <c r="AKD976"/>
      <c r="AKE976"/>
      <c r="AKF976"/>
      <c r="AKG976"/>
      <c r="AKH976"/>
      <c r="AKI976"/>
      <c r="AKJ976"/>
      <c r="AKK976"/>
      <c r="AKL976"/>
      <c r="AKM976"/>
      <c r="AKN976"/>
      <c r="AKO976"/>
      <c r="AKP976"/>
      <c r="AKQ976"/>
      <c r="AKR976"/>
      <c r="AKS976"/>
      <c r="AKT976"/>
      <c r="AKU976"/>
      <c r="AKV976"/>
      <c r="AKW976"/>
      <c r="AKX976"/>
      <c r="AKY976"/>
      <c r="AKZ976"/>
      <c r="ALA976"/>
      <c r="ALB976"/>
      <c r="ALC976"/>
      <c r="ALD976"/>
      <c r="ALE976"/>
      <c r="ALF976"/>
      <c r="ALG976"/>
      <c r="ALH976"/>
      <c r="ALI976"/>
      <c r="ALJ976"/>
      <c r="ALK976"/>
      <c r="ALL976"/>
      <c r="ALM976"/>
      <c r="ALN976"/>
      <c r="ALO976"/>
      <c r="ALP976"/>
      <c r="ALQ976"/>
      <c r="ALR976"/>
      <c r="ALS976"/>
      <c r="ALT976"/>
      <c r="ALU976"/>
      <c r="ALV976"/>
      <c r="ALW976"/>
      <c r="ALX976"/>
      <c r="ALY976"/>
      <c r="ALZ976"/>
      <c r="AMA976"/>
      <c r="AMB976"/>
      <c r="AMC976"/>
      <c r="AMD976"/>
      <c r="AME976"/>
      <c r="AMF976"/>
      <c r="AMG976"/>
      <c r="AMH976"/>
      <c r="AMI976"/>
      <c r="AMJ976"/>
    </row>
    <row r="977" spans="1:1024" ht="31.5" x14ac:dyDescent="0.25">
      <c r="A977" s="252">
        <v>4</v>
      </c>
      <c r="B977" s="253" t="s">
        <v>52</v>
      </c>
      <c r="C977" s="253">
        <v>4</v>
      </c>
      <c r="D977" s="253" t="s">
        <v>52</v>
      </c>
      <c r="E977" s="253">
        <v>5</v>
      </c>
      <c r="F977" s="254" t="s">
        <v>138</v>
      </c>
      <c r="G977" s="255" t="s">
        <v>588</v>
      </c>
      <c r="H977" s="256" t="s">
        <v>140</v>
      </c>
      <c r="I977" s="257">
        <v>3</v>
      </c>
      <c r="J977" s="258">
        <v>60.5391941185785</v>
      </c>
      <c r="K977" s="258">
        <v>6.8417965806791301</v>
      </c>
      <c r="L977" s="259">
        <f t="shared" si="290"/>
        <v>67.380990699257637</v>
      </c>
      <c r="M977" s="259">
        <f t="shared" si="291"/>
        <v>202.14297209777291</v>
      </c>
      <c r="N977" s="260">
        <f t="shared" si="292"/>
        <v>0.19939999999999999</v>
      </c>
      <c r="O977" s="261">
        <f t="shared" si="293"/>
        <v>242.45028073406883</v>
      </c>
      <c r="P977" s="262">
        <f t="shared" si="294"/>
        <v>1.4067311028890657E-4</v>
      </c>
      <c r="Q977" s="242"/>
      <c r="R977" s="243"/>
      <c r="S977" s="263">
        <f t="shared" si="295"/>
        <v>0</v>
      </c>
      <c r="T977" s="263">
        <f t="shared" si="296"/>
        <v>0</v>
      </c>
      <c r="U977" s="83"/>
      <c r="V977" s="310" t="e">
        <f t="shared" si="297"/>
        <v>#DIV/0!</v>
      </c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  <c r="JD977"/>
      <c r="JE977"/>
      <c r="JF977"/>
      <c r="JG977"/>
      <c r="JH977"/>
      <c r="JI977"/>
      <c r="JJ977"/>
      <c r="JK977"/>
      <c r="JL977"/>
      <c r="JM977"/>
      <c r="JN977"/>
      <c r="JO977"/>
      <c r="JP977"/>
      <c r="JQ977"/>
      <c r="JR977"/>
      <c r="JS977"/>
      <c r="JT977"/>
      <c r="JU977"/>
      <c r="JV977"/>
      <c r="JW977"/>
      <c r="JX977"/>
      <c r="JY977"/>
      <c r="JZ977"/>
      <c r="KA977"/>
      <c r="KB977"/>
      <c r="KC977"/>
      <c r="KD977"/>
      <c r="KE977"/>
      <c r="KF977"/>
      <c r="KG977"/>
      <c r="KH977"/>
      <c r="KI977"/>
      <c r="KJ977"/>
      <c r="KK977"/>
      <c r="KL977"/>
      <c r="KM977"/>
      <c r="KN977"/>
      <c r="KO977"/>
      <c r="KP977"/>
      <c r="KQ977"/>
      <c r="KR977"/>
      <c r="KS977"/>
      <c r="KT977"/>
      <c r="KU977"/>
      <c r="KV977"/>
      <c r="KW977"/>
      <c r="KX977"/>
      <c r="KY977"/>
      <c r="KZ977"/>
      <c r="LA977"/>
      <c r="LB977"/>
      <c r="LC977"/>
      <c r="LD977"/>
      <c r="LE977"/>
      <c r="LF977"/>
      <c r="LG977"/>
      <c r="LH977"/>
      <c r="LI977"/>
      <c r="LJ977"/>
      <c r="LK977"/>
      <c r="LL977"/>
      <c r="LM977"/>
      <c r="LN977"/>
      <c r="LO977"/>
      <c r="LP977"/>
      <c r="LQ977"/>
      <c r="LR977"/>
      <c r="LS977"/>
      <c r="LT977"/>
      <c r="LU977"/>
      <c r="LV977"/>
      <c r="LW977"/>
      <c r="LX977"/>
      <c r="LY977"/>
      <c r="LZ977"/>
      <c r="MA977"/>
      <c r="MB977"/>
      <c r="MC977"/>
      <c r="MD977"/>
      <c r="ME977"/>
      <c r="MF977"/>
      <c r="MG977"/>
      <c r="MH977"/>
      <c r="MI977"/>
      <c r="MJ977"/>
      <c r="MK977"/>
      <c r="ML977"/>
      <c r="MM977"/>
      <c r="MN977"/>
      <c r="MO977"/>
      <c r="MP977"/>
      <c r="MQ977"/>
      <c r="MR977"/>
      <c r="MS977"/>
      <c r="MT977"/>
      <c r="MU977"/>
      <c r="MV977"/>
      <c r="MW977"/>
      <c r="MX977"/>
      <c r="MY977"/>
      <c r="MZ977"/>
      <c r="NA977"/>
      <c r="NB977"/>
      <c r="NC977"/>
      <c r="ND977"/>
      <c r="NE977"/>
      <c r="NF977"/>
      <c r="NG977"/>
      <c r="NH977"/>
      <c r="NI977"/>
      <c r="NJ977"/>
      <c r="NK977"/>
      <c r="NL977"/>
      <c r="NM977"/>
      <c r="NN977"/>
      <c r="NO977"/>
      <c r="NP977"/>
      <c r="NQ977"/>
      <c r="NR977"/>
      <c r="NS977"/>
      <c r="NT977"/>
      <c r="NU977"/>
      <c r="NV977"/>
      <c r="NW977"/>
      <c r="NX977"/>
      <c r="NY977"/>
      <c r="NZ977"/>
      <c r="OA977"/>
      <c r="OB977"/>
      <c r="OC977"/>
      <c r="OD977"/>
      <c r="OE977"/>
      <c r="OF977"/>
      <c r="OG977"/>
      <c r="OH977"/>
      <c r="OI977"/>
      <c r="OJ977"/>
      <c r="OK977"/>
      <c r="OL977"/>
      <c r="OM977"/>
      <c r="ON977"/>
      <c r="OO977"/>
      <c r="OP977"/>
      <c r="OQ977"/>
      <c r="OR977"/>
      <c r="OS977"/>
      <c r="OT977"/>
      <c r="OU977"/>
      <c r="OV977"/>
      <c r="OW977"/>
      <c r="OX977"/>
      <c r="OY977"/>
      <c r="OZ977"/>
      <c r="PA977"/>
      <c r="PB977"/>
      <c r="PC977"/>
      <c r="PD977"/>
      <c r="PE977"/>
      <c r="PF977"/>
      <c r="PG977"/>
      <c r="PH977"/>
      <c r="PI977"/>
      <c r="PJ977"/>
      <c r="PK977"/>
      <c r="PL977"/>
      <c r="PM977"/>
      <c r="PN977"/>
      <c r="PO977"/>
      <c r="PP977"/>
      <c r="PQ977"/>
      <c r="PR977"/>
      <c r="PS977"/>
      <c r="PT977"/>
      <c r="PU977"/>
      <c r="PV977"/>
      <c r="PW977"/>
      <c r="PX977"/>
      <c r="PY977"/>
      <c r="PZ977"/>
      <c r="QA977"/>
      <c r="QB977"/>
      <c r="QC977"/>
      <c r="QD977"/>
      <c r="QE977"/>
      <c r="QF977"/>
      <c r="QG977"/>
      <c r="QH977"/>
      <c r="QI977"/>
      <c r="QJ977"/>
      <c r="QK977"/>
      <c r="QL977"/>
      <c r="QM977"/>
      <c r="QN977"/>
      <c r="QO977"/>
      <c r="QP977"/>
      <c r="QQ977"/>
      <c r="QR977"/>
      <c r="QS977"/>
      <c r="QT977"/>
      <c r="QU977"/>
      <c r="QV977"/>
      <c r="QW977"/>
      <c r="QX977"/>
      <c r="QY977"/>
      <c r="QZ977"/>
      <c r="RA977"/>
      <c r="RB977"/>
      <c r="RC977"/>
      <c r="RD977"/>
      <c r="RE977"/>
      <c r="RF977"/>
      <c r="RG977"/>
      <c r="RH977"/>
      <c r="RI977"/>
      <c r="RJ977"/>
      <c r="RK977"/>
      <c r="RL977"/>
      <c r="RM977"/>
      <c r="RN977"/>
      <c r="RO977"/>
      <c r="RP977"/>
      <c r="RQ977"/>
      <c r="RR977"/>
      <c r="RS977"/>
      <c r="RT977"/>
      <c r="RU977"/>
      <c r="RV977"/>
      <c r="RW977"/>
      <c r="RX977"/>
      <c r="RY977"/>
      <c r="RZ977"/>
      <c r="SA977"/>
      <c r="SB977"/>
      <c r="SC977"/>
      <c r="SD977"/>
      <c r="SE977"/>
      <c r="SF977"/>
      <c r="SG977"/>
      <c r="SH977"/>
      <c r="SI977"/>
      <c r="SJ977"/>
      <c r="SK977"/>
      <c r="SL977"/>
      <c r="SM977"/>
      <c r="SN977"/>
      <c r="SO977"/>
      <c r="SP977"/>
      <c r="SQ977"/>
      <c r="SR977"/>
      <c r="SS977"/>
      <c r="ST977"/>
      <c r="SU977"/>
      <c r="SV977"/>
      <c r="SW977"/>
      <c r="SX977"/>
      <c r="SY977"/>
      <c r="SZ977"/>
      <c r="TA977"/>
      <c r="TB977"/>
      <c r="TC977"/>
      <c r="TD977"/>
      <c r="TE977"/>
      <c r="TF977"/>
      <c r="TG977"/>
      <c r="TH977"/>
      <c r="TI977"/>
      <c r="TJ977"/>
      <c r="TK977"/>
      <c r="TL977"/>
      <c r="TM977"/>
      <c r="TN977"/>
      <c r="TO977"/>
      <c r="TP977"/>
      <c r="TQ977"/>
      <c r="TR977"/>
      <c r="TS977"/>
      <c r="TT977"/>
      <c r="TU977"/>
      <c r="TV977"/>
      <c r="TW977"/>
      <c r="TX977"/>
      <c r="TY977"/>
      <c r="TZ977"/>
      <c r="UA977"/>
      <c r="UB977"/>
      <c r="UC977"/>
      <c r="UD977"/>
      <c r="UE977"/>
      <c r="UF977"/>
      <c r="UG977"/>
      <c r="UH977"/>
      <c r="UI977"/>
      <c r="UJ977"/>
      <c r="UK977"/>
      <c r="UL977"/>
      <c r="UM977"/>
      <c r="UN977"/>
      <c r="UO977"/>
      <c r="UP977"/>
      <c r="UQ977"/>
      <c r="UR977"/>
      <c r="US977"/>
      <c r="UT977"/>
      <c r="UU977"/>
      <c r="UV977"/>
      <c r="UW977"/>
      <c r="UX977"/>
      <c r="UY977"/>
      <c r="UZ977"/>
      <c r="VA977"/>
      <c r="VB977"/>
      <c r="VC977"/>
      <c r="VD977"/>
      <c r="VE977"/>
      <c r="VF977"/>
      <c r="VG977"/>
      <c r="VH977"/>
      <c r="VI977"/>
      <c r="VJ977"/>
      <c r="VK977"/>
      <c r="VL977"/>
      <c r="VM977"/>
      <c r="VN977"/>
      <c r="VO977"/>
      <c r="VP977"/>
      <c r="VQ977"/>
      <c r="VR977"/>
      <c r="VS977"/>
      <c r="VT977"/>
      <c r="VU977"/>
      <c r="VV977"/>
      <c r="VW977"/>
      <c r="VX977"/>
      <c r="VY977"/>
      <c r="VZ977"/>
      <c r="WA977"/>
      <c r="WB977"/>
      <c r="WC977"/>
      <c r="WD977"/>
      <c r="WE977"/>
      <c r="WF977"/>
      <c r="WG977"/>
      <c r="WH977"/>
      <c r="WI977"/>
      <c r="WJ977"/>
      <c r="WK977"/>
      <c r="WL977"/>
      <c r="WM977"/>
      <c r="WN977"/>
      <c r="WO977"/>
      <c r="WP977"/>
      <c r="WQ977"/>
      <c r="WR977"/>
      <c r="WS977"/>
      <c r="WT977"/>
      <c r="WU977"/>
      <c r="WV977"/>
      <c r="WW977"/>
      <c r="WX977"/>
      <c r="WY977"/>
      <c r="WZ977"/>
      <c r="XA977"/>
      <c r="XB977"/>
      <c r="XC977"/>
      <c r="XD977"/>
      <c r="XE977"/>
      <c r="XF977"/>
      <c r="XG977"/>
      <c r="XH977"/>
      <c r="XI977"/>
      <c r="XJ977"/>
      <c r="XK977"/>
      <c r="XL977"/>
      <c r="XM977"/>
      <c r="XN977"/>
      <c r="XO977"/>
      <c r="XP977"/>
      <c r="XQ977"/>
      <c r="XR977"/>
      <c r="XS977"/>
      <c r="XT977"/>
      <c r="XU977"/>
      <c r="XV977"/>
      <c r="XW977"/>
      <c r="XX977"/>
      <c r="XY977"/>
      <c r="XZ977"/>
      <c r="YA977"/>
      <c r="YB977"/>
      <c r="YC977"/>
      <c r="YD977"/>
      <c r="YE977"/>
      <c r="YF977"/>
      <c r="YG977"/>
      <c r="YH977"/>
      <c r="YI977"/>
      <c r="YJ977"/>
      <c r="YK977"/>
      <c r="YL977"/>
      <c r="YM977"/>
      <c r="YN977"/>
      <c r="YO977"/>
      <c r="YP977"/>
      <c r="YQ977"/>
      <c r="YR977"/>
      <c r="YS977"/>
      <c r="YT977"/>
      <c r="YU977"/>
      <c r="YV977"/>
      <c r="YW977"/>
      <c r="YX977"/>
      <c r="YY977"/>
      <c r="YZ977"/>
      <c r="ZA977"/>
      <c r="ZB977"/>
      <c r="ZC977"/>
      <c r="ZD977"/>
      <c r="ZE977"/>
      <c r="ZF977"/>
      <c r="ZG977"/>
      <c r="ZH977"/>
      <c r="ZI977"/>
      <c r="ZJ977"/>
      <c r="ZK977"/>
      <c r="ZL977"/>
      <c r="ZM977"/>
      <c r="ZN977"/>
      <c r="ZO977"/>
      <c r="ZP977"/>
      <c r="ZQ977"/>
      <c r="ZR977"/>
      <c r="ZS977"/>
      <c r="ZT977"/>
      <c r="ZU977"/>
      <c r="ZV977"/>
      <c r="ZW977"/>
      <c r="ZX977"/>
      <c r="ZY977"/>
      <c r="ZZ977"/>
      <c r="AAA977"/>
      <c r="AAB977"/>
      <c r="AAC977"/>
      <c r="AAD977"/>
      <c r="AAE977"/>
      <c r="AAF977"/>
      <c r="AAG977"/>
      <c r="AAH977"/>
      <c r="AAI977"/>
      <c r="AAJ977"/>
      <c r="AAK977"/>
      <c r="AAL977"/>
      <c r="AAM977"/>
      <c r="AAN977"/>
      <c r="AAO977"/>
      <c r="AAP977"/>
      <c r="AAQ977"/>
      <c r="AAR977"/>
      <c r="AAS977"/>
      <c r="AAT977"/>
      <c r="AAU977"/>
      <c r="AAV977"/>
      <c r="AAW977"/>
      <c r="AAX977"/>
      <c r="AAY977"/>
      <c r="AAZ977"/>
      <c r="ABA977"/>
      <c r="ABB977"/>
      <c r="ABC977"/>
      <c r="ABD977"/>
      <c r="ABE977"/>
      <c r="ABF977"/>
      <c r="ABG977"/>
      <c r="ABH977"/>
      <c r="ABI977"/>
      <c r="ABJ977"/>
      <c r="ABK977"/>
      <c r="ABL977"/>
      <c r="ABM977"/>
      <c r="ABN977"/>
      <c r="ABO977"/>
      <c r="ABP977"/>
      <c r="ABQ977"/>
      <c r="ABR977"/>
      <c r="ABS977"/>
      <c r="ABT977"/>
      <c r="ABU977"/>
      <c r="ABV977"/>
      <c r="ABW977"/>
      <c r="ABX977"/>
      <c r="ABY977"/>
      <c r="ABZ977"/>
      <c r="ACA977"/>
      <c r="ACB977"/>
      <c r="ACC977"/>
      <c r="ACD977"/>
      <c r="ACE977"/>
      <c r="ACF977"/>
      <c r="ACG977"/>
      <c r="ACH977"/>
      <c r="ACI977"/>
      <c r="ACJ977"/>
      <c r="ACK977"/>
      <c r="ACL977"/>
      <c r="ACM977"/>
      <c r="ACN977"/>
      <c r="ACO977"/>
      <c r="ACP977"/>
      <c r="ACQ977"/>
      <c r="ACR977"/>
      <c r="ACS977"/>
      <c r="ACT977"/>
      <c r="ACU977"/>
      <c r="ACV977"/>
      <c r="ACW977"/>
      <c r="ACX977"/>
      <c r="ACY977"/>
      <c r="ACZ977"/>
      <c r="ADA977"/>
      <c r="ADB977"/>
      <c r="ADC977"/>
      <c r="ADD977"/>
      <c r="ADE977"/>
      <c r="ADF977"/>
      <c r="ADG977"/>
      <c r="ADH977"/>
      <c r="ADI977"/>
      <c r="ADJ977"/>
      <c r="ADK977"/>
      <c r="ADL977"/>
      <c r="ADM977"/>
      <c r="ADN977"/>
      <c r="ADO977"/>
      <c r="ADP977"/>
      <c r="ADQ977"/>
      <c r="ADR977"/>
      <c r="ADS977"/>
      <c r="ADT977"/>
      <c r="ADU977"/>
      <c r="ADV977"/>
      <c r="ADW977"/>
      <c r="ADX977"/>
      <c r="ADY977"/>
      <c r="ADZ977"/>
      <c r="AEA977"/>
      <c r="AEB977"/>
      <c r="AEC977"/>
      <c r="AED977"/>
      <c r="AEE977"/>
      <c r="AEF977"/>
      <c r="AEG977"/>
      <c r="AEH977"/>
      <c r="AEI977"/>
      <c r="AEJ977"/>
      <c r="AEK977"/>
      <c r="AEL977"/>
      <c r="AEM977"/>
      <c r="AEN977"/>
      <c r="AEO977"/>
      <c r="AEP977"/>
      <c r="AEQ977"/>
      <c r="AER977"/>
      <c r="AES977"/>
      <c r="AET977"/>
      <c r="AEU977"/>
      <c r="AEV977"/>
      <c r="AEW977"/>
      <c r="AEX977"/>
      <c r="AEY977"/>
      <c r="AEZ977"/>
      <c r="AFA977"/>
      <c r="AFB977"/>
      <c r="AFC977"/>
      <c r="AFD977"/>
      <c r="AFE977"/>
      <c r="AFF977"/>
      <c r="AFG977"/>
      <c r="AFH977"/>
      <c r="AFI977"/>
      <c r="AFJ977"/>
      <c r="AFK977"/>
      <c r="AFL977"/>
      <c r="AFM977"/>
      <c r="AFN977"/>
      <c r="AFO977"/>
      <c r="AFP977"/>
      <c r="AFQ977"/>
      <c r="AFR977"/>
      <c r="AFS977"/>
      <c r="AFT977"/>
      <c r="AFU977"/>
      <c r="AFV977"/>
      <c r="AFW977"/>
      <c r="AFX977"/>
      <c r="AFY977"/>
      <c r="AFZ977"/>
      <c r="AGA977"/>
      <c r="AGB977"/>
      <c r="AGC977"/>
      <c r="AGD977"/>
      <c r="AGE977"/>
      <c r="AGF977"/>
      <c r="AGG977"/>
      <c r="AGH977"/>
      <c r="AGI977"/>
      <c r="AGJ977"/>
      <c r="AGK977"/>
      <c r="AGL977"/>
      <c r="AGM977"/>
      <c r="AGN977"/>
      <c r="AGO977"/>
      <c r="AGP977"/>
      <c r="AGQ977"/>
      <c r="AGR977"/>
      <c r="AGS977"/>
      <c r="AGT977"/>
      <c r="AGU977"/>
      <c r="AGV977"/>
      <c r="AGW977"/>
      <c r="AGX977"/>
      <c r="AGY977"/>
      <c r="AGZ977"/>
      <c r="AHA977"/>
      <c r="AHB977"/>
      <c r="AHC977"/>
      <c r="AHD977"/>
      <c r="AHE977"/>
      <c r="AHF977"/>
      <c r="AHG977"/>
      <c r="AHH977"/>
      <c r="AHI977"/>
      <c r="AHJ977"/>
      <c r="AHK977"/>
      <c r="AHL977"/>
      <c r="AHM977"/>
      <c r="AHN977"/>
      <c r="AHO977"/>
      <c r="AHP977"/>
      <c r="AHQ977"/>
      <c r="AHR977"/>
      <c r="AHS977"/>
      <c r="AHT977"/>
      <c r="AHU977"/>
      <c r="AHV977"/>
      <c r="AHW977"/>
      <c r="AHX977"/>
      <c r="AHY977"/>
      <c r="AHZ977"/>
      <c r="AIA977"/>
      <c r="AIB977"/>
      <c r="AIC977"/>
      <c r="AID977"/>
      <c r="AIE977"/>
      <c r="AIF977"/>
      <c r="AIG977"/>
      <c r="AIH977"/>
      <c r="AII977"/>
      <c r="AIJ977"/>
      <c r="AIK977"/>
      <c r="AIL977"/>
      <c r="AIM977"/>
      <c r="AIN977"/>
      <c r="AIO977"/>
      <c r="AIP977"/>
      <c r="AIQ977"/>
      <c r="AIR977"/>
      <c r="AIS977"/>
      <c r="AIT977"/>
      <c r="AIU977"/>
      <c r="AIV977"/>
      <c r="AIW977"/>
      <c r="AIX977"/>
      <c r="AIY977"/>
      <c r="AIZ977"/>
      <c r="AJA977"/>
      <c r="AJB977"/>
      <c r="AJC977"/>
      <c r="AJD977"/>
      <c r="AJE977"/>
      <c r="AJF977"/>
      <c r="AJG977"/>
      <c r="AJH977"/>
      <c r="AJI977"/>
      <c r="AJJ977"/>
      <c r="AJK977"/>
      <c r="AJL977"/>
      <c r="AJM977"/>
      <c r="AJN977"/>
      <c r="AJO977"/>
      <c r="AJP977"/>
      <c r="AJQ977"/>
      <c r="AJR977"/>
      <c r="AJS977"/>
      <c r="AJT977"/>
      <c r="AJU977"/>
      <c r="AJV977"/>
      <c r="AJW977"/>
      <c r="AJX977"/>
      <c r="AJY977"/>
      <c r="AJZ977"/>
      <c r="AKA977"/>
      <c r="AKB977"/>
      <c r="AKC977"/>
      <c r="AKD977"/>
      <c r="AKE977"/>
      <c r="AKF977"/>
      <c r="AKG977"/>
      <c r="AKH977"/>
      <c r="AKI977"/>
      <c r="AKJ977"/>
      <c r="AKK977"/>
      <c r="AKL977"/>
      <c r="AKM977"/>
      <c r="AKN977"/>
      <c r="AKO977"/>
      <c r="AKP977"/>
      <c r="AKQ977"/>
      <c r="AKR977"/>
      <c r="AKS977"/>
      <c r="AKT977"/>
      <c r="AKU977"/>
      <c r="AKV977"/>
      <c r="AKW977"/>
      <c r="AKX977"/>
      <c r="AKY977"/>
      <c r="AKZ977"/>
      <c r="ALA977"/>
      <c r="ALB977"/>
      <c r="ALC977"/>
      <c r="ALD977"/>
      <c r="ALE977"/>
      <c r="ALF977"/>
      <c r="ALG977"/>
      <c r="ALH977"/>
      <c r="ALI977"/>
      <c r="ALJ977"/>
      <c r="ALK977"/>
      <c r="ALL977"/>
      <c r="ALM977"/>
      <c r="ALN977"/>
      <c r="ALO977"/>
      <c r="ALP977"/>
      <c r="ALQ977"/>
      <c r="ALR977"/>
      <c r="ALS977"/>
      <c r="ALT977"/>
      <c r="ALU977"/>
      <c r="ALV977"/>
      <c r="ALW977"/>
      <c r="ALX977"/>
      <c r="ALY977"/>
      <c r="ALZ977"/>
      <c r="AMA977"/>
      <c r="AMB977"/>
      <c r="AMC977"/>
      <c r="AMD977"/>
      <c r="AME977"/>
      <c r="AMF977"/>
      <c r="AMG977"/>
      <c r="AMH977"/>
      <c r="AMI977"/>
      <c r="AMJ977"/>
    </row>
    <row r="978" spans="1:1024" ht="31.5" x14ac:dyDescent="0.25">
      <c r="A978" s="252">
        <v>4</v>
      </c>
      <c r="B978" s="253" t="s">
        <v>52</v>
      </c>
      <c r="C978" s="253">
        <v>4</v>
      </c>
      <c r="D978" s="253" t="s">
        <v>52</v>
      </c>
      <c r="E978" s="253">
        <v>6</v>
      </c>
      <c r="F978" s="254" t="s">
        <v>138</v>
      </c>
      <c r="G978" s="255" t="s">
        <v>589</v>
      </c>
      <c r="H978" s="256" t="s">
        <v>140</v>
      </c>
      <c r="I978" s="257">
        <v>2</v>
      </c>
      <c r="J978" s="258">
        <v>388.27602297312097</v>
      </c>
      <c r="K978" s="258">
        <v>43.880755352208197</v>
      </c>
      <c r="L978" s="259">
        <f t="shared" si="290"/>
        <v>432.15677832532919</v>
      </c>
      <c r="M978" s="259">
        <f t="shared" si="291"/>
        <v>864.31355665065837</v>
      </c>
      <c r="N978" s="260">
        <f t="shared" si="292"/>
        <v>0.19939999999999999</v>
      </c>
      <c r="O978" s="261">
        <f t="shared" si="293"/>
        <v>1036.6576798467997</v>
      </c>
      <c r="P978" s="262">
        <f t="shared" si="294"/>
        <v>6.0148356886781298E-4</v>
      </c>
      <c r="Q978" s="242"/>
      <c r="R978" s="243"/>
      <c r="S978" s="263">
        <f t="shared" si="295"/>
        <v>0</v>
      </c>
      <c r="T978" s="263">
        <f t="shared" si="296"/>
        <v>0</v>
      </c>
      <c r="U978" s="83"/>
      <c r="V978" s="310" t="e">
        <f t="shared" si="297"/>
        <v>#DIV/0!</v>
      </c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  <c r="ML978"/>
      <c r="MM978"/>
      <c r="MN978"/>
      <c r="MO978"/>
      <c r="MP978"/>
      <c r="MQ978"/>
      <c r="MR978"/>
      <c r="MS978"/>
      <c r="MT978"/>
      <c r="MU978"/>
      <c r="MV978"/>
      <c r="MW978"/>
      <c r="MX978"/>
      <c r="MY978"/>
      <c r="MZ978"/>
      <c r="NA978"/>
      <c r="NB978"/>
      <c r="NC978"/>
      <c r="ND978"/>
      <c r="NE978"/>
      <c r="NF978"/>
      <c r="NG978"/>
      <c r="NH978"/>
      <c r="NI978"/>
      <c r="NJ978"/>
      <c r="NK978"/>
      <c r="NL978"/>
      <c r="NM978"/>
      <c r="NN978"/>
      <c r="NO978"/>
      <c r="NP978"/>
      <c r="NQ978"/>
      <c r="NR978"/>
      <c r="NS978"/>
      <c r="NT978"/>
      <c r="NU978"/>
      <c r="NV978"/>
      <c r="NW978"/>
      <c r="NX978"/>
      <c r="NY978"/>
      <c r="NZ978"/>
      <c r="OA978"/>
      <c r="OB978"/>
      <c r="OC978"/>
      <c r="OD978"/>
      <c r="OE978"/>
      <c r="OF978"/>
      <c r="OG978"/>
      <c r="OH978"/>
      <c r="OI978"/>
      <c r="OJ978"/>
      <c r="OK978"/>
      <c r="OL978"/>
      <c r="OM978"/>
      <c r="ON978"/>
      <c r="OO978"/>
      <c r="OP978"/>
      <c r="OQ978"/>
      <c r="OR978"/>
      <c r="OS978"/>
      <c r="OT978"/>
      <c r="OU978"/>
      <c r="OV978"/>
      <c r="OW978"/>
      <c r="OX978"/>
      <c r="OY978"/>
      <c r="OZ978"/>
      <c r="PA978"/>
      <c r="PB978"/>
      <c r="PC978"/>
      <c r="PD978"/>
      <c r="PE978"/>
      <c r="PF978"/>
      <c r="PG978"/>
      <c r="PH978"/>
      <c r="PI978"/>
      <c r="PJ978"/>
      <c r="PK978"/>
      <c r="PL978"/>
      <c r="PM978"/>
      <c r="PN978"/>
      <c r="PO978"/>
      <c r="PP978"/>
      <c r="PQ978"/>
      <c r="PR978"/>
      <c r="PS978"/>
      <c r="PT978"/>
      <c r="PU978"/>
      <c r="PV978"/>
      <c r="PW978"/>
      <c r="PX978"/>
      <c r="PY978"/>
      <c r="PZ978"/>
      <c r="QA978"/>
      <c r="QB978"/>
      <c r="QC978"/>
      <c r="QD978"/>
      <c r="QE978"/>
      <c r="QF978"/>
      <c r="QG978"/>
      <c r="QH978"/>
      <c r="QI978"/>
      <c r="QJ978"/>
      <c r="QK978"/>
      <c r="QL978"/>
      <c r="QM978"/>
      <c r="QN978"/>
      <c r="QO978"/>
      <c r="QP978"/>
      <c r="QQ978"/>
      <c r="QR978"/>
      <c r="QS978"/>
      <c r="QT978"/>
      <c r="QU978"/>
      <c r="QV978"/>
      <c r="QW978"/>
      <c r="QX978"/>
      <c r="QY978"/>
      <c r="QZ978"/>
      <c r="RA978"/>
      <c r="RB978"/>
      <c r="RC978"/>
      <c r="RD978"/>
      <c r="RE978"/>
      <c r="RF978"/>
      <c r="RG978"/>
      <c r="RH978"/>
      <c r="RI978"/>
      <c r="RJ978"/>
      <c r="RK978"/>
      <c r="RL978"/>
      <c r="RM978"/>
      <c r="RN978"/>
      <c r="RO978"/>
      <c r="RP978"/>
      <c r="RQ978"/>
      <c r="RR978"/>
      <c r="RS978"/>
      <c r="RT978"/>
      <c r="RU978"/>
      <c r="RV978"/>
      <c r="RW978"/>
      <c r="RX978"/>
      <c r="RY978"/>
      <c r="RZ978"/>
      <c r="SA978"/>
      <c r="SB978"/>
      <c r="SC978"/>
      <c r="SD978"/>
      <c r="SE978"/>
      <c r="SF978"/>
      <c r="SG978"/>
      <c r="SH978"/>
      <c r="SI978"/>
      <c r="SJ978"/>
      <c r="SK978"/>
      <c r="SL978"/>
      <c r="SM978"/>
      <c r="SN978"/>
      <c r="SO978"/>
      <c r="SP978"/>
      <c r="SQ978"/>
      <c r="SR978"/>
      <c r="SS978"/>
      <c r="ST978"/>
      <c r="SU978"/>
      <c r="SV978"/>
      <c r="SW978"/>
      <c r="SX978"/>
      <c r="SY978"/>
      <c r="SZ978"/>
      <c r="TA978"/>
      <c r="TB978"/>
      <c r="TC978"/>
      <c r="TD978"/>
      <c r="TE978"/>
      <c r="TF978"/>
      <c r="TG978"/>
      <c r="TH978"/>
      <c r="TI978"/>
      <c r="TJ978"/>
      <c r="TK978"/>
      <c r="TL978"/>
      <c r="TM978"/>
      <c r="TN978"/>
      <c r="TO978"/>
      <c r="TP978"/>
      <c r="TQ978"/>
      <c r="TR978"/>
      <c r="TS978"/>
      <c r="TT978"/>
      <c r="TU978"/>
      <c r="TV978"/>
      <c r="TW978"/>
      <c r="TX978"/>
      <c r="TY978"/>
      <c r="TZ978"/>
      <c r="UA978"/>
      <c r="UB978"/>
      <c r="UC978"/>
      <c r="UD978"/>
      <c r="UE978"/>
      <c r="UF978"/>
      <c r="UG978"/>
      <c r="UH978"/>
      <c r="UI978"/>
      <c r="UJ978"/>
      <c r="UK978"/>
      <c r="UL978"/>
      <c r="UM978"/>
      <c r="UN978"/>
      <c r="UO978"/>
      <c r="UP978"/>
      <c r="UQ978"/>
      <c r="UR978"/>
      <c r="US978"/>
      <c r="UT978"/>
      <c r="UU978"/>
      <c r="UV978"/>
      <c r="UW978"/>
      <c r="UX978"/>
      <c r="UY978"/>
      <c r="UZ978"/>
      <c r="VA978"/>
      <c r="VB978"/>
      <c r="VC978"/>
      <c r="VD978"/>
      <c r="VE978"/>
      <c r="VF978"/>
      <c r="VG978"/>
      <c r="VH978"/>
      <c r="VI978"/>
      <c r="VJ978"/>
      <c r="VK978"/>
      <c r="VL978"/>
      <c r="VM978"/>
      <c r="VN978"/>
      <c r="VO978"/>
      <c r="VP978"/>
      <c r="VQ978"/>
      <c r="VR978"/>
      <c r="VS978"/>
      <c r="VT978"/>
      <c r="VU978"/>
      <c r="VV978"/>
      <c r="VW978"/>
      <c r="VX978"/>
      <c r="VY978"/>
      <c r="VZ978"/>
      <c r="WA978"/>
      <c r="WB978"/>
      <c r="WC978"/>
      <c r="WD978"/>
      <c r="WE978"/>
      <c r="WF978"/>
      <c r="WG978"/>
      <c r="WH978"/>
      <c r="WI978"/>
      <c r="WJ978"/>
      <c r="WK978"/>
      <c r="WL978"/>
      <c r="WM978"/>
      <c r="WN978"/>
      <c r="WO978"/>
      <c r="WP978"/>
      <c r="WQ978"/>
      <c r="WR978"/>
      <c r="WS978"/>
      <c r="WT978"/>
      <c r="WU978"/>
      <c r="WV978"/>
      <c r="WW978"/>
      <c r="WX978"/>
      <c r="WY978"/>
      <c r="WZ978"/>
      <c r="XA978"/>
      <c r="XB978"/>
      <c r="XC978"/>
      <c r="XD978"/>
      <c r="XE978"/>
      <c r="XF978"/>
      <c r="XG978"/>
      <c r="XH978"/>
      <c r="XI978"/>
      <c r="XJ978"/>
      <c r="XK978"/>
      <c r="XL978"/>
      <c r="XM978"/>
      <c r="XN978"/>
      <c r="XO978"/>
      <c r="XP978"/>
      <c r="XQ978"/>
      <c r="XR978"/>
      <c r="XS978"/>
      <c r="XT978"/>
      <c r="XU978"/>
      <c r="XV978"/>
      <c r="XW978"/>
      <c r="XX978"/>
      <c r="XY978"/>
      <c r="XZ978"/>
      <c r="YA978"/>
      <c r="YB978"/>
      <c r="YC978"/>
      <c r="YD978"/>
      <c r="YE978"/>
      <c r="YF978"/>
      <c r="YG978"/>
      <c r="YH978"/>
      <c r="YI978"/>
      <c r="YJ978"/>
      <c r="YK978"/>
      <c r="YL978"/>
      <c r="YM978"/>
      <c r="YN978"/>
      <c r="YO978"/>
      <c r="YP978"/>
      <c r="YQ978"/>
      <c r="YR978"/>
      <c r="YS978"/>
      <c r="YT978"/>
      <c r="YU978"/>
      <c r="YV978"/>
      <c r="YW978"/>
      <c r="YX978"/>
      <c r="YY978"/>
      <c r="YZ978"/>
      <c r="ZA978"/>
      <c r="ZB978"/>
      <c r="ZC978"/>
      <c r="ZD978"/>
      <c r="ZE978"/>
      <c r="ZF978"/>
      <c r="ZG978"/>
      <c r="ZH978"/>
      <c r="ZI978"/>
      <c r="ZJ978"/>
      <c r="ZK978"/>
      <c r="ZL978"/>
      <c r="ZM978"/>
      <c r="ZN978"/>
      <c r="ZO978"/>
      <c r="ZP978"/>
      <c r="ZQ978"/>
      <c r="ZR978"/>
      <c r="ZS978"/>
      <c r="ZT978"/>
      <c r="ZU978"/>
      <c r="ZV978"/>
      <c r="ZW978"/>
      <c r="ZX978"/>
      <c r="ZY978"/>
      <c r="ZZ978"/>
      <c r="AAA978"/>
      <c r="AAB978"/>
      <c r="AAC978"/>
      <c r="AAD978"/>
      <c r="AAE978"/>
      <c r="AAF978"/>
      <c r="AAG978"/>
      <c r="AAH978"/>
      <c r="AAI978"/>
      <c r="AAJ978"/>
      <c r="AAK978"/>
      <c r="AAL978"/>
      <c r="AAM978"/>
      <c r="AAN978"/>
      <c r="AAO978"/>
      <c r="AAP978"/>
      <c r="AAQ978"/>
      <c r="AAR978"/>
      <c r="AAS978"/>
      <c r="AAT978"/>
      <c r="AAU978"/>
      <c r="AAV978"/>
      <c r="AAW978"/>
      <c r="AAX978"/>
      <c r="AAY978"/>
      <c r="AAZ978"/>
      <c r="ABA978"/>
      <c r="ABB978"/>
      <c r="ABC978"/>
      <c r="ABD978"/>
      <c r="ABE978"/>
      <c r="ABF978"/>
      <c r="ABG978"/>
      <c r="ABH978"/>
      <c r="ABI978"/>
      <c r="ABJ978"/>
      <c r="ABK978"/>
      <c r="ABL978"/>
      <c r="ABM978"/>
      <c r="ABN978"/>
      <c r="ABO978"/>
      <c r="ABP978"/>
      <c r="ABQ978"/>
      <c r="ABR978"/>
      <c r="ABS978"/>
      <c r="ABT978"/>
      <c r="ABU978"/>
      <c r="ABV978"/>
      <c r="ABW978"/>
      <c r="ABX978"/>
      <c r="ABY978"/>
      <c r="ABZ978"/>
      <c r="ACA978"/>
      <c r="ACB978"/>
      <c r="ACC978"/>
      <c r="ACD978"/>
      <c r="ACE978"/>
      <c r="ACF978"/>
      <c r="ACG978"/>
      <c r="ACH978"/>
      <c r="ACI978"/>
      <c r="ACJ978"/>
      <c r="ACK978"/>
      <c r="ACL978"/>
      <c r="ACM978"/>
      <c r="ACN978"/>
      <c r="ACO978"/>
      <c r="ACP978"/>
      <c r="ACQ978"/>
      <c r="ACR978"/>
      <c r="ACS978"/>
      <c r="ACT978"/>
      <c r="ACU978"/>
      <c r="ACV978"/>
      <c r="ACW978"/>
      <c r="ACX978"/>
      <c r="ACY978"/>
      <c r="ACZ978"/>
      <c r="ADA978"/>
      <c r="ADB978"/>
      <c r="ADC978"/>
      <c r="ADD978"/>
      <c r="ADE978"/>
      <c r="ADF978"/>
      <c r="ADG978"/>
      <c r="ADH978"/>
      <c r="ADI978"/>
      <c r="ADJ978"/>
      <c r="ADK978"/>
      <c r="ADL978"/>
      <c r="ADM978"/>
      <c r="ADN978"/>
      <c r="ADO978"/>
      <c r="ADP978"/>
      <c r="ADQ978"/>
      <c r="ADR978"/>
      <c r="ADS978"/>
      <c r="ADT978"/>
      <c r="ADU978"/>
      <c r="ADV978"/>
      <c r="ADW978"/>
      <c r="ADX978"/>
      <c r="ADY978"/>
      <c r="ADZ978"/>
      <c r="AEA978"/>
      <c r="AEB978"/>
      <c r="AEC978"/>
      <c r="AED978"/>
      <c r="AEE978"/>
      <c r="AEF978"/>
      <c r="AEG978"/>
      <c r="AEH978"/>
      <c r="AEI978"/>
      <c r="AEJ978"/>
      <c r="AEK978"/>
      <c r="AEL978"/>
      <c r="AEM978"/>
      <c r="AEN978"/>
      <c r="AEO978"/>
      <c r="AEP978"/>
      <c r="AEQ978"/>
      <c r="AER978"/>
      <c r="AES978"/>
      <c r="AET978"/>
      <c r="AEU978"/>
      <c r="AEV978"/>
      <c r="AEW978"/>
      <c r="AEX978"/>
      <c r="AEY978"/>
      <c r="AEZ978"/>
      <c r="AFA978"/>
      <c r="AFB978"/>
      <c r="AFC978"/>
      <c r="AFD978"/>
      <c r="AFE978"/>
      <c r="AFF978"/>
      <c r="AFG978"/>
      <c r="AFH978"/>
      <c r="AFI978"/>
      <c r="AFJ978"/>
      <c r="AFK978"/>
      <c r="AFL978"/>
      <c r="AFM978"/>
      <c r="AFN978"/>
      <c r="AFO978"/>
      <c r="AFP978"/>
      <c r="AFQ978"/>
      <c r="AFR978"/>
      <c r="AFS978"/>
      <c r="AFT978"/>
      <c r="AFU978"/>
      <c r="AFV978"/>
      <c r="AFW978"/>
      <c r="AFX978"/>
      <c r="AFY978"/>
      <c r="AFZ978"/>
      <c r="AGA978"/>
      <c r="AGB978"/>
      <c r="AGC978"/>
      <c r="AGD978"/>
      <c r="AGE978"/>
      <c r="AGF978"/>
      <c r="AGG978"/>
      <c r="AGH978"/>
      <c r="AGI978"/>
      <c r="AGJ978"/>
      <c r="AGK978"/>
      <c r="AGL978"/>
      <c r="AGM978"/>
      <c r="AGN978"/>
      <c r="AGO978"/>
      <c r="AGP978"/>
      <c r="AGQ978"/>
      <c r="AGR978"/>
      <c r="AGS978"/>
      <c r="AGT978"/>
      <c r="AGU978"/>
      <c r="AGV978"/>
      <c r="AGW978"/>
      <c r="AGX978"/>
      <c r="AGY978"/>
      <c r="AGZ978"/>
      <c r="AHA978"/>
      <c r="AHB978"/>
      <c r="AHC978"/>
      <c r="AHD978"/>
      <c r="AHE978"/>
      <c r="AHF978"/>
      <c r="AHG978"/>
      <c r="AHH978"/>
      <c r="AHI978"/>
      <c r="AHJ978"/>
      <c r="AHK978"/>
      <c r="AHL978"/>
      <c r="AHM978"/>
      <c r="AHN978"/>
      <c r="AHO978"/>
      <c r="AHP978"/>
      <c r="AHQ978"/>
      <c r="AHR978"/>
      <c r="AHS978"/>
      <c r="AHT978"/>
      <c r="AHU978"/>
      <c r="AHV978"/>
      <c r="AHW978"/>
      <c r="AHX978"/>
      <c r="AHY978"/>
      <c r="AHZ978"/>
      <c r="AIA978"/>
      <c r="AIB978"/>
      <c r="AIC978"/>
      <c r="AID978"/>
      <c r="AIE978"/>
      <c r="AIF978"/>
      <c r="AIG978"/>
      <c r="AIH978"/>
      <c r="AII978"/>
      <c r="AIJ978"/>
      <c r="AIK978"/>
      <c r="AIL978"/>
      <c r="AIM978"/>
      <c r="AIN978"/>
      <c r="AIO978"/>
      <c r="AIP978"/>
      <c r="AIQ978"/>
      <c r="AIR978"/>
      <c r="AIS978"/>
      <c r="AIT978"/>
      <c r="AIU978"/>
      <c r="AIV978"/>
      <c r="AIW978"/>
      <c r="AIX978"/>
      <c r="AIY978"/>
      <c r="AIZ978"/>
      <c r="AJA978"/>
      <c r="AJB978"/>
      <c r="AJC978"/>
      <c r="AJD978"/>
      <c r="AJE978"/>
      <c r="AJF978"/>
      <c r="AJG978"/>
      <c r="AJH978"/>
      <c r="AJI978"/>
      <c r="AJJ978"/>
      <c r="AJK978"/>
      <c r="AJL978"/>
      <c r="AJM978"/>
      <c r="AJN978"/>
      <c r="AJO978"/>
      <c r="AJP978"/>
      <c r="AJQ978"/>
      <c r="AJR978"/>
      <c r="AJS978"/>
      <c r="AJT978"/>
      <c r="AJU978"/>
      <c r="AJV978"/>
      <c r="AJW978"/>
      <c r="AJX978"/>
      <c r="AJY978"/>
      <c r="AJZ978"/>
      <c r="AKA978"/>
      <c r="AKB978"/>
      <c r="AKC978"/>
      <c r="AKD978"/>
      <c r="AKE978"/>
      <c r="AKF978"/>
      <c r="AKG978"/>
      <c r="AKH978"/>
      <c r="AKI978"/>
      <c r="AKJ978"/>
      <c r="AKK978"/>
      <c r="AKL978"/>
      <c r="AKM978"/>
      <c r="AKN978"/>
      <c r="AKO978"/>
      <c r="AKP978"/>
      <c r="AKQ978"/>
      <c r="AKR978"/>
      <c r="AKS978"/>
      <c r="AKT978"/>
      <c r="AKU978"/>
      <c r="AKV978"/>
      <c r="AKW978"/>
      <c r="AKX978"/>
      <c r="AKY978"/>
      <c r="AKZ978"/>
      <c r="ALA978"/>
      <c r="ALB978"/>
      <c r="ALC978"/>
      <c r="ALD978"/>
      <c r="ALE978"/>
      <c r="ALF978"/>
      <c r="ALG978"/>
      <c r="ALH978"/>
      <c r="ALI978"/>
      <c r="ALJ978"/>
      <c r="ALK978"/>
      <c r="ALL978"/>
      <c r="ALM978"/>
      <c r="ALN978"/>
      <c r="ALO978"/>
      <c r="ALP978"/>
      <c r="ALQ978"/>
      <c r="ALR978"/>
      <c r="ALS978"/>
      <c r="ALT978"/>
      <c r="ALU978"/>
      <c r="ALV978"/>
      <c r="ALW978"/>
      <c r="ALX978"/>
      <c r="ALY978"/>
      <c r="ALZ978"/>
      <c r="AMA978"/>
      <c r="AMB978"/>
      <c r="AMC978"/>
      <c r="AMD978"/>
      <c r="AME978"/>
      <c r="AMF978"/>
      <c r="AMG978"/>
      <c r="AMH978"/>
      <c r="AMI978"/>
      <c r="AMJ978"/>
    </row>
    <row r="979" spans="1:1024" ht="31.5" x14ac:dyDescent="0.25">
      <c r="A979" s="252">
        <v>4</v>
      </c>
      <c r="B979" s="253" t="s">
        <v>52</v>
      </c>
      <c r="C979" s="253">
        <v>4</v>
      </c>
      <c r="D979" s="253" t="s">
        <v>52</v>
      </c>
      <c r="E979" s="253">
        <v>7</v>
      </c>
      <c r="F979" s="254" t="s">
        <v>590</v>
      </c>
      <c r="G979" s="255" t="s">
        <v>591</v>
      </c>
      <c r="H979" s="256" t="s">
        <v>140</v>
      </c>
      <c r="I979" s="257">
        <v>2</v>
      </c>
      <c r="J979" s="258">
        <v>1086.08</v>
      </c>
      <c r="K979" s="258">
        <v>9.2899999999999991</v>
      </c>
      <c r="L979" s="259">
        <f t="shared" si="290"/>
        <v>1095.3699999999999</v>
      </c>
      <c r="M979" s="259">
        <f t="shared" si="291"/>
        <v>2190.7399999999998</v>
      </c>
      <c r="N979" s="260">
        <f t="shared" si="292"/>
        <v>0.19939999999999999</v>
      </c>
      <c r="O979" s="261">
        <f t="shared" si="293"/>
        <v>2627.5735559999998</v>
      </c>
      <c r="P979" s="262">
        <f t="shared" si="294"/>
        <v>1.5245556471053514E-3</v>
      </c>
      <c r="Q979" s="242"/>
      <c r="R979" s="243"/>
      <c r="S979" s="263">
        <f t="shared" si="295"/>
        <v>0</v>
      </c>
      <c r="T979" s="263">
        <f t="shared" si="296"/>
        <v>0</v>
      </c>
      <c r="U979" s="83"/>
      <c r="V979" s="310" t="e">
        <f t="shared" si="297"/>
        <v>#DIV/0!</v>
      </c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  <c r="JD979"/>
      <c r="JE979"/>
      <c r="JF979"/>
      <c r="JG979"/>
      <c r="JH979"/>
      <c r="JI979"/>
      <c r="JJ979"/>
      <c r="JK979"/>
      <c r="JL979"/>
      <c r="JM979"/>
      <c r="JN979"/>
      <c r="JO979"/>
      <c r="JP979"/>
      <c r="JQ979"/>
      <c r="JR979"/>
      <c r="JS979"/>
      <c r="JT979"/>
      <c r="JU979"/>
      <c r="JV979"/>
      <c r="JW979"/>
      <c r="JX979"/>
      <c r="JY979"/>
      <c r="JZ979"/>
      <c r="KA979"/>
      <c r="KB979"/>
      <c r="KC979"/>
      <c r="KD979"/>
      <c r="KE979"/>
      <c r="KF979"/>
      <c r="KG979"/>
      <c r="KH979"/>
      <c r="KI979"/>
      <c r="KJ979"/>
      <c r="KK979"/>
      <c r="KL979"/>
      <c r="KM979"/>
      <c r="KN979"/>
      <c r="KO979"/>
      <c r="KP979"/>
      <c r="KQ979"/>
      <c r="KR979"/>
      <c r="KS979"/>
      <c r="KT979"/>
      <c r="KU979"/>
      <c r="KV979"/>
      <c r="KW979"/>
      <c r="KX979"/>
      <c r="KY979"/>
      <c r="KZ979"/>
      <c r="LA979"/>
      <c r="LB979"/>
      <c r="LC979"/>
      <c r="LD979"/>
      <c r="LE979"/>
      <c r="LF979"/>
      <c r="LG979"/>
      <c r="LH979"/>
      <c r="LI979"/>
      <c r="LJ979"/>
      <c r="LK979"/>
      <c r="LL979"/>
      <c r="LM979"/>
      <c r="LN979"/>
      <c r="LO979"/>
      <c r="LP979"/>
      <c r="LQ979"/>
      <c r="LR979"/>
      <c r="LS979"/>
      <c r="LT979"/>
      <c r="LU979"/>
      <c r="LV979"/>
      <c r="LW979"/>
      <c r="LX979"/>
      <c r="LY979"/>
      <c r="LZ979"/>
      <c r="MA979"/>
      <c r="MB979"/>
      <c r="MC979"/>
      <c r="MD979"/>
      <c r="ME979"/>
      <c r="MF979"/>
      <c r="MG979"/>
      <c r="MH979"/>
      <c r="MI979"/>
      <c r="MJ979"/>
      <c r="MK979"/>
      <c r="ML979"/>
      <c r="MM979"/>
      <c r="MN979"/>
      <c r="MO979"/>
      <c r="MP979"/>
      <c r="MQ979"/>
      <c r="MR979"/>
      <c r="MS979"/>
      <c r="MT979"/>
      <c r="MU979"/>
      <c r="MV979"/>
      <c r="MW979"/>
      <c r="MX979"/>
      <c r="MY979"/>
      <c r="MZ979"/>
      <c r="NA979"/>
      <c r="NB979"/>
      <c r="NC979"/>
      <c r="ND979"/>
      <c r="NE979"/>
      <c r="NF979"/>
      <c r="NG979"/>
      <c r="NH979"/>
      <c r="NI979"/>
      <c r="NJ979"/>
      <c r="NK979"/>
      <c r="NL979"/>
      <c r="NM979"/>
      <c r="NN979"/>
      <c r="NO979"/>
      <c r="NP979"/>
      <c r="NQ979"/>
      <c r="NR979"/>
      <c r="NS979"/>
      <c r="NT979"/>
      <c r="NU979"/>
      <c r="NV979"/>
      <c r="NW979"/>
      <c r="NX979"/>
      <c r="NY979"/>
      <c r="NZ979"/>
      <c r="OA979"/>
      <c r="OB979"/>
      <c r="OC979"/>
      <c r="OD979"/>
      <c r="OE979"/>
      <c r="OF979"/>
      <c r="OG979"/>
      <c r="OH979"/>
      <c r="OI979"/>
      <c r="OJ979"/>
      <c r="OK979"/>
      <c r="OL979"/>
      <c r="OM979"/>
      <c r="ON979"/>
      <c r="OO979"/>
      <c r="OP979"/>
      <c r="OQ979"/>
      <c r="OR979"/>
      <c r="OS979"/>
      <c r="OT979"/>
      <c r="OU979"/>
      <c r="OV979"/>
      <c r="OW979"/>
      <c r="OX979"/>
      <c r="OY979"/>
      <c r="OZ979"/>
      <c r="PA979"/>
      <c r="PB979"/>
      <c r="PC979"/>
      <c r="PD979"/>
      <c r="PE979"/>
      <c r="PF979"/>
      <c r="PG979"/>
      <c r="PH979"/>
      <c r="PI979"/>
      <c r="PJ979"/>
      <c r="PK979"/>
      <c r="PL979"/>
      <c r="PM979"/>
      <c r="PN979"/>
      <c r="PO979"/>
      <c r="PP979"/>
      <c r="PQ979"/>
      <c r="PR979"/>
      <c r="PS979"/>
      <c r="PT979"/>
      <c r="PU979"/>
      <c r="PV979"/>
      <c r="PW979"/>
      <c r="PX979"/>
      <c r="PY979"/>
      <c r="PZ979"/>
      <c r="QA979"/>
      <c r="QB979"/>
      <c r="QC979"/>
      <c r="QD979"/>
      <c r="QE979"/>
      <c r="QF979"/>
      <c r="QG979"/>
      <c r="QH979"/>
      <c r="QI979"/>
      <c r="QJ979"/>
      <c r="QK979"/>
      <c r="QL979"/>
      <c r="QM979"/>
      <c r="QN979"/>
      <c r="QO979"/>
      <c r="QP979"/>
      <c r="QQ979"/>
      <c r="QR979"/>
      <c r="QS979"/>
      <c r="QT979"/>
      <c r="QU979"/>
      <c r="QV979"/>
      <c r="QW979"/>
      <c r="QX979"/>
      <c r="QY979"/>
      <c r="QZ979"/>
      <c r="RA979"/>
      <c r="RB979"/>
      <c r="RC979"/>
      <c r="RD979"/>
      <c r="RE979"/>
      <c r="RF979"/>
      <c r="RG979"/>
      <c r="RH979"/>
      <c r="RI979"/>
      <c r="RJ979"/>
      <c r="RK979"/>
      <c r="RL979"/>
      <c r="RM979"/>
      <c r="RN979"/>
      <c r="RO979"/>
      <c r="RP979"/>
      <c r="RQ979"/>
      <c r="RR979"/>
      <c r="RS979"/>
      <c r="RT979"/>
      <c r="RU979"/>
      <c r="RV979"/>
      <c r="RW979"/>
      <c r="RX979"/>
      <c r="RY979"/>
      <c r="RZ979"/>
      <c r="SA979"/>
      <c r="SB979"/>
      <c r="SC979"/>
      <c r="SD979"/>
      <c r="SE979"/>
      <c r="SF979"/>
      <c r="SG979"/>
      <c r="SH979"/>
      <c r="SI979"/>
      <c r="SJ979"/>
      <c r="SK979"/>
      <c r="SL979"/>
      <c r="SM979"/>
      <c r="SN979"/>
      <c r="SO979"/>
      <c r="SP979"/>
      <c r="SQ979"/>
      <c r="SR979"/>
      <c r="SS979"/>
      <c r="ST979"/>
      <c r="SU979"/>
      <c r="SV979"/>
      <c r="SW979"/>
      <c r="SX979"/>
      <c r="SY979"/>
      <c r="SZ979"/>
      <c r="TA979"/>
      <c r="TB979"/>
      <c r="TC979"/>
      <c r="TD979"/>
      <c r="TE979"/>
      <c r="TF979"/>
      <c r="TG979"/>
      <c r="TH979"/>
      <c r="TI979"/>
      <c r="TJ979"/>
      <c r="TK979"/>
      <c r="TL979"/>
      <c r="TM979"/>
      <c r="TN979"/>
      <c r="TO979"/>
      <c r="TP979"/>
      <c r="TQ979"/>
      <c r="TR979"/>
      <c r="TS979"/>
      <c r="TT979"/>
      <c r="TU979"/>
      <c r="TV979"/>
      <c r="TW979"/>
      <c r="TX979"/>
      <c r="TY979"/>
      <c r="TZ979"/>
      <c r="UA979"/>
      <c r="UB979"/>
      <c r="UC979"/>
      <c r="UD979"/>
      <c r="UE979"/>
      <c r="UF979"/>
      <c r="UG979"/>
      <c r="UH979"/>
      <c r="UI979"/>
      <c r="UJ979"/>
      <c r="UK979"/>
      <c r="UL979"/>
      <c r="UM979"/>
      <c r="UN979"/>
      <c r="UO979"/>
      <c r="UP979"/>
      <c r="UQ979"/>
      <c r="UR979"/>
      <c r="US979"/>
      <c r="UT979"/>
      <c r="UU979"/>
      <c r="UV979"/>
      <c r="UW979"/>
      <c r="UX979"/>
      <c r="UY979"/>
      <c r="UZ979"/>
      <c r="VA979"/>
      <c r="VB979"/>
      <c r="VC979"/>
      <c r="VD979"/>
      <c r="VE979"/>
      <c r="VF979"/>
      <c r="VG979"/>
      <c r="VH979"/>
      <c r="VI979"/>
      <c r="VJ979"/>
      <c r="VK979"/>
      <c r="VL979"/>
      <c r="VM979"/>
      <c r="VN979"/>
      <c r="VO979"/>
      <c r="VP979"/>
      <c r="VQ979"/>
      <c r="VR979"/>
      <c r="VS979"/>
      <c r="VT979"/>
      <c r="VU979"/>
      <c r="VV979"/>
      <c r="VW979"/>
      <c r="VX979"/>
      <c r="VY979"/>
      <c r="VZ979"/>
      <c r="WA979"/>
      <c r="WB979"/>
      <c r="WC979"/>
      <c r="WD979"/>
      <c r="WE979"/>
      <c r="WF979"/>
      <c r="WG979"/>
      <c r="WH979"/>
      <c r="WI979"/>
      <c r="WJ979"/>
      <c r="WK979"/>
      <c r="WL979"/>
      <c r="WM979"/>
      <c r="WN979"/>
      <c r="WO979"/>
      <c r="WP979"/>
      <c r="WQ979"/>
      <c r="WR979"/>
      <c r="WS979"/>
      <c r="WT979"/>
      <c r="WU979"/>
      <c r="WV979"/>
      <c r="WW979"/>
      <c r="WX979"/>
      <c r="WY979"/>
      <c r="WZ979"/>
      <c r="XA979"/>
      <c r="XB979"/>
      <c r="XC979"/>
      <c r="XD979"/>
      <c r="XE979"/>
      <c r="XF979"/>
      <c r="XG979"/>
      <c r="XH979"/>
      <c r="XI979"/>
      <c r="XJ979"/>
      <c r="XK979"/>
      <c r="XL979"/>
      <c r="XM979"/>
      <c r="XN979"/>
      <c r="XO979"/>
      <c r="XP979"/>
      <c r="XQ979"/>
      <c r="XR979"/>
      <c r="XS979"/>
      <c r="XT979"/>
      <c r="XU979"/>
      <c r="XV979"/>
      <c r="XW979"/>
      <c r="XX979"/>
      <c r="XY979"/>
      <c r="XZ979"/>
      <c r="YA979"/>
      <c r="YB979"/>
      <c r="YC979"/>
      <c r="YD979"/>
      <c r="YE979"/>
      <c r="YF979"/>
      <c r="YG979"/>
      <c r="YH979"/>
      <c r="YI979"/>
      <c r="YJ979"/>
      <c r="YK979"/>
      <c r="YL979"/>
      <c r="YM979"/>
      <c r="YN979"/>
      <c r="YO979"/>
      <c r="YP979"/>
      <c r="YQ979"/>
      <c r="YR979"/>
      <c r="YS979"/>
      <c r="YT979"/>
      <c r="YU979"/>
      <c r="YV979"/>
      <c r="YW979"/>
      <c r="YX979"/>
      <c r="YY979"/>
      <c r="YZ979"/>
      <c r="ZA979"/>
      <c r="ZB979"/>
      <c r="ZC979"/>
      <c r="ZD979"/>
      <c r="ZE979"/>
      <c r="ZF979"/>
      <c r="ZG979"/>
      <c r="ZH979"/>
      <c r="ZI979"/>
      <c r="ZJ979"/>
      <c r="ZK979"/>
      <c r="ZL979"/>
      <c r="ZM979"/>
      <c r="ZN979"/>
      <c r="ZO979"/>
      <c r="ZP979"/>
      <c r="ZQ979"/>
      <c r="ZR979"/>
      <c r="ZS979"/>
      <c r="ZT979"/>
      <c r="ZU979"/>
      <c r="ZV979"/>
      <c r="ZW979"/>
      <c r="ZX979"/>
      <c r="ZY979"/>
      <c r="ZZ979"/>
      <c r="AAA979"/>
      <c r="AAB979"/>
      <c r="AAC979"/>
      <c r="AAD979"/>
      <c r="AAE979"/>
      <c r="AAF979"/>
      <c r="AAG979"/>
      <c r="AAH979"/>
      <c r="AAI979"/>
      <c r="AAJ979"/>
      <c r="AAK979"/>
      <c r="AAL979"/>
      <c r="AAM979"/>
      <c r="AAN979"/>
      <c r="AAO979"/>
      <c r="AAP979"/>
      <c r="AAQ979"/>
      <c r="AAR979"/>
      <c r="AAS979"/>
      <c r="AAT979"/>
      <c r="AAU979"/>
      <c r="AAV979"/>
      <c r="AAW979"/>
      <c r="AAX979"/>
      <c r="AAY979"/>
      <c r="AAZ979"/>
      <c r="ABA979"/>
      <c r="ABB979"/>
      <c r="ABC979"/>
      <c r="ABD979"/>
      <c r="ABE979"/>
      <c r="ABF979"/>
      <c r="ABG979"/>
      <c r="ABH979"/>
      <c r="ABI979"/>
      <c r="ABJ979"/>
      <c r="ABK979"/>
      <c r="ABL979"/>
      <c r="ABM979"/>
      <c r="ABN979"/>
      <c r="ABO979"/>
      <c r="ABP979"/>
      <c r="ABQ979"/>
      <c r="ABR979"/>
      <c r="ABS979"/>
      <c r="ABT979"/>
      <c r="ABU979"/>
      <c r="ABV979"/>
      <c r="ABW979"/>
      <c r="ABX979"/>
      <c r="ABY979"/>
      <c r="ABZ979"/>
      <c r="ACA979"/>
      <c r="ACB979"/>
      <c r="ACC979"/>
      <c r="ACD979"/>
      <c r="ACE979"/>
      <c r="ACF979"/>
      <c r="ACG979"/>
      <c r="ACH979"/>
      <c r="ACI979"/>
      <c r="ACJ979"/>
      <c r="ACK979"/>
      <c r="ACL979"/>
      <c r="ACM979"/>
      <c r="ACN979"/>
      <c r="ACO979"/>
      <c r="ACP979"/>
      <c r="ACQ979"/>
      <c r="ACR979"/>
      <c r="ACS979"/>
      <c r="ACT979"/>
      <c r="ACU979"/>
      <c r="ACV979"/>
      <c r="ACW979"/>
      <c r="ACX979"/>
      <c r="ACY979"/>
      <c r="ACZ979"/>
      <c r="ADA979"/>
      <c r="ADB979"/>
      <c r="ADC979"/>
      <c r="ADD979"/>
      <c r="ADE979"/>
      <c r="ADF979"/>
      <c r="ADG979"/>
      <c r="ADH979"/>
      <c r="ADI979"/>
      <c r="ADJ979"/>
      <c r="ADK979"/>
      <c r="ADL979"/>
      <c r="ADM979"/>
      <c r="ADN979"/>
      <c r="ADO979"/>
      <c r="ADP979"/>
      <c r="ADQ979"/>
      <c r="ADR979"/>
      <c r="ADS979"/>
      <c r="ADT979"/>
      <c r="ADU979"/>
      <c r="ADV979"/>
      <c r="ADW979"/>
      <c r="ADX979"/>
      <c r="ADY979"/>
      <c r="ADZ979"/>
      <c r="AEA979"/>
      <c r="AEB979"/>
      <c r="AEC979"/>
      <c r="AED979"/>
      <c r="AEE979"/>
      <c r="AEF979"/>
      <c r="AEG979"/>
      <c r="AEH979"/>
      <c r="AEI979"/>
      <c r="AEJ979"/>
      <c r="AEK979"/>
      <c r="AEL979"/>
      <c r="AEM979"/>
      <c r="AEN979"/>
      <c r="AEO979"/>
      <c r="AEP979"/>
      <c r="AEQ979"/>
      <c r="AER979"/>
      <c r="AES979"/>
      <c r="AET979"/>
      <c r="AEU979"/>
      <c r="AEV979"/>
      <c r="AEW979"/>
      <c r="AEX979"/>
      <c r="AEY979"/>
      <c r="AEZ979"/>
      <c r="AFA979"/>
      <c r="AFB979"/>
      <c r="AFC979"/>
      <c r="AFD979"/>
      <c r="AFE979"/>
      <c r="AFF979"/>
      <c r="AFG979"/>
      <c r="AFH979"/>
      <c r="AFI979"/>
      <c r="AFJ979"/>
      <c r="AFK979"/>
      <c r="AFL979"/>
      <c r="AFM979"/>
      <c r="AFN979"/>
      <c r="AFO979"/>
      <c r="AFP979"/>
      <c r="AFQ979"/>
      <c r="AFR979"/>
      <c r="AFS979"/>
      <c r="AFT979"/>
      <c r="AFU979"/>
      <c r="AFV979"/>
      <c r="AFW979"/>
      <c r="AFX979"/>
      <c r="AFY979"/>
      <c r="AFZ979"/>
      <c r="AGA979"/>
      <c r="AGB979"/>
      <c r="AGC979"/>
      <c r="AGD979"/>
      <c r="AGE979"/>
      <c r="AGF979"/>
      <c r="AGG979"/>
      <c r="AGH979"/>
      <c r="AGI979"/>
      <c r="AGJ979"/>
      <c r="AGK979"/>
      <c r="AGL979"/>
      <c r="AGM979"/>
      <c r="AGN979"/>
      <c r="AGO979"/>
      <c r="AGP979"/>
      <c r="AGQ979"/>
      <c r="AGR979"/>
      <c r="AGS979"/>
      <c r="AGT979"/>
      <c r="AGU979"/>
      <c r="AGV979"/>
      <c r="AGW979"/>
      <c r="AGX979"/>
      <c r="AGY979"/>
      <c r="AGZ979"/>
      <c r="AHA979"/>
      <c r="AHB979"/>
      <c r="AHC979"/>
      <c r="AHD979"/>
      <c r="AHE979"/>
      <c r="AHF979"/>
      <c r="AHG979"/>
      <c r="AHH979"/>
      <c r="AHI979"/>
      <c r="AHJ979"/>
      <c r="AHK979"/>
      <c r="AHL979"/>
      <c r="AHM979"/>
      <c r="AHN979"/>
      <c r="AHO979"/>
      <c r="AHP979"/>
      <c r="AHQ979"/>
      <c r="AHR979"/>
      <c r="AHS979"/>
      <c r="AHT979"/>
      <c r="AHU979"/>
      <c r="AHV979"/>
      <c r="AHW979"/>
      <c r="AHX979"/>
      <c r="AHY979"/>
      <c r="AHZ979"/>
      <c r="AIA979"/>
      <c r="AIB979"/>
      <c r="AIC979"/>
      <c r="AID979"/>
      <c r="AIE979"/>
      <c r="AIF979"/>
      <c r="AIG979"/>
      <c r="AIH979"/>
      <c r="AII979"/>
      <c r="AIJ979"/>
      <c r="AIK979"/>
      <c r="AIL979"/>
      <c r="AIM979"/>
      <c r="AIN979"/>
      <c r="AIO979"/>
      <c r="AIP979"/>
      <c r="AIQ979"/>
      <c r="AIR979"/>
      <c r="AIS979"/>
      <c r="AIT979"/>
      <c r="AIU979"/>
      <c r="AIV979"/>
      <c r="AIW979"/>
      <c r="AIX979"/>
      <c r="AIY979"/>
      <c r="AIZ979"/>
      <c r="AJA979"/>
      <c r="AJB979"/>
      <c r="AJC979"/>
      <c r="AJD979"/>
      <c r="AJE979"/>
      <c r="AJF979"/>
      <c r="AJG979"/>
      <c r="AJH979"/>
      <c r="AJI979"/>
      <c r="AJJ979"/>
      <c r="AJK979"/>
      <c r="AJL979"/>
      <c r="AJM979"/>
      <c r="AJN979"/>
      <c r="AJO979"/>
      <c r="AJP979"/>
      <c r="AJQ979"/>
      <c r="AJR979"/>
      <c r="AJS979"/>
      <c r="AJT979"/>
      <c r="AJU979"/>
      <c r="AJV979"/>
      <c r="AJW979"/>
      <c r="AJX979"/>
      <c r="AJY979"/>
      <c r="AJZ979"/>
      <c r="AKA979"/>
      <c r="AKB979"/>
      <c r="AKC979"/>
      <c r="AKD979"/>
      <c r="AKE979"/>
      <c r="AKF979"/>
      <c r="AKG979"/>
      <c r="AKH979"/>
      <c r="AKI979"/>
      <c r="AKJ979"/>
      <c r="AKK979"/>
      <c r="AKL979"/>
      <c r="AKM979"/>
      <c r="AKN979"/>
      <c r="AKO979"/>
      <c r="AKP979"/>
      <c r="AKQ979"/>
      <c r="AKR979"/>
      <c r="AKS979"/>
      <c r="AKT979"/>
      <c r="AKU979"/>
      <c r="AKV979"/>
      <c r="AKW979"/>
      <c r="AKX979"/>
      <c r="AKY979"/>
      <c r="AKZ979"/>
      <c r="ALA979"/>
      <c r="ALB979"/>
      <c r="ALC979"/>
      <c r="ALD979"/>
      <c r="ALE979"/>
      <c r="ALF979"/>
      <c r="ALG979"/>
      <c r="ALH979"/>
      <c r="ALI979"/>
      <c r="ALJ979"/>
      <c r="ALK979"/>
      <c r="ALL979"/>
      <c r="ALM979"/>
      <c r="ALN979"/>
      <c r="ALO979"/>
      <c r="ALP979"/>
      <c r="ALQ979"/>
      <c r="ALR979"/>
      <c r="ALS979"/>
      <c r="ALT979"/>
      <c r="ALU979"/>
      <c r="ALV979"/>
      <c r="ALW979"/>
      <c r="ALX979"/>
      <c r="ALY979"/>
      <c r="ALZ979"/>
      <c r="AMA979"/>
      <c r="AMB979"/>
      <c r="AMC979"/>
      <c r="AMD979"/>
      <c r="AME979"/>
      <c r="AMF979"/>
      <c r="AMG979"/>
      <c r="AMH979"/>
      <c r="AMI979"/>
      <c r="AMJ979"/>
    </row>
    <row r="980" spans="1:1024" ht="31.5" x14ac:dyDescent="0.25">
      <c r="A980" s="252">
        <v>4</v>
      </c>
      <c r="B980" s="253" t="s">
        <v>52</v>
      </c>
      <c r="C980" s="253">
        <v>4</v>
      </c>
      <c r="D980" s="253" t="s">
        <v>52</v>
      </c>
      <c r="E980" s="253">
        <v>8</v>
      </c>
      <c r="F980" s="254" t="s">
        <v>592</v>
      </c>
      <c r="G980" s="255" t="s">
        <v>593</v>
      </c>
      <c r="H980" s="256" t="s">
        <v>140</v>
      </c>
      <c r="I980" s="257">
        <v>1</v>
      </c>
      <c r="J980" s="258">
        <v>1786.94</v>
      </c>
      <c r="K980" s="258">
        <v>9.2899999999999991</v>
      </c>
      <c r="L980" s="259">
        <f t="shared" si="290"/>
        <v>1796.23</v>
      </c>
      <c r="M980" s="259">
        <f t="shared" si="291"/>
        <v>1796.23</v>
      </c>
      <c r="N980" s="260">
        <f t="shared" si="292"/>
        <v>0.19939999999999999</v>
      </c>
      <c r="O980" s="261">
        <f t="shared" si="293"/>
        <v>2154.3982620000002</v>
      </c>
      <c r="P980" s="262">
        <f t="shared" si="294"/>
        <v>1.2500125939180577E-3</v>
      </c>
      <c r="Q980" s="242"/>
      <c r="R980" s="243"/>
      <c r="S980" s="263">
        <f t="shared" si="295"/>
        <v>0</v>
      </c>
      <c r="T980" s="263">
        <f t="shared" si="296"/>
        <v>0</v>
      </c>
      <c r="U980" s="83"/>
      <c r="V980" s="310" t="e">
        <f t="shared" si="297"/>
        <v>#DIV/0!</v>
      </c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  <c r="ML980"/>
      <c r="MM980"/>
      <c r="MN980"/>
      <c r="MO980"/>
      <c r="MP980"/>
      <c r="MQ980"/>
      <c r="MR980"/>
      <c r="MS980"/>
      <c r="MT980"/>
      <c r="MU980"/>
      <c r="MV980"/>
      <c r="MW980"/>
      <c r="MX980"/>
      <c r="MY980"/>
      <c r="MZ980"/>
      <c r="NA980"/>
      <c r="NB980"/>
      <c r="NC980"/>
      <c r="ND980"/>
      <c r="NE980"/>
      <c r="NF980"/>
      <c r="NG980"/>
      <c r="NH980"/>
      <c r="NI980"/>
      <c r="NJ980"/>
      <c r="NK980"/>
      <c r="NL980"/>
      <c r="NM980"/>
      <c r="NN980"/>
      <c r="NO980"/>
      <c r="NP980"/>
      <c r="NQ980"/>
      <c r="NR980"/>
      <c r="NS980"/>
      <c r="NT980"/>
      <c r="NU980"/>
      <c r="NV980"/>
      <c r="NW980"/>
      <c r="NX980"/>
      <c r="NY980"/>
      <c r="NZ980"/>
      <c r="OA980"/>
      <c r="OB980"/>
      <c r="OC980"/>
      <c r="OD980"/>
      <c r="OE980"/>
      <c r="OF980"/>
      <c r="OG980"/>
      <c r="OH980"/>
      <c r="OI980"/>
      <c r="OJ980"/>
      <c r="OK980"/>
      <c r="OL980"/>
      <c r="OM980"/>
      <c r="ON980"/>
      <c r="OO980"/>
      <c r="OP980"/>
      <c r="OQ980"/>
      <c r="OR980"/>
      <c r="OS980"/>
      <c r="OT980"/>
      <c r="OU980"/>
      <c r="OV980"/>
      <c r="OW980"/>
      <c r="OX980"/>
      <c r="OY980"/>
      <c r="OZ980"/>
      <c r="PA980"/>
      <c r="PB980"/>
      <c r="PC980"/>
      <c r="PD980"/>
      <c r="PE980"/>
      <c r="PF980"/>
      <c r="PG980"/>
      <c r="PH980"/>
      <c r="PI980"/>
      <c r="PJ980"/>
      <c r="PK980"/>
      <c r="PL980"/>
      <c r="PM980"/>
      <c r="PN980"/>
      <c r="PO980"/>
      <c r="PP980"/>
      <c r="PQ980"/>
      <c r="PR980"/>
      <c r="PS980"/>
      <c r="PT980"/>
      <c r="PU980"/>
      <c r="PV980"/>
      <c r="PW980"/>
      <c r="PX980"/>
      <c r="PY980"/>
      <c r="PZ980"/>
      <c r="QA980"/>
      <c r="QB980"/>
      <c r="QC980"/>
      <c r="QD980"/>
      <c r="QE980"/>
      <c r="QF980"/>
      <c r="QG980"/>
      <c r="QH980"/>
      <c r="QI980"/>
      <c r="QJ980"/>
      <c r="QK980"/>
      <c r="QL980"/>
      <c r="QM980"/>
      <c r="QN980"/>
      <c r="QO980"/>
      <c r="QP980"/>
      <c r="QQ980"/>
      <c r="QR980"/>
      <c r="QS980"/>
      <c r="QT980"/>
      <c r="QU980"/>
      <c r="QV980"/>
      <c r="QW980"/>
      <c r="QX980"/>
      <c r="QY980"/>
      <c r="QZ980"/>
      <c r="RA980"/>
      <c r="RB980"/>
      <c r="RC980"/>
      <c r="RD980"/>
      <c r="RE980"/>
      <c r="RF980"/>
      <c r="RG980"/>
      <c r="RH980"/>
      <c r="RI980"/>
      <c r="RJ980"/>
      <c r="RK980"/>
      <c r="RL980"/>
      <c r="RM980"/>
      <c r="RN980"/>
      <c r="RO980"/>
      <c r="RP980"/>
      <c r="RQ980"/>
      <c r="RR980"/>
      <c r="RS980"/>
      <c r="RT980"/>
      <c r="RU980"/>
      <c r="RV980"/>
      <c r="RW980"/>
      <c r="RX980"/>
      <c r="RY980"/>
      <c r="RZ980"/>
      <c r="SA980"/>
      <c r="SB980"/>
      <c r="SC980"/>
      <c r="SD980"/>
      <c r="SE980"/>
      <c r="SF980"/>
      <c r="SG980"/>
      <c r="SH980"/>
      <c r="SI980"/>
      <c r="SJ980"/>
      <c r="SK980"/>
      <c r="SL980"/>
      <c r="SM980"/>
      <c r="SN980"/>
      <c r="SO980"/>
      <c r="SP980"/>
      <c r="SQ980"/>
      <c r="SR980"/>
      <c r="SS980"/>
      <c r="ST980"/>
      <c r="SU980"/>
      <c r="SV980"/>
      <c r="SW980"/>
      <c r="SX980"/>
      <c r="SY980"/>
      <c r="SZ980"/>
      <c r="TA980"/>
      <c r="TB980"/>
      <c r="TC980"/>
      <c r="TD980"/>
      <c r="TE980"/>
      <c r="TF980"/>
      <c r="TG980"/>
      <c r="TH980"/>
      <c r="TI980"/>
      <c r="TJ980"/>
      <c r="TK980"/>
      <c r="TL980"/>
      <c r="TM980"/>
      <c r="TN980"/>
      <c r="TO980"/>
      <c r="TP980"/>
      <c r="TQ980"/>
      <c r="TR980"/>
      <c r="TS980"/>
      <c r="TT980"/>
      <c r="TU980"/>
      <c r="TV980"/>
      <c r="TW980"/>
      <c r="TX980"/>
      <c r="TY980"/>
      <c r="TZ980"/>
      <c r="UA980"/>
      <c r="UB980"/>
      <c r="UC980"/>
      <c r="UD980"/>
      <c r="UE980"/>
      <c r="UF980"/>
      <c r="UG980"/>
      <c r="UH980"/>
      <c r="UI980"/>
      <c r="UJ980"/>
      <c r="UK980"/>
      <c r="UL980"/>
      <c r="UM980"/>
      <c r="UN980"/>
      <c r="UO980"/>
      <c r="UP980"/>
      <c r="UQ980"/>
      <c r="UR980"/>
      <c r="US980"/>
      <c r="UT980"/>
      <c r="UU980"/>
      <c r="UV980"/>
      <c r="UW980"/>
      <c r="UX980"/>
      <c r="UY980"/>
      <c r="UZ980"/>
      <c r="VA980"/>
      <c r="VB980"/>
      <c r="VC980"/>
      <c r="VD980"/>
      <c r="VE980"/>
      <c r="VF980"/>
      <c r="VG980"/>
      <c r="VH980"/>
      <c r="VI980"/>
      <c r="VJ980"/>
      <c r="VK980"/>
      <c r="VL980"/>
      <c r="VM980"/>
      <c r="VN980"/>
      <c r="VO980"/>
      <c r="VP980"/>
      <c r="VQ980"/>
      <c r="VR980"/>
      <c r="VS980"/>
      <c r="VT980"/>
      <c r="VU980"/>
      <c r="VV980"/>
      <c r="VW980"/>
      <c r="VX980"/>
      <c r="VY980"/>
      <c r="VZ980"/>
      <c r="WA980"/>
      <c r="WB980"/>
      <c r="WC980"/>
      <c r="WD980"/>
      <c r="WE980"/>
      <c r="WF980"/>
      <c r="WG980"/>
      <c r="WH980"/>
      <c r="WI980"/>
      <c r="WJ980"/>
      <c r="WK980"/>
      <c r="WL980"/>
      <c r="WM980"/>
      <c r="WN980"/>
      <c r="WO980"/>
      <c r="WP980"/>
      <c r="WQ980"/>
      <c r="WR980"/>
      <c r="WS980"/>
      <c r="WT980"/>
      <c r="WU980"/>
      <c r="WV980"/>
      <c r="WW980"/>
      <c r="WX980"/>
      <c r="WY980"/>
      <c r="WZ980"/>
      <c r="XA980"/>
      <c r="XB980"/>
      <c r="XC980"/>
      <c r="XD980"/>
      <c r="XE980"/>
      <c r="XF980"/>
      <c r="XG980"/>
      <c r="XH980"/>
      <c r="XI980"/>
      <c r="XJ980"/>
      <c r="XK980"/>
      <c r="XL980"/>
      <c r="XM980"/>
      <c r="XN980"/>
      <c r="XO980"/>
      <c r="XP980"/>
      <c r="XQ980"/>
      <c r="XR980"/>
      <c r="XS980"/>
      <c r="XT980"/>
      <c r="XU980"/>
      <c r="XV980"/>
      <c r="XW980"/>
      <c r="XX980"/>
      <c r="XY980"/>
      <c r="XZ980"/>
      <c r="YA980"/>
      <c r="YB980"/>
      <c r="YC980"/>
      <c r="YD980"/>
      <c r="YE980"/>
      <c r="YF980"/>
      <c r="YG980"/>
      <c r="YH980"/>
      <c r="YI980"/>
      <c r="YJ980"/>
      <c r="YK980"/>
      <c r="YL980"/>
      <c r="YM980"/>
      <c r="YN980"/>
      <c r="YO980"/>
      <c r="YP980"/>
      <c r="YQ980"/>
      <c r="YR980"/>
      <c r="YS980"/>
      <c r="YT980"/>
      <c r="YU980"/>
      <c r="YV980"/>
      <c r="YW980"/>
      <c r="YX980"/>
      <c r="YY980"/>
      <c r="YZ980"/>
      <c r="ZA980"/>
      <c r="ZB980"/>
      <c r="ZC980"/>
      <c r="ZD980"/>
      <c r="ZE980"/>
      <c r="ZF980"/>
      <c r="ZG980"/>
      <c r="ZH980"/>
      <c r="ZI980"/>
      <c r="ZJ980"/>
      <c r="ZK980"/>
      <c r="ZL980"/>
      <c r="ZM980"/>
      <c r="ZN980"/>
      <c r="ZO980"/>
      <c r="ZP980"/>
      <c r="ZQ980"/>
      <c r="ZR980"/>
      <c r="ZS980"/>
      <c r="ZT980"/>
      <c r="ZU980"/>
      <c r="ZV980"/>
      <c r="ZW980"/>
      <c r="ZX980"/>
      <c r="ZY980"/>
      <c r="ZZ980"/>
      <c r="AAA980"/>
      <c r="AAB980"/>
      <c r="AAC980"/>
      <c r="AAD980"/>
      <c r="AAE980"/>
      <c r="AAF980"/>
      <c r="AAG980"/>
      <c r="AAH980"/>
      <c r="AAI980"/>
      <c r="AAJ980"/>
      <c r="AAK980"/>
      <c r="AAL980"/>
      <c r="AAM980"/>
      <c r="AAN980"/>
      <c r="AAO980"/>
      <c r="AAP980"/>
      <c r="AAQ980"/>
      <c r="AAR980"/>
      <c r="AAS980"/>
      <c r="AAT980"/>
      <c r="AAU980"/>
      <c r="AAV980"/>
      <c r="AAW980"/>
      <c r="AAX980"/>
      <c r="AAY980"/>
      <c r="AAZ980"/>
      <c r="ABA980"/>
      <c r="ABB980"/>
      <c r="ABC980"/>
      <c r="ABD980"/>
      <c r="ABE980"/>
      <c r="ABF980"/>
      <c r="ABG980"/>
      <c r="ABH980"/>
      <c r="ABI980"/>
      <c r="ABJ980"/>
      <c r="ABK980"/>
      <c r="ABL980"/>
      <c r="ABM980"/>
      <c r="ABN980"/>
      <c r="ABO980"/>
      <c r="ABP980"/>
      <c r="ABQ980"/>
      <c r="ABR980"/>
      <c r="ABS980"/>
      <c r="ABT980"/>
      <c r="ABU980"/>
      <c r="ABV980"/>
      <c r="ABW980"/>
      <c r="ABX980"/>
      <c r="ABY980"/>
      <c r="ABZ980"/>
      <c r="ACA980"/>
      <c r="ACB980"/>
      <c r="ACC980"/>
      <c r="ACD980"/>
      <c r="ACE980"/>
      <c r="ACF980"/>
      <c r="ACG980"/>
      <c r="ACH980"/>
      <c r="ACI980"/>
      <c r="ACJ980"/>
      <c r="ACK980"/>
      <c r="ACL980"/>
      <c r="ACM980"/>
      <c r="ACN980"/>
      <c r="ACO980"/>
      <c r="ACP980"/>
      <c r="ACQ980"/>
      <c r="ACR980"/>
      <c r="ACS980"/>
      <c r="ACT980"/>
      <c r="ACU980"/>
      <c r="ACV980"/>
      <c r="ACW980"/>
      <c r="ACX980"/>
      <c r="ACY980"/>
      <c r="ACZ980"/>
      <c r="ADA980"/>
      <c r="ADB980"/>
      <c r="ADC980"/>
      <c r="ADD980"/>
      <c r="ADE980"/>
      <c r="ADF980"/>
      <c r="ADG980"/>
      <c r="ADH980"/>
      <c r="ADI980"/>
      <c r="ADJ980"/>
      <c r="ADK980"/>
      <c r="ADL980"/>
      <c r="ADM980"/>
      <c r="ADN980"/>
      <c r="ADO980"/>
      <c r="ADP980"/>
      <c r="ADQ980"/>
      <c r="ADR980"/>
      <c r="ADS980"/>
      <c r="ADT980"/>
      <c r="ADU980"/>
      <c r="ADV980"/>
      <c r="ADW980"/>
      <c r="ADX980"/>
      <c r="ADY980"/>
      <c r="ADZ980"/>
      <c r="AEA980"/>
      <c r="AEB980"/>
      <c r="AEC980"/>
      <c r="AED980"/>
      <c r="AEE980"/>
      <c r="AEF980"/>
      <c r="AEG980"/>
      <c r="AEH980"/>
      <c r="AEI980"/>
      <c r="AEJ980"/>
      <c r="AEK980"/>
      <c r="AEL980"/>
      <c r="AEM980"/>
      <c r="AEN980"/>
      <c r="AEO980"/>
      <c r="AEP980"/>
      <c r="AEQ980"/>
      <c r="AER980"/>
      <c r="AES980"/>
      <c r="AET980"/>
      <c r="AEU980"/>
      <c r="AEV980"/>
      <c r="AEW980"/>
      <c r="AEX980"/>
      <c r="AEY980"/>
      <c r="AEZ980"/>
      <c r="AFA980"/>
      <c r="AFB980"/>
      <c r="AFC980"/>
      <c r="AFD980"/>
      <c r="AFE980"/>
      <c r="AFF980"/>
      <c r="AFG980"/>
      <c r="AFH980"/>
      <c r="AFI980"/>
      <c r="AFJ980"/>
      <c r="AFK980"/>
      <c r="AFL980"/>
      <c r="AFM980"/>
      <c r="AFN980"/>
      <c r="AFO980"/>
      <c r="AFP980"/>
      <c r="AFQ980"/>
      <c r="AFR980"/>
      <c r="AFS980"/>
      <c r="AFT980"/>
      <c r="AFU980"/>
      <c r="AFV980"/>
      <c r="AFW980"/>
      <c r="AFX980"/>
      <c r="AFY980"/>
      <c r="AFZ980"/>
      <c r="AGA980"/>
      <c r="AGB980"/>
      <c r="AGC980"/>
      <c r="AGD980"/>
      <c r="AGE980"/>
      <c r="AGF980"/>
      <c r="AGG980"/>
      <c r="AGH980"/>
      <c r="AGI980"/>
      <c r="AGJ980"/>
      <c r="AGK980"/>
      <c r="AGL980"/>
      <c r="AGM980"/>
      <c r="AGN980"/>
      <c r="AGO980"/>
      <c r="AGP980"/>
      <c r="AGQ980"/>
      <c r="AGR980"/>
      <c r="AGS980"/>
      <c r="AGT980"/>
      <c r="AGU980"/>
      <c r="AGV980"/>
      <c r="AGW980"/>
      <c r="AGX980"/>
      <c r="AGY980"/>
      <c r="AGZ980"/>
      <c r="AHA980"/>
      <c r="AHB980"/>
      <c r="AHC980"/>
      <c r="AHD980"/>
      <c r="AHE980"/>
      <c r="AHF980"/>
      <c r="AHG980"/>
      <c r="AHH980"/>
      <c r="AHI980"/>
      <c r="AHJ980"/>
      <c r="AHK980"/>
      <c r="AHL980"/>
      <c r="AHM980"/>
      <c r="AHN980"/>
      <c r="AHO980"/>
      <c r="AHP980"/>
      <c r="AHQ980"/>
      <c r="AHR980"/>
      <c r="AHS980"/>
      <c r="AHT980"/>
      <c r="AHU980"/>
      <c r="AHV980"/>
      <c r="AHW980"/>
      <c r="AHX980"/>
      <c r="AHY980"/>
      <c r="AHZ980"/>
      <c r="AIA980"/>
      <c r="AIB980"/>
      <c r="AIC980"/>
      <c r="AID980"/>
      <c r="AIE980"/>
      <c r="AIF980"/>
      <c r="AIG980"/>
      <c r="AIH980"/>
      <c r="AII980"/>
      <c r="AIJ980"/>
      <c r="AIK980"/>
      <c r="AIL980"/>
      <c r="AIM980"/>
      <c r="AIN980"/>
      <c r="AIO980"/>
      <c r="AIP980"/>
      <c r="AIQ980"/>
      <c r="AIR980"/>
      <c r="AIS980"/>
      <c r="AIT980"/>
      <c r="AIU980"/>
      <c r="AIV980"/>
      <c r="AIW980"/>
      <c r="AIX980"/>
      <c r="AIY980"/>
      <c r="AIZ980"/>
      <c r="AJA980"/>
      <c r="AJB980"/>
      <c r="AJC980"/>
      <c r="AJD980"/>
      <c r="AJE980"/>
      <c r="AJF980"/>
      <c r="AJG980"/>
      <c r="AJH980"/>
      <c r="AJI980"/>
      <c r="AJJ980"/>
      <c r="AJK980"/>
      <c r="AJL980"/>
      <c r="AJM980"/>
      <c r="AJN980"/>
      <c r="AJO980"/>
      <c r="AJP980"/>
      <c r="AJQ980"/>
      <c r="AJR980"/>
      <c r="AJS980"/>
      <c r="AJT980"/>
      <c r="AJU980"/>
      <c r="AJV980"/>
      <c r="AJW980"/>
      <c r="AJX980"/>
      <c r="AJY980"/>
      <c r="AJZ980"/>
      <c r="AKA980"/>
      <c r="AKB980"/>
      <c r="AKC980"/>
      <c r="AKD980"/>
      <c r="AKE980"/>
      <c r="AKF980"/>
      <c r="AKG980"/>
      <c r="AKH980"/>
      <c r="AKI980"/>
      <c r="AKJ980"/>
      <c r="AKK980"/>
      <c r="AKL980"/>
      <c r="AKM980"/>
      <c r="AKN980"/>
      <c r="AKO980"/>
      <c r="AKP980"/>
      <c r="AKQ980"/>
      <c r="AKR980"/>
      <c r="AKS980"/>
      <c r="AKT980"/>
      <c r="AKU980"/>
      <c r="AKV980"/>
      <c r="AKW980"/>
      <c r="AKX980"/>
      <c r="AKY980"/>
      <c r="AKZ980"/>
      <c r="ALA980"/>
      <c r="ALB980"/>
      <c r="ALC980"/>
      <c r="ALD980"/>
      <c r="ALE980"/>
      <c r="ALF980"/>
      <c r="ALG980"/>
      <c r="ALH980"/>
      <c r="ALI980"/>
      <c r="ALJ980"/>
      <c r="ALK980"/>
      <c r="ALL980"/>
      <c r="ALM980"/>
      <c r="ALN980"/>
      <c r="ALO980"/>
      <c r="ALP980"/>
      <c r="ALQ980"/>
      <c r="ALR980"/>
      <c r="ALS980"/>
      <c r="ALT980"/>
      <c r="ALU980"/>
      <c r="ALV980"/>
      <c r="ALW980"/>
      <c r="ALX980"/>
      <c r="ALY980"/>
      <c r="ALZ980"/>
      <c r="AMA980"/>
      <c r="AMB980"/>
      <c r="AMC980"/>
      <c r="AMD980"/>
      <c r="AME980"/>
      <c r="AMF980"/>
      <c r="AMG980"/>
      <c r="AMH980"/>
      <c r="AMI980"/>
      <c r="AMJ980"/>
    </row>
    <row r="981" spans="1:1024" s="99" customFormat="1" ht="15.75" x14ac:dyDescent="0.25">
      <c r="A981" s="289"/>
      <c r="B981" s="289"/>
      <c r="C981" s="289"/>
      <c r="D981" s="289"/>
      <c r="E981" s="289"/>
      <c r="F981" s="264"/>
      <c r="G981" s="290" t="s">
        <v>65</v>
      </c>
      <c r="H981" s="264"/>
      <c r="I981" s="264"/>
      <c r="J981" s="264"/>
      <c r="K981" s="264"/>
      <c r="L981" s="264"/>
      <c r="M981" s="291">
        <f>SUM(M972:M980)</f>
        <v>44451.081062498299</v>
      </c>
      <c r="N981" s="292"/>
      <c r="O981" s="291">
        <f>SUM(O972:O980)</f>
        <v>53314.626626360456</v>
      </c>
      <c r="P981" s="270">
        <f t="shared" si="294"/>
        <v>3.0933906649702626E-2</v>
      </c>
      <c r="Q981" s="291"/>
      <c r="R981" s="291"/>
      <c r="S981" s="291">
        <f>SUM(S972:S980)</f>
        <v>0</v>
      </c>
      <c r="T981" s="291">
        <f>SUM(T972:T980)</f>
        <v>0</v>
      </c>
      <c r="U981" s="97"/>
      <c r="V981" s="311" t="e">
        <f t="shared" si="297"/>
        <v>#DIV/0!</v>
      </c>
      <c r="W981" s="98"/>
    </row>
    <row r="982" spans="1:1024" ht="15.75" x14ac:dyDescent="0.25">
      <c r="A982" s="244"/>
      <c r="B982" s="245"/>
      <c r="C982" s="245"/>
      <c r="D982" s="245"/>
      <c r="E982" s="245"/>
      <c r="F982" s="246"/>
      <c r="G982" s="247" t="s">
        <v>594</v>
      </c>
      <c r="H982" s="247"/>
      <c r="I982" s="247"/>
      <c r="J982" s="248"/>
      <c r="K982" s="250"/>
      <c r="L982" s="248"/>
      <c r="M982" s="248">
        <f>SUM(M981,M969,M928,M818)</f>
        <v>149686.71905231578</v>
      </c>
      <c r="N982" s="249"/>
      <c r="O982" s="248">
        <f>SUM(O981,O969,O928,O818)</f>
        <v>186606.08570426324</v>
      </c>
      <c r="P982" s="251">
        <f t="shared" si="294"/>
        <v>0.10827151197919109</v>
      </c>
      <c r="Q982" s="248"/>
      <c r="R982" s="248"/>
      <c r="S982" s="248">
        <f>SUM(S981,S969,S928,S818)</f>
        <v>0</v>
      </c>
      <c r="T982" s="248">
        <f>SUM(T981,T969,T928,T818)</f>
        <v>0</v>
      </c>
      <c r="U982" s="88"/>
      <c r="V982" s="311" t="e">
        <f t="shared" si="297"/>
        <v>#DIV/0!</v>
      </c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  <c r="ML982"/>
      <c r="MM982"/>
      <c r="MN982"/>
      <c r="MO982"/>
      <c r="MP982"/>
      <c r="MQ982"/>
      <c r="MR982"/>
      <c r="MS982"/>
      <c r="MT982"/>
      <c r="MU982"/>
      <c r="MV982"/>
      <c r="MW982"/>
      <c r="MX982"/>
      <c r="MY982"/>
      <c r="MZ982"/>
      <c r="NA982"/>
      <c r="NB982"/>
      <c r="NC982"/>
      <c r="ND982"/>
      <c r="NE982"/>
      <c r="NF982"/>
      <c r="NG982"/>
      <c r="NH982"/>
      <c r="NI982"/>
      <c r="NJ982"/>
      <c r="NK982"/>
      <c r="NL982"/>
      <c r="NM982"/>
      <c r="NN982"/>
      <c r="NO982"/>
      <c r="NP982"/>
      <c r="NQ982"/>
      <c r="NR982"/>
      <c r="NS982"/>
      <c r="NT982"/>
      <c r="NU982"/>
      <c r="NV982"/>
      <c r="NW982"/>
      <c r="NX982"/>
      <c r="NY982"/>
      <c r="NZ982"/>
      <c r="OA982"/>
      <c r="OB982"/>
      <c r="OC982"/>
      <c r="OD982"/>
      <c r="OE982"/>
      <c r="OF982"/>
      <c r="OG982"/>
      <c r="OH982"/>
      <c r="OI982"/>
      <c r="OJ982"/>
      <c r="OK982"/>
      <c r="OL982"/>
      <c r="OM982"/>
      <c r="ON982"/>
      <c r="OO982"/>
      <c r="OP982"/>
      <c r="OQ982"/>
      <c r="OR982"/>
      <c r="OS982"/>
      <c r="OT982"/>
      <c r="OU982"/>
      <c r="OV982"/>
      <c r="OW982"/>
      <c r="OX982"/>
      <c r="OY982"/>
      <c r="OZ982"/>
      <c r="PA982"/>
      <c r="PB982"/>
      <c r="PC982"/>
      <c r="PD982"/>
      <c r="PE982"/>
      <c r="PF982"/>
      <c r="PG982"/>
      <c r="PH982"/>
      <c r="PI982"/>
      <c r="PJ982"/>
      <c r="PK982"/>
      <c r="PL982"/>
      <c r="PM982"/>
      <c r="PN982"/>
      <c r="PO982"/>
      <c r="PP982"/>
      <c r="PQ982"/>
      <c r="PR982"/>
      <c r="PS982"/>
      <c r="PT982"/>
      <c r="PU982"/>
      <c r="PV982"/>
      <c r="PW982"/>
      <c r="PX982"/>
      <c r="PY982"/>
      <c r="PZ982"/>
      <c r="QA982"/>
      <c r="QB982"/>
      <c r="QC982"/>
      <c r="QD982"/>
      <c r="QE982"/>
      <c r="QF982"/>
      <c r="QG982"/>
      <c r="QH982"/>
      <c r="QI982"/>
      <c r="QJ982"/>
      <c r="QK982"/>
      <c r="QL982"/>
      <c r="QM982"/>
      <c r="QN982"/>
      <c r="QO982"/>
      <c r="QP982"/>
      <c r="QQ982"/>
      <c r="QR982"/>
      <c r="QS982"/>
      <c r="QT982"/>
      <c r="QU982"/>
      <c r="QV982"/>
      <c r="QW982"/>
      <c r="QX982"/>
      <c r="QY982"/>
      <c r="QZ982"/>
      <c r="RA982"/>
      <c r="RB982"/>
      <c r="RC982"/>
      <c r="RD982"/>
      <c r="RE982"/>
      <c r="RF982"/>
      <c r="RG982"/>
      <c r="RH982"/>
      <c r="RI982"/>
      <c r="RJ982"/>
      <c r="RK982"/>
      <c r="RL982"/>
      <c r="RM982"/>
      <c r="RN982"/>
      <c r="RO982"/>
      <c r="RP982"/>
      <c r="RQ982"/>
      <c r="RR982"/>
      <c r="RS982"/>
      <c r="RT982"/>
      <c r="RU982"/>
      <c r="RV982"/>
      <c r="RW982"/>
      <c r="RX982"/>
      <c r="RY982"/>
      <c r="RZ982"/>
      <c r="SA982"/>
      <c r="SB982"/>
      <c r="SC982"/>
      <c r="SD982"/>
      <c r="SE982"/>
      <c r="SF982"/>
      <c r="SG982"/>
      <c r="SH982"/>
      <c r="SI982"/>
      <c r="SJ982"/>
      <c r="SK982"/>
      <c r="SL982"/>
      <c r="SM982"/>
      <c r="SN982"/>
      <c r="SO982"/>
      <c r="SP982"/>
      <c r="SQ982"/>
      <c r="SR982"/>
      <c r="SS982"/>
      <c r="ST982"/>
      <c r="SU982"/>
      <c r="SV982"/>
      <c r="SW982"/>
      <c r="SX982"/>
      <c r="SY982"/>
      <c r="SZ982"/>
      <c r="TA982"/>
      <c r="TB982"/>
      <c r="TC982"/>
      <c r="TD982"/>
      <c r="TE982"/>
      <c r="TF982"/>
      <c r="TG982"/>
      <c r="TH982"/>
      <c r="TI982"/>
      <c r="TJ982"/>
      <c r="TK982"/>
      <c r="TL982"/>
      <c r="TM982"/>
      <c r="TN982"/>
      <c r="TO982"/>
      <c r="TP982"/>
      <c r="TQ982"/>
      <c r="TR982"/>
      <c r="TS982"/>
      <c r="TT982"/>
      <c r="TU982"/>
      <c r="TV982"/>
      <c r="TW982"/>
      <c r="TX982"/>
      <c r="TY982"/>
      <c r="TZ982"/>
      <c r="UA982"/>
      <c r="UB982"/>
      <c r="UC982"/>
      <c r="UD982"/>
      <c r="UE982"/>
      <c r="UF982"/>
      <c r="UG982"/>
      <c r="UH982"/>
      <c r="UI982"/>
      <c r="UJ982"/>
      <c r="UK982"/>
      <c r="UL982"/>
      <c r="UM982"/>
      <c r="UN982"/>
      <c r="UO982"/>
      <c r="UP982"/>
      <c r="UQ982"/>
      <c r="UR982"/>
      <c r="US982"/>
      <c r="UT982"/>
      <c r="UU982"/>
      <c r="UV982"/>
      <c r="UW982"/>
      <c r="UX982"/>
      <c r="UY982"/>
      <c r="UZ982"/>
      <c r="VA982"/>
      <c r="VB982"/>
      <c r="VC982"/>
      <c r="VD982"/>
      <c r="VE982"/>
      <c r="VF982"/>
      <c r="VG982"/>
      <c r="VH982"/>
      <c r="VI982"/>
      <c r="VJ982"/>
      <c r="VK982"/>
      <c r="VL982"/>
      <c r="VM982"/>
      <c r="VN982"/>
      <c r="VO982"/>
      <c r="VP982"/>
      <c r="VQ982"/>
      <c r="VR982"/>
      <c r="VS982"/>
      <c r="VT982"/>
      <c r="VU982"/>
      <c r="VV982"/>
      <c r="VW982"/>
      <c r="VX982"/>
      <c r="VY982"/>
      <c r="VZ982"/>
      <c r="WA982"/>
      <c r="WB982"/>
      <c r="WC982"/>
      <c r="WD982"/>
      <c r="WE982"/>
      <c r="WF982"/>
      <c r="WG982"/>
      <c r="WH982"/>
      <c r="WI982"/>
      <c r="WJ982"/>
      <c r="WK982"/>
      <c r="WL982"/>
      <c r="WM982"/>
      <c r="WN982"/>
      <c r="WO982"/>
      <c r="WP982"/>
      <c r="WQ982"/>
      <c r="WR982"/>
      <c r="WS982"/>
      <c r="WT982"/>
      <c r="WU982"/>
      <c r="WV982"/>
      <c r="WW982"/>
      <c r="WX982"/>
      <c r="WY982"/>
      <c r="WZ982"/>
      <c r="XA982"/>
      <c r="XB982"/>
      <c r="XC982"/>
      <c r="XD982"/>
      <c r="XE982"/>
      <c r="XF982"/>
      <c r="XG982"/>
      <c r="XH982"/>
      <c r="XI982"/>
      <c r="XJ982"/>
      <c r="XK982"/>
      <c r="XL982"/>
      <c r="XM982"/>
      <c r="XN982"/>
      <c r="XO982"/>
      <c r="XP982"/>
      <c r="XQ982"/>
      <c r="XR982"/>
      <c r="XS982"/>
      <c r="XT982"/>
      <c r="XU982"/>
      <c r="XV982"/>
      <c r="XW982"/>
      <c r="XX982"/>
      <c r="XY982"/>
      <c r="XZ982"/>
      <c r="YA982"/>
      <c r="YB982"/>
      <c r="YC982"/>
      <c r="YD982"/>
      <c r="YE982"/>
      <c r="YF982"/>
      <c r="YG982"/>
      <c r="YH982"/>
      <c r="YI982"/>
      <c r="YJ982"/>
      <c r="YK982"/>
      <c r="YL982"/>
      <c r="YM982"/>
      <c r="YN982"/>
      <c r="YO982"/>
      <c r="YP982"/>
      <c r="YQ982"/>
      <c r="YR982"/>
      <c r="YS982"/>
      <c r="YT982"/>
      <c r="YU982"/>
      <c r="YV982"/>
      <c r="YW982"/>
      <c r="YX982"/>
      <c r="YY982"/>
      <c r="YZ982"/>
      <c r="ZA982"/>
      <c r="ZB982"/>
      <c r="ZC982"/>
      <c r="ZD982"/>
      <c r="ZE982"/>
      <c r="ZF982"/>
      <c r="ZG982"/>
      <c r="ZH982"/>
      <c r="ZI982"/>
      <c r="ZJ982"/>
      <c r="ZK982"/>
      <c r="ZL982"/>
      <c r="ZM982"/>
      <c r="ZN982"/>
      <c r="ZO982"/>
      <c r="ZP982"/>
      <c r="ZQ982"/>
      <c r="ZR982"/>
      <c r="ZS982"/>
      <c r="ZT982"/>
      <c r="ZU982"/>
      <c r="ZV982"/>
      <c r="ZW982"/>
      <c r="ZX982"/>
      <c r="ZY982"/>
      <c r="ZZ982"/>
      <c r="AAA982"/>
      <c r="AAB982"/>
      <c r="AAC982"/>
      <c r="AAD982"/>
      <c r="AAE982"/>
      <c r="AAF982"/>
      <c r="AAG982"/>
      <c r="AAH982"/>
      <c r="AAI982"/>
      <c r="AAJ982"/>
      <c r="AAK982"/>
      <c r="AAL982"/>
      <c r="AAM982"/>
      <c r="AAN982"/>
      <c r="AAO982"/>
      <c r="AAP982"/>
      <c r="AAQ982"/>
      <c r="AAR982"/>
      <c r="AAS982"/>
      <c r="AAT982"/>
      <c r="AAU982"/>
      <c r="AAV982"/>
      <c r="AAW982"/>
      <c r="AAX982"/>
      <c r="AAY982"/>
      <c r="AAZ982"/>
      <c r="ABA982"/>
      <c r="ABB982"/>
      <c r="ABC982"/>
      <c r="ABD982"/>
      <c r="ABE982"/>
      <c r="ABF982"/>
      <c r="ABG982"/>
      <c r="ABH982"/>
      <c r="ABI982"/>
      <c r="ABJ982"/>
      <c r="ABK982"/>
      <c r="ABL982"/>
      <c r="ABM982"/>
      <c r="ABN982"/>
      <c r="ABO982"/>
      <c r="ABP982"/>
      <c r="ABQ982"/>
      <c r="ABR982"/>
      <c r="ABS982"/>
      <c r="ABT982"/>
      <c r="ABU982"/>
      <c r="ABV982"/>
      <c r="ABW982"/>
      <c r="ABX982"/>
      <c r="ABY982"/>
      <c r="ABZ982"/>
      <c r="ACA982"/>
      <c r="ACB982"/>
      <c r="ACC982"/>
      <c r="ACD982"/>
      <c r="ACE982"/>
      <c r="ACF982"/>
      <c r="ACG982"/>
      <c r="ACH982"/>
      <c r="ACI982"/>
      <c r="ACJ982"/>
      <c r="ACK982"/>
      <c r="ACL982"/>
      <c r="ACM982"/>
      <c r="ACN982"/>
      <c r="ACO982"/>
      <c r="ACP982"/>
      <c r="ACQ982"/>
      <c r="ACR982"/>
      <c r="ACS982"/>
      <c r="ACT982"/>
      <c r="ACU982"/>
      <c r="ACV982"/>
      <c r="ACW982"/>
      <c r="ACX982"/>
      <c r="ACY982"/>
      <c r="ACZ982"/>
      <c r="ADA982"/>
      <c r="ADB982"/>
      <c r="ADC982"/>
      <c r="ADD982"/>
      <c r="ADE982"/>
      <c r="ADF982"/>
      <c r="ADG982"/>
      <c r="ADH982"/>
      <c r="ADI982"/>
      <c r="ADJ982"/>
      <c r="ADK982"/>
      <c r="ADL982"/>
      <c r="ADM982"/>
      <c r="ADN982"/>
      <c r="ADO982"/>
      <c r="ADP982"/>
      <c r="ADQ982"/>
      <c r="ADR982"/>
      <c r="ADS982"/>
      <c r="ADT982"/>
      <c r="ADU982"/>
      <c r="ADV982"/>
      <c r="ADW982"/>
      <c r="ADX982"/>
      <c r="ADY982"/>
      <c r="ADZ982"/>
      <c r="AEA982"/>
      <c r="AEB982"/>
      <c r="AEC982"/>
      <c r="AED982"/>
      <c r="AEE982"/>
      <c r="AEF982"/>
      <c r="AEG982"/>
      <c r="AEH982"/>
      <c r="AEI982"/>
      <c r="AEJ982"/>
      <c r="AEK982"/>
      <c r="AEL982"/>
      <c r="AEM982"/>
      <c r="AEN982"/>
      <c r="AEO982"/>
      <c r="AEP982"/>
      <c r="AEQ982"/>
      <c r="AER982"/>
      <c r="AES982"/>
      <c r="AET982"/>
      <c r="AEU982"/>
      <c r="AEV982"/>
      <c r="AEW982"/>
      <c r="AEX982"/>
      <c r="AEY982"/>
      <c r="AEZ982"/>
      <c r="AFA982"/>
      <c r="AFB982"/>
      <c r="AFC982"/>
      <c r="AFD982"/>
      <c r="AFE982"/>
      <c r="AFF982"/>
      <c r="AFG982"/>
      <c r="AFH982"/>
      <c r="AFI982"/>
      <c r="AFJ982"/>
      <c r="AFK982"/>
      <c r="AFL982"/>
      <c r="AFM982"/>
      <c r="AFN982"/>
      <c r="AFO982"/>
      <c r="AFP982"/>
      <c r="AFQ982"/>
      <c r="AFR982"/>
      <c r="AFS982"/>
      <c r="AFT982"/>
      <c r="AFU982"/>
      <c r="AFV982"/>
      <c r="AFW982"/>
      <c r="AFX982"/>
      <c r="AFY982"/>
      <c r="AFZ982"/>
      <c r="AGA982"/>
      <c r="AGB982"/>
      <c r="AGC982"/>
      <c r="AGD982"/>
      <c r="AGE982"/>
      <c r="AGF982"/>
      <c r="AGG982"/>
      <c r="AGH982"/>
      <c r="AGI982"/>
      <c r="AGJ982"/>
      <c r="AGK982"/>
      <c r="AGL982"/>
      <c r="AGM982"/>
      <c r="AGN982"/>
      <c r="AGO982"/>
      <c r="AGP982"/>
      <c r="AGQ982"/>
      <c r="AGR982"/>
      <c r="AGS982"/>
      <c r="AGT982"/>
      <c r="AGU982"/>
      <c r="AGV982"/>
      <c r="AGW982"/>
      <c r="AGX982"/>
      <c r="AGY982"/>
      <c r="AGZ982"/>
      <c r="AHA982"/>
      <c r="AHB982"/>
      <c r="AHC982"/>
      <c r="AHD982"/>
      <c r="AHE982"/>
      <c r="AHF982"/>
      <c r="AHG982"/>
      <c r="AHH982"/>
      <c r="AHI982"/>
      <c r="AHJ982"/>
      <c r="AHK982"/>
      <c r="AHL982"/>
      <c r="AHM982"/>
      <c r="AHN982"/>
      <c r="AHO982"/>
      <c r="AHP982"/>
      <c r="AHQ982"/>
      <c r="AHR982"/>
      <c r="AHS982"/>
      <c r="AHT982"/>
      <c r="AHU982"/>
      <c r="AHV982"/>
      <c r="AHW982"/>
      <c r="AHX982"/>
      <c r="AHY982"/>
      <c r="AHZ982"/>
      <c r="AIA982"/>
      <c r="AIB982"/>
      <c r="AIC982"/>
      <c r="AID982"/>
      <c r="AIE982"/>
      <c r="AIF982"/>
      <c r="AIG982"/>
      <c r="AIH982"/>
      <c r="AII982"/>
      <c r="AIJ982"/>
      <c r="AIK982"/>
      <c r="AIL982"/>
      <c r="AIM982"/>
      <c r="AIN982"/>
      <c r="AIO982"/>
      <c r="AIP982"/>
      <c r="AIQ982"/>
      <c r="AIR982"/>
      <c r="AIS982"/>
      <c r="AIT982"/>
      <c r="AIU982"/>
      <c r="AIV982"/>
      <c r="AIW982"/>
      <c r="AIX982"/>
      <c r="AIY982"/>
      <c r="AIZ982"/>
      <c r="AJA982"/>
      <c r="AJB982"/>
      <c r="AJC982"/>
      <c r="AJD982"/>
      <c r="AJE982"/>
      <c r="AJF982"/>
      <c r="AJG982"/>
      <c r="AJH982"/>
      <c r="AJI982"/>
      <c r="AJJ982"/>
      <c r="AJK982"/>
      <c r="AJL982"/>
      <c r="AJM982"/>
      <c r="AJN982"/>
      <c r="AJO982"/>
      <c r="AJP982"/>
      <c r="AJQ982"/>
      <c r="AJR982"/>
      <c r="AJS982"/>
      <c r="AJT982"/>
      <c r="AJU982"/>
      <c r="AJV982"/>
      <c r="AJW982"/>
      <c r="AJX982"/>
      <c r="AJY982"/>
      <c r="AJZ982"/>
      <c r="AKA982"/>
      <c r="AKB982"/>
      <c r="AKC982"/>
      <c r="AKD982"/>
      <c r="AKE982"/>
      <c r="AKF982"/>
      <c r="AKG982"/>
      <c r="AKH982"/>
      <c r="AKI982"/>
      <c r="AKJ982"/>
      <c r="AKK982"/>
      <c r="AKL982"/>
      <c r="AKM982"/>
      <c r="AKN982"/>
      <c r="AKO982"/>
      <c r="AKP982"/>
      <c r="AKQ982"/>
      <c r="AKR982"/>
      <c r="AKS982"/>
      <c r="AKT982"/>
      <c r="AKU982"/>
      <c r="AKV982"/>
      <c r="AKW982"/>
      <c r="AKX982"/>
      <c r="AKY982"/>
      <c r="AKZ982"/>
      <c r="ALA982"/>
      <c r="ALB982"/>
      <c r="ALC982"/>
      <c r="ALD982"/>
      <c r="ALE982"/>
      <c r="ALF982"/>
      <c r="ALG982"/>
      <c r="ALH982"/>
      <c r="ALI982"/>
      <c r="ALJ982"/>
      <c r="ALK982"/>
      <c r="ALL982"/>
      <c r="ALM982"/>
      <c r="ALN982"/>
      <c r="ALO982"/>
      <c r="ALP982"/>
      <c r="ALQ982"/>
      <c r="ALR982"/>
      <c r="ALS982"/>
      <c r="ALT982"/>
      <c r="ALU982"/>
      <c r="ALV982"/>
      <c r="ALW982"/>
      <c r="ALX982"/>
      <c r="ALY982"/>
      <c r="ALZ982"/>
      <c r="AMA982"/>
      <c r="AMB982"/>
      <c r="AMC982"/>
      <c r="AMD982"/>
      <c r="AME982"/>
      <c r="AMF982"/>
      <c r="AMG982"/>
      <c r="AMH982"/>
      <c r="AMI982"/>
      <c r="AMJ982"/>
    </row>
    <row r="983" spans="1:1024" s="104" customFormat="1" ht="15.75" x14ac:dyDescent="0.25">
      <c r="A983" s="295">
        <v>5</v>
      </c>
      <c r="B983" s="295"/>
      <c r="C983" s="295"/>
      <c r="D983" s="295"/>
      <c r="E983" s="295"/>
      <c r="F983" s="296"/>
      <c r="G983" s="297" t="s">
        <v>595</v>
      </c>
      <c r="H983" s="298"/>
      <c r="I983" s="298"/>
      <c r="J983" s="299"/>
      <c r="K983" s="299"/>
      <c r="L983" s="299"/>
      <c r="M983" s="299"/>
      <c r="N983" s="300"/>
      <c r="O983" s="301"/>
      <c r="P983" s="302"/>
      <c r="Q983" s="301"/>
      <c r="R983" s="301"/>
      <c r="S983" s="301"/>
      <c r="T983" s="301"/>
      <c r="U983" s="103"/>
      <c r="V983" s="318"/>
    </row>
    <row r="984" spans="1:1024" s="106" customFormat="1" ht="31.5" x14ac:dyDescent="0.25">
      <c r="A984" s="244">
        <v>5</v>
      </c>
      <c r="B984" s="244" t="s">
        <v>52</v>
      </c>
      <c r="C984" s="244">
        <v>1</v>
      </c>
      <c r="D984" s="244"/>
      <c r="E984" s="244"/>
      <c r="F984" s="278"/>
      <c r="G984" s="278" t="s">
        <v>73</v>
      </c>
      <c r="H984" s="278"/>
      <c r="I984" s="278"/>
      <c r="J984" s="278"/>
      <c r="K984" s="278"/>
      <c r="L984" s="278"/>
      <c r="M984" s="278"/>
      <c r="N984" s="278"/>
      <c r="O984" s="278"/>
      <c r="P984" s="251"/>
      <c r="Q984" s="278"/>
      <c r="R984" s="278"/>
      <c r="S984" s="278"/>
      <c r="T984" s="278"/>
      <c r="U984" s="90"/>
      <c r="V984" s="312"/>
      <c r="W984" s="105"/>
    </row>
    <row r="985" spans="1:1024" ht="31.5" x14ac:dyDescent="0.25">
      <c r="A985" s="252">
        <v>5</v>
      </c>
      <c r="B985" s="253" t="s">
        <v>52</v>
      </c>
      <c r="C985" s="253">
        <v>1</v>
      </c>
      <c r="D985" s="253" t="s">
        <v>52</v>
      </c>
      <c r="E985" s="253">
        <v>1</v>
      </c>
      <c r="F985" s="254" t="s">
        <v>596</v>
      </c>
      <c r="G985" s="255" t="s">
        <v>597</v>
      </c>
      <c r="H985" s="256" t="s">
        <v>140</v>
      </c>
      <c r="I985" s="303">
        <v>19</v>
      </c>
      <c r="J985" s="258">
        <v>589.98</v>
      </c>
      <c r="K985" s="258">
        <v>350.87</v>
      </c>
      <c r="L985" s="259">
        <f t="shared" ref="L985:L996" si="298">SUM(J985:K985)</f>
        <v>940.85</v>
      </c>
      <c r="M985" s="259">
        <f t="shared" ref="M985:M996" si="299">L985*I985</f>
        <v>17876.150000000001</v>
      </c>
      <c r="N985" s="260">
        <f t="shared" ref="N985:N996" si="300">$P$7</f>
        <v>0.2666</v>
      </c>
      <c r="O985" s="261">
        <f t="shared" ref="O985:O996" si="301">M985*(1+N985)</f>
        <v>22641.93159</v>
      </c>
      <c r="P985" s="262">
        <f t="shared" ref="P985:P997" si="302">O985/$O$1113</f>
        <v>1.3137171588625759E-2</v>
      </c>
      <c r="Q985" s="242"/>
      <c r="R985" s="243"/>
      <c r="S985" s="263">
        <f t="shared" ref="S985:S996" si="303">IF($V$7=0,0,L985*(1+$V$7)*(1-$V$6))</f>
        <v>0</v>
      </c>
      <c r="T985" s="263">
        <f t="shared" ref="T985:T996" si="304">S985*I985</f>
        <v>0</v>
      </c>
      <c r="U985" s="83"/>
      <c r="V985" s="310" t="e">
        <f t="shared" ref="V985:V997" si="305">T985/$T$1113</f>
        <v>#DIV/0!</v>
      </c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  <c r="ML985"/>
      <c r="MM985"/>
      <c r="MN985"/>
      <c r="MO985"/>
      <c r="MP985"/>
      <c r="MQ985"/>
      <c r="MR985"/>
      <c r="MS985"/>
      <c r="MT985"/>
      <c r="MU985"/>
      <c r="MV985"/>
      <c r="MW985"/>
      <c r="MX985"/>
      <c r="MY985"/>
      <c r="MZ985"/>
      <c r="NA985"/>
      <c r="NB985"/>
      <c r="NC985"/>
      <c r="ND985"/>
      <c r="NE985"/>
      <c r="NF985"/>
      <c r="NG985"/>
      <c r="NH985"/>
      <c r="NI985"/>
      <c r="NJ985"/>
      <c r="NK985"/>
      <c r="NL985"/>
      <c r="NM985"/>
      <c r="NN985"/>
      <c r="NO985"/>
      <c r="NP985"/>
      <c r="NQ985"/>
      <c r="NR985"/>
      <c r="NS985"/>
      <c r="NT985"/>
      <c r="NU985"/>
      <c r="NV985"/>
      <c r="NW985"/>
      <c r="NX985"/>
      <c r="NY985"/>
      <c r="NZ985"/>
      <c r="OA985"/>
      <c r="OB985"/>
      <c r="OC985"/>
      <c r="OD985"/>
      <c r="OE985"/>
      <c r="OF985"/>
      <c r="OG985"/>
      <c r="OH985"/>
      <c r="OI985"/>
      <c r="OJ985"/>
      <c r="OK985"/>
      <c r="OL985"/>
      <c r="OM985"/>
      <c r="ON985"/>
      <c r="OO985"/>
      <c r="OP985"/>
      <c r="OQ985"/>
      <c r="OR985"/>
      <c r="OS985"/>
      <c r="OT985"/>
      <c r="OU985"/>
      <c r="OV985"/>
      <c r="OW985"/>
      <c r="OX985"/>
      <c r="OY985"/>
      <c r="OZ985"/>
      <c r="PA985"/>
      <c r="PB985"/>
      <c r="PC985"/>
      <c r="PD985"/>
      <c r="PE985"/>
      <c r="PF985"/>
      <c r="PG985"/>
      <c r="PH985"/>
      <c r="PI985"/>
      <c r="PJ985"/>
      <c r="PK985"/>
      <c r="PL985"/>
      <c r="PM985"/>
      <c r="PN985"/>
      <c r="PO985"/>
      <c r="PP985"/>
      <c r="PQ985"/>
      <c r="PR985"/>
      <c r="PS985"/>
      <c r="PT985"/>
      <c r="PU985"/>
      <c r="PV985"/>
      <c r="PW985"/>
      <c r="PX985"/>
      <c r="PY985"/>
      <c r="PZ985"/>
      <c r="QA985"/>
      <c r="QB985"/>
      <c r="QC985"/>
      <c r="QD985"/>
      <c r="QE985"/>
      <c r="QF985"/>
      <c r="QG985"/>
      <c r="QH985"/>
      <c r="QI985"/>
      <c r="QJ985"/>
      <c r="QK985"/>
      <c r="QL985"/>
      <c r="QM985"/>
      <c r="QN985"/>
      <c r="QO985"/>
      <c r="QP985"/>
      <c r="QQ985"/>
      <c r="QR985"/>
      <c r="QS985"/>
      <c r="QT985"/>
      <c r="QU985"/>
      <c r="QV985"/>
      <c r="QW985"/>
      <c r="QX985"/>
      <c r="QY985"/>
      <c r="QZ985"/>
      <c r="RA985"/>
      <c r="RB985"/>
      <c r="RC985"/>
      <c r="RD985"/>
      <c r="RE985"/>
      <c r="RF985"/>
      <c r="RG985"/>
      <c r="RH985"/>
      <c r="RI985"/>
      <c r="RJ985"/>
      <c r="RK985"/>
      <c r="RL985"/>
      <c r="RM985"/>
      <c r="RN985"/>
      <c r="RO985"/>
      <c r="RP985"/>
      <c r="RQ985"/>
      <c r="RR985"/>
      <c r="RS985"/>
      <c r="RT985"/>
      <c r="RU985"/>
      <c r="RV985"/>
      <c r="RW985"/>
      <c r="RX985"/>
      <c r="RY985"/>
      <c r="RZ985"/>
      <c r="SA985"/>
      <c r="SB985"/>
      <c r="SC985"/>
      <c r="SD985"/>
      <c r="SE985"/>
      <c r="SF985"/>
      <c r="SG985"/>
      <c r="SH985"/>
      <c r="SI985"/>
      <c r="SJ985"/>
      <c r="SK985"/>
      <c r="SL985"/>
      <c r="SM985"/>
      <c r="SN985"/>
      <c r="SO985"/>
      <c r="SP985"/>
      <c r="SQ985"/>
      <c r="SR985"/>
      <c r="SS985"/>
      <c r="ST985"/>
      <c r="SU985"/>
      <c r="SV985"/>
      <c r="SW985"/>
      <c r="SX985"/>
      <c r="SY985"/>
      <c r="SZ985"/>
      <c r="TA985"/>
      <c r="TB985"/>
      <c r="TC985"/>
      <c r="TD985"/>
      <c r="TE985"/>
      <c r="TF985"/>
      <c r="TG985"/>
      <c r="TH985"/>
      <c r="TI985"/>
      <c r="TJ985"/>
      <c r="TK985"/>
      <c r="TL985"/>
      <c r="TM985"/>
      <c r="TN985"/>
      <c r="TO985"/>
      <c r="TP985"/>
      <c r="TQ985"/>
      <c r="TR985"/>
      <c r="TS985"/>
      <c r="TT985"/>
      <c r="TU985"/>
      <c r="TV985"/>
      <c r="TW985"/>
      <c r="TX985"/>
      <c r="TY985"/>
      <c r="TZ985"/>
      <c r="UA985"/>
      <c r="UB985"/>
      <c r="UC985"/>
      <c r="UD985"/>
      <c r="UE985"/>
      <c r="UF985"/>
      <c r="UG985"/>
      <c r="UH985"/>
      <c r="UI985"/>
      <c r="UJ985"/>
      <c r="UK985"/>
      <c r="UL985"/>
      <c r="UM985"/>
      <c r="UN985"/>
      <c r="UO985"/>
      <c r="UP985"/>
      <c r="UQ985"/>
      <c r="UR985"/>
      <c r="US985"/>
      <c r="UT985"/>
      <c r="UU985"/>
      <c r="UV985"/>
      <c r="UW985"/>
      <c r="UX985"/>
      <c r="UY985"/>
      <c r="UZ985"/>
      <c r="VA985"/>
      <c r="VB985"/>
      <c r="VC985"/>
      <c r="VD985"/>
      <c r="VE985"/>
      <c r="VF985"/>
      <c r="VG985"/>
      <c r="VH985"/>
      <c r="VI985"/>
      <c r="VJ985"/>
      <c r="VK985"/>
      <c r="VL985"/>
      <c r="VM985"/>
      <c r="VN985"/>
      <c r="VO985"/>
      <c r="VP985"/>
      <c r="VQ985"/>
      <c r="VR985"/>
      <c r="VS985"/>
      <c r="VT985"/>
      <c r="VU985"/>
      <c r="VV985"/>
      <c r="VW985"/>
      <c r="VX985"/>
      <c r="VY985"/>
      <c r="VZ985"/>
      <c r="WA985"/>
      <c r="WB985"/>
      <c r="WC985"/>
      <c r="WD985"/>
      <c r="WE985"/>
      <c r="WF985"/>
      <c r="WG985"/>
      <c r="WH985"/>
      <c r="WI985"/>
      <c r="WJ985"/>
      <c r="WK985"/>
      <c r="WL985"/>
      <c r="WM985"/>
      <c r="WN985"/>
      <c r="WO985"/>
      <c r="WP985"/>
      <c r="WQ985"/>
      <c r="WR985"/>
      <c r="WS985"/>
      <c r="WT985"/>
      <c r="WU985"/>
      <c r="WV985"/>
      <c r="WW985"/>
      <c r="WX985"/>
      <c r="WY985"/>
      <c r="WZ985"/>
      <c r="XA985"/>
      <c r="XB985"/>
      <c r="XC985"/>
      <c r="XD985"/>
      <c r="XE985"/>
      <c r="XF985"/>
      <c r="XG985"/>
      <c r="XH985"/>
      <c r="XI985"/>
      <c r="XJ985"/>
      <c r="XK985"/>
      <c r="XL985"/>
      <c r="XM985"/>
      <c r="XN985"/>
      <c r="XO985"/>
      <c r="XP985"/>
      <c r="XQ985"/>
      <c r="XR985"/>
      <c r="XS985"/>
      <c r="XT985"/>
      <c r="XU985"/>
      <c r="XV985"/>
      <c r="XW985"/>
      <c r="XX985"/>
      <c r="XY985"/>
      <c r="XZ985"/>
      <c r="YA985"/>
      <c r="YB985"/>
      <c r="YC985"/>
      <c r="YD985"/>
      <c r="YE985"/>
      <c r="YF985"/>
      <c r="YG985"/>
      <c r="YH985"/>
      <c r="YI985"/>
      <c r="YJ985"/>
      <c r="YK985"/>
      <c r="YL985"/>
      <c r="YM985"/>
      <c r="YN985"/>
      <c r="YO985"/>
      <c r="YP985"/>
      <c r="YQ985"/>
      <c r="YR985"/>
      <c r="YS985"/>
      <c r="YT985"/>
      <c r="YU985"/>
      <c r="YV985"/>
      <c r="YW985"/>
      <c r="YX985"/>
      <c r="YY985"/>
      <c r="YZ985"/>
      <c r="ZA985"/>
      <c r="ZB985"/>
      <c r="ZC985"/>
      <c r="ZD985"/>
      <c r="ZE985"/>
      <c r="ZF985"/>
      <c r="ZG985"/>
      <c r="ZH985"/>
      <c r="ZI985"/>
      <c r="ZJ985"/>
      <c r="ZK985"/>
      <c r="ZL985"/>
      <c r="ZM985"/>
      <c r="ZN985"/>
      <c r="ZO985"/>
      <c r="ZP985"/>
      <c r="ZQ985"/>
      <c r="ZR985"/>
      <c r="ZS985"/>
      <c r="ZT985"/>
      <c r="ZU985"/>
      <c r="ZV985"/>
      <c r="ZW985"/>
      <c r="ZX985"/>
      <c r="ZY985"/>
      <c r="ZZ985"/>
      <c r="AAA985"/>
      <c r="AAB985"/>
      <c r="AAC985"/>
      <c r="AAD985"/>
      <c r="AAE985"/>
      <c r="AAF985"/>
      <c r="AAG985"/>
      <c r="AAH985"/>
      <c r="AAI985"/>
      <c r="AAJ985"/>
      <c r="AAK985"/>
      <c r="AAL985"/>
      <c r="AAM985"/>
      <c r="AAN985"/>
      <c r="AAO985"/>
      <c r="AAP985"/>
      <c r="AAQ985"/>
      <c r="AAR985"/>
      <c r="AAS985"/>
      <c r="AAT985"/>
      <c r="AAU985"/>
      <c r="AAV985"/>
      <c r="AAW985"/>
      <c r="AAX985"/>
      <c r="AAY985"/>
      <c r="AAZ985"/>
      <c r="ABA985"/>
      <c r="ABB985"/>
      <c r="ABC985"/>
      <c r="ABD985"/>
      <c r="ABE985"/>
      <c r="ABF985"/>
      <c r="ABG985"/>
      <c r="ABH985"/>
      <c r="ABI985"/>
      <c r="ABJ985"/>
      <c r="ABK985"/>
      <c r="ABL985"/>
      <c r="ABM985"/>
      <c r="ABN985"/>
      <c r="ABO985"/>
      <c r="ABP985"/>
      <c r="ABQ985"/>
      <c r="ABR985"/>
      <c r="ABS985"/>
      <c r="ABT985"/>
      <c r="ABU985"/>
      <c r="ABV985"/>
      <c r="ABW985"/>
      <c r="ABX985"/>
      <c r="ABY985"/>
      <c r="ABZ985"/>
      <c r="ACA985"/>
      <c r="ACB985"/>
      <c r="ACC985"/>
      <c r="ACD985"/>
      <c r="ACE985"/>
      <c r="ACF985"/>
      <c r="ACG985"/>
      <c r="ACH985"/>
      <c r="ACI985"/>
      <c r="ACJ985"/>
      <c r="ACK985"/>
      <c r="ACL985"/>
      <c r="ACM985"/>
      <c r="ACN985"/>
      <c r="ACO985"/>
      <c r="ACP985"/>
      <c r="ACQ985"/>
      <c r="ACR985"/>
      <c r="ACS985"/>
      <c r="ACT985"/>
      <c r="ACU985"/>
      <c r="ACV985"/>
      <c r="ACW985"/>
      <c r="ACX985"/>
      <c r="ACY985"/>
      <c r="ACZ985"/>
      <c r="ADA985"/>
      <c r="ADB985"/>
      <c r="ADC985"/>
      <c r="ADD985"/>
      <c r="ADE985"/>
      <c r="ADF985"/>
      <c r="ADG985"/>
      <c r="ADH985"/>
      <c r="ADI985"/>
      <c r="ADJ985"/>
      <c r="ADK985"/>
      <c r="ADL985"/>
      <c r="ADM985"/>
      <c r="ADN985"/>
      <c r="ADO985"/>
      <c r="ADP985"/>
      <c r="ADQ985"/>
      <c r="ADR985"/>
      <c r="ADS985"/>
      <c r="ADT985"/>
      <c r="ADU985"/>
      <c r="ADV985"/>
      <c r="ADW985"/>
      <c r="ADX985"/>
      <c r="ADY985"/>
      <c r="ADZ985"/>
      <c r="AEA985"/>
      <c r="AEB985"/>
      <c r="AEC985"/>
      <c r="AED985"/>
      <c r="AEE985"/>
      <c r="AEF985"/>
      <c r="AEG985"/>
      <c r="AEH985"/>
      <c r="AEI985"/>
      <c r="AEJ985"/>
      <c r="AEK985"/>
      <c r="AEL985"/>
      <c r="AEM985"/>
      <c r="AEN985"/>
      <c r="AEO985"/>
      <c r="AEP985"/>
      <c r="AEQ985"/>
      <c r="AER985"/>
      <c r="AES985"/>
      <c r="AET985"/>
      <c r="AEU985"/>
      <c r="AEV985"/>
      <c r="AEW985"/>
      <c r="AEX985"/>
      <c r="AEY985"/>
      <c r="AEZ985"/>
      <c r="AFA985"/>
      <c r="AFB985"/>
      <c r="AFC985"/>
      <c r="AFD985"/>
      <c r="AFE985"/>
      <c r="AFF985"/>
      <c r="AFG985"/>
      <c r="AFH985"/>
      <c r="AFI985"/>
      <c r="AFJ985"/>
      <c r="AFK985"/>
      <c r="AFL985"/>
      <c r="AFM985"/>
      <c r="AFN985"/>
      <c r="AFO985"/>
      <c r="AFP985"/>
      <c r="AFQ985"/>
      <c r="AFR985"/>
      <c r="AFS985"/>
      <c r="AFT985"/>
      <c r="AFU985"/>
      <c r="AFV985"/>
      <c r="AFW985"/>
      <c r="AFX985"/>
      <c r="AFY985"/>
      <c r="AFZ985"/>
      <c r="AGA985"/>
      <c r="AGB985"/>
      <c r="AGC985"/>
      <c r="AGD985"/>
      <c r="AGE985"/>
      <c r="AGF985"/>
      <c r="AGG985"/>
      <c r="AGH985"/>
      <c r="AGI985"/>
      <c r="AGJ985"/>
      <c r="AGK985"/>
      <c r="AGL985"/>
      <c r="AGM985"/>
      <c r="AGN985"/>
      <c r="AGO985"/>
      <c r="AGP985"/>
      <c r="AGQ985"/>
      <c r="AGR985"/>
      <c r="AGS985"/>
      <c r="AGT985"/>
      <c r="AGU985"/>
      <c r="AGV985"/>
      <c r="AGW985"/>
      <c r="AGX985"/>
      <c r="AGY985"/>
      <c r="AGZ985"/>
      <c r="AHA985"/>
      <c r="AHB985"/>
      <c r="AHC985"/>
      <c r="AHD985"/>
      <c r="AHE985"/>
      <c r="AHF985"/>
      <c r="AHG985"/>
      <c r="AHH985"/>
      <c r="AHI985"/>
      <c r="AHJ985"/>
      <c r="AHK985"/>
      <c r="AHL985"/>
      <c r="AHM985"/>
      <c r="AHN985"/>
      <c r="AHO985"/>
      <c r="AHP985"/>
      <c r="AHQ985"/>
      <c r="AHR985"/>
      <c r="AHS985"/>
      <c r="AHT985"/>
      <c r="AHU985"/>
      <c r="AHV985"/>
      <c r="AHW985"/>
      <c r="AHX985"/>
      <c r="AHY985"/>
      <c r="AHZ985"/>
      <c r="AIA985"/>
      <c r="AIB985"/>
      <c r="AIC985"/>
      <c r="AID985"/>
      <c r="AIE985"/>
      <c r="AIF985"/>
      <c r="AIG985"/>
      <c r="AIH985"/>
      <c r="AII985"/>
      <c r="AIJ985"/>
      <c r="AIK985"/>
      <c r="AIL985"/>
      <c r="AIM985"/>
      <c r="AIN985"/>
      <c r="AIO985"/>
      <c r="AIP985"/>
      <c r="AIQ985"/>
      <c r="AIR985"/>
      <c r="AIS985"/>
      <c r="AIT985"/>
      <c r="AIU985"/>
      <c r="AIV985"/>
      <c r="AIW985"/>
      <c r="AIX985"/>
      <c r="AIY985"/>
      <c r="AIZ985"/>
      <c r="AJA985"/>
      <c r="AJB985"/>
      <c r="AJC985"/>
      <c r="AJD985"/>
      <c r="AJE985"/>
      <c r="AJF985"/>
      <c r="AJG985"/>
      <c r="AJH985"/>
      <c r="AJI985"/>
      <c r="AJJ985"/>
      <c r="AJK985"/>
      <c r="AJL985"/>
      <c r="AJM985"/>
      <c r="AJN985"/>
      <c r="AJO985"/>
      <c r="AJP985"/>
      <c r="AJQ985"/>
      <c r="AJR985"/>
      <c r="AJS985"/>
      <c r="AJT985"/>
      <c r="AJU985"/>
      <c r="AJV985"/>
      <c r="AJW985"/>
      <c r="AJX985"/>
      <c r="AJY985"/>
      <c r="AJZ985"/>
      <c r="AKA985"/>
      <c r="AKB985"/>
      <c r="AKC985"/>
      <c r="AKD985"/>
      <c r="AKE985"/>
      <c r="AKF985"/>
      <c r="AKG985"/>
      <c r="AKH985"/>
      <c r="AKI985"/>
      <c r="AKJ985"/>
      <c r="AKK985"/>
      <c r="AKL985"/>
      <c r="AKM985"/>
      <c r="AKN985"/>
      <c r="AKO985"/>
      <c r="AKP985"/>
      <c r="AKQ985"/>
      <c r="AKR985"/>
      <c r="AKS985"/>
      <c r="AKT985"/>
      <c r="AKU985"/>
      <c r="AKV985"/>
      <c r="AKW985"/>
      <c r="AKX985"/>
      <c r="AKY985"/>
      <c r="AKZ985"/>
      <c r="ALA985"/>
      <c r="ALB985"/>
      <c r="ALC985"/>
      <c r="ALD985"/>
      <c r="ALE985"/>
      <c r="ALF985"/>
      <c r="ALG985"/>
      <c r="ALH985"/>
      <c r="ALI985"/>
      <c r="ALJ985"/>
      <c r="ALK985"/>
      <c r="ALL985"/>
      <c r="ALM985"/>
      <c r="ALN985"/>
      <c r="ALO985"/>
      <c r="ALP985"/>
      <c r="ALQ985"/>
      <c r="ALR985"/>
      <c r="ALS985"/>
      <c r="ALT985"/>
      <c r="ALU985"/>
      <c r="ALV985"/>
      <c r="ALW985"/>
      <c r="ALX985"/>
      <c r="ALY985"/>
      <c r="ALZ985"/>
      <c r="AMA985"/>
      <c r="AMB985"/>
      <c r="AMC985"/>
      <c r="AMD985"/>
      <c r="AME985"/>
      <c r="AMF985"/>
      <c r="AMG985"/>
      <c r="AMH985"/>
      <c r="AMI985"/>
      <c r="AMJ985"/>
    </row>
    <row r="986" spans="1:1024" ht="31.5" x14ac:dyDescent="0.25">
      <c r="A986" s="252">
        <v>5</v>
      </c>
      <c r="B986" s="253" t="s">
        <v>52</v>
      </c>
      <c r="C986" s="253">
        <v>1</v>
      </c>
      <c r="D986" s="253" t="s">
        <v>52</v>
      </c>
      <c r="E986" s="253">
        <v>2</v>
      </c>
      <c r="F986" s="254" t="s">
        <v>598</v>
      </c>
      <c r="G986" s="255" t="s">
        <v>599</v>
      </c>
      <c r="H986" s="256" t="s">
        <v>140</v>
      </c>
      <c r="I986" s="303">
        <v>74</v>
      </c>
      <c r="J986" s="258">
        <v>97.3</v>
      </c>
      <c r="K986" s="258">
        <v>60.94</v>
      </c>
      <c r="L986" s="259">
        <f t="shared" si="298"/>
        <v>158.24</v>
      </c>
      <c r="M986" s="259">
        <f t="shared" si="299"/>
        <v>11709.76</v>
      </c>
      <c r="N986" s="260">
        <f t="shared" si="300"/>
        <v>0.2666</v>
      </c>
      <c r="O986" s="261">
        <f t="shared" si="301"/>
        <v>14831.582016</v>
      </c>
      <c r="P986" s="262">
        <f t="shared" si="302"/>
        <v>8.6054953880800034E-3</v>
      </c>
      <c r="Q986" s="242"/>
      <c r="R986" s="243"/>
      <c r="S986" s="263">
        <f t="shared" si="303"/>
        <v>0</v>
      </c>
      <c r="T986" s="263">
        <f t="shared" si="304"/>
        <v>0</v>
      </c>
      <c r="U986" s="83"/>
      <c r="V986" s="310" t="e">
        <f t="shared" si="305"/>
        <v>#DIV/0!</v>
      </c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  <c r="JD986"/>
      <c r="JE986"/>
      <c r="JF986"/>
      <c r="JG986"/>
      <c r="JH986"/>
      <c r="JI986"/>
      <c r="JJ986"/>
      <c r="JK986"/>
      <c r="JL986"/>
      <c r="JM986"/>
      <c r="JN986"/>
      <c r="JO986"/>
      <c r="JP986"/>
      <c r="JQ986"/>
      <c r="JR986"/>
      <c r="JS986"/>
      <c r="JT986"/>
      <c r="JU986"/>
      <c r="JV986"/>
      <c r="JW986"/>
      <c r="JX986"/>
      <c r="JY986"/>
      <c r="JZ986"/>
      <c r="KA986"/>
      <c r="KB986"/>
      <c r="KC986"/>
      <c r="KD986"/>
      <c r="KE986"/>
      <c r="KF986"/>
      <c r="KG986"/>
      <c r="KH986"/>
      <c r="KI986"/>
      <c r="KJ986"/>
      <c r="KK986"/>
      <c r="KL986"/>
      <c r="KM986"/>
      <c r="KN986"/>
      <c r="KO986"/>
      <c r="KP986"/>
      <c r="KQ986"/>
      <c r="KR986"/>
      <c r="KS986"/>
      <c r="KT986"/>
      <c r="KU986"/>
      <c r="KV986"/>
      <c r="KW986"/>
      <c r="KX986"/>
      <c r="KY986"/>
      <c r="KZ986"/>
      <c r="LA986"/>
      <c r="LB986"/>
      <c r="LC986"/>
      <c r="LD986"/>
      <c r="LE986"/>
      <c r="LF986"/>
      <c r="LG986"/>
      <c r="LH986"/>
      <c r="LI986"/>
      <c r="LJ986"/>
      <c r="LK986"/>
      <c r="LL986"/>
      <c r="LM986"/>
      <c r="LN986"/>
      <c r="LO986"/>
      <c r="LP986"/>
      <c r="LQ986"/>
      <c r="LR986"/>
      <c r="LS986"/>
      <c r="LT986"/>
      <c r="LU986"/>
      <c r="LV986"/>
      <c r="LW986"/>
      <c r="LX986"/>
      <c r="LY986"/>
      <c r="LZ986"/>
      <c r="MA986"/>
      <c r="MB986"/>
      <c r="MC986"/>
      <c r="MD986"/>
      <c r="ME986"/>
      <c r="MF986"/>
      <c r="MG986"/>
      <c r="MH986"/>
      <c r="MI986"/>
      <c r="MJ986"/>
      <c r="MK986"/>
      <c r="ML986"/>
      <c r="MM986"/>
      <c r="MN986"/>
      <c r="MO986"/>
      <c r="MP986"/>
      <c r="MQ986"/>
      <c r="MR986"/>
      <c r="MS986"/>
      <c r="MT986"/>
      <c r="MU986"/>
      <c r="MV986"/>
      <c r="MW986"/>
      <c r="MX986"/>
      <c r="MY986"/>
      <c r="MZ986"/>
      <c r="NA986"/>
      <c r="NB986"/>
      <c r="NC986"/>
      <c r="ND986"/>
      <c r="NE986"/>
      <c r="NF986"/>
      <c r="NG986"/>
      <c r="NH986"/>
      <c r="NI986"/>
      <c r="NJ986"/>
      <c r="NK986"/>
      <c r="NL986"/>
      <c r="NM986"/>
      <c r="NN986"/>
      <c r="NO986"/>
      <c r="NP986"/>
      <c r="NQ986"/>
      <c r="NR986"/>
      <c r="NS986"/>
      <c r="NT986"/>
      <c r="NU986"/>
      <c r="NV986"/>
      <c r="NW986"/>
      <c r="NX986"/>
      <c r="NY986"/>
      <c r="NZ986"/>
      <c r="OA986"/>
      <c r="OB986"/>
      <c r="OC986"/>
      <c r="OD986"/>
      <c r="OE986"/>
      <c r="OF986"/>
      <c r="OG986"/>
      <c r="OH986"/>
      <c r="OI986"/>
      <c r="OJ986"/>
      <c r="OK986"/>
      <c r="OL986"/>
      <c r="OM986"/>
      <c r="ON986"/>
      <c r="OO986"/>
      <c r="OP986"/>
      <c r="OQ986"/>
      <c r="OR986"/>
      <c r="OS986"/>
      <c r="OT986"/>
      <c r="OU986"/>
      <c r="OV986"/>
      <c r="OW986"/>
      <c r="OX986"/>
      <c r="OY986"/>
      <c r="OZ986"/>
      <c r="PA986"/>
      <c r="PB986"/>
      <c r="PC986"/>
      <c r="PD986"/>
      <c r="PE986"/>
      <c r="PF986"/>
      <c r="PG986"/>
      <c r="PH986"/>
      <c r="PI986"/>
      <c r="PJ986"/>
      <c r="PK986"/>
      <c r="PL986"/>
      <c r="PM986"/>
      <c r="PN986"/>
      <c r="PO986"/>
      <c r="PP986"/>
      <c r="PQ986"/>
      <c r="PR986"/>
      <c r="PS986"/>
      <c r="PT986"/>
      <c r="PU986"/>
      <c r="PV986"/>
      <c r="PW986"/>
      <c r="PX986"/>
      <c r="PY986"/>
      <c r="PZ986"/>
      <c r="QA986"/>
      <c r="QB986"/>
      <c r="QC986"/>
      <c r="QD986"/>
      <c r="QE986"/>
      <c r="QF986"/>
      <c r="QG986"/>
      <c r="QH986"/>
      <c r="QI986"/>
      <c r="QJ986"/>
      <c r="QK986"/>
      <c r="QL986"/>
      <c r="QM986"/>
      <c r="QN986"/>
      <c r="QO986"/>
      <c r="QP986"/>
      <c r="QQ986"/>
      <c r="QR986"/>
      <c r="QS986"/>
      <c r="QT986"/>
      <c r="QU986"/>
      <c r="QV986"/>
      <c r="QW986"/>
      <c r="QX986"/>
      <c r="QY986"/>
      <c r="QZ986"/>
      <c r="RA986"/>
      <c r="RB986"/>
      <c r="RC986"/>
      <c r="RD986"/>
      <c r="RE986"/>
      <c r="RF986"/>
      <c r="RG986"/>
      <c r="RH986"/>
      <c r="RI986"/>
      <c r="RJ986"/>
      <c r="RK986"/>
      <c r="RL986"/>
      <c r="RM986"/>
      <c r="RN986"/>
      <c r="RO986"/>
      <c r="RP986"/>
      <c r="RQ986"/>
      <c r="RR986"/>
      <c r="RS986"/>
      <c r="RT986"/>
      <c r="RU986"/>
      <c r="RV986"/>
      <c r="RW986"/>
      <c r="RX986"/>
      <c r="RY986"/>
      <c r="RZ986"/>
      <c r="SA986"/>
      <c r="SB986"/>
      <c r="SC986"/>
      <c r="SD986"/>
      <c r="SE986"/>
      <c r="SF986"/>
      <c r="SG986"/>
      <c r="SH986"/>
      <c r="SI986"/>
      <c r="SJ986"/>
      <c r="SK986"/>
      <c r="SL986"/>
      <c r="SM986"/>
      <c r="SN986"/>
      <c r="SO986"/>
      <c r="SP986"/>
      <c r="SQ986"/>
      <c r="SR986"/>
      <c r="SS986"/>
      <c r="ST986"/>
      <c r="SU986"/>
      <c r="SV986"/>
      <c r="SW986"/>
      <c r="SX986"/>
      <c r="SY986"/>
      <c r="SZ986"/>
      <c r="TA986"/>
      <c r="TB986"/>
      <c r="TC986"/>
      <c r="TD986"/>
      <c r="TE986"/>
      <c r="TF986"/>
      <c r="TG986"/>
      <c r="TH986"/>
      <c r="TI986"/>
      <c r="TJ986"/>
      <c r="TK986"/>
      <c r="TL986"/>
      <c r="TM986"/>
      <c r="TN986"/>
      <c r="TO986"/>
      <c r="TP986"/>
      <c r="TQ986"/>
      <c r="TR986"/>
      <c r="TS986"/>
      <c r="TT986"/>
      <c r="TU986"/>
      <c r="TV986"/>
      <c r="TW986"/>
      <c r="TX986"/>
      <c r="TY986"/>
      <c r="TZ986"/>
      <c r="UA986"/>
      <c r="UB986"/>
      <c r="UC986"/>
      <c r="UD986"/>
      <c r="UE986"/>
      <c r="UF986"/>
      <c r="UG986"/>
      <c r="UH986"/>
      <c r="UI986"/>
      <c r="UJ986"/>
      <c r="UK986"/>
      <c r="UL986"/>
      <c r="UM986"/>
      <c r="UN986"/>
      <c r="UO986"/>
      <c r="UP986"/>
      <c r="UQ986"/>
      <c r="UR986"/>
      <c r="US986"/>
      <c r="UT986"/>
      <c r="UU986"/>
      <c r="UV986"/>
      <c r="UW986"/>
      <c r="UX986"/>
      <c r="UY986"/>
      <c r="UZ986"/>
      <c r="VA986"/>
      <c r="VB986"/>
      <c r="VC986"/>
      <c r="VD986"/>
      <c r="VE986"/>
      <c r="VF986"/>
      <c r="VG986"/>
      <c r="VH986"/>
      <c r="VI986"/>
      <c r="VJ986"/>
      <c r="VK986"/>
      <c r="VL986"/>
      <c r="VM986"/>
      <c r="VN986"/>
      <c r="VO986"/>
      <c r="VP986"/>
      <c r="VQ986"/>
      <c r="VR986"/>
      <c r="VS986"/>
      <c r="VT986"/>
      <c r="VU986"/>
      <c r="VV986"/>
      <c r="VW986"/>
      <c r="VX986"/>
      <c r="VY986"/>
      <c r="VZ986"/>
      <c r="WA986"/>
      <c r="WB986"/>
      <c r="WC986"/>
      <c r="WD986"/>
      <c r="WE986"/>
      <c r="WF986"/>
      <c r="WG986"/>
      <c r="WH986"/>
      <c r="WI986"/>
      <c r="WJ986"/>
      <c r="WK986"/>
      <c r="WL986"/>
      <c r="WM986"/>
      <c r="WN986"/>
      <c r="WO986"/>
      <c r="WP986"/>
      <c r="WQ986"/>
      <c r="WR986"/>
      <c r="WS986"/>
      <c r="WT986"/>
      <c r="WU986"/>
      <c r="WV986"/>
      <c r="WW986"/>
      <c r="WX986"/>
      <c r="WY986"/>
      <c r="WZ986"/>
      <c r="XA986"/>
      <c r="XB986"/>
      <c r="XC986"/>
      <c r="XD986"/>
      <c r="XE986"/>
      <c r="XF986"/>
      <c r="XG986"/>
      <c r="XH986"/>
      <c r="XI986"/>
      <c r="XJ986"/>
      <c r="XK986"/>
      <c r="XL986"/>
      <c r="XM986"/>
      <c r="XN986"/>
      <c r="XO986"/>
      <c r="XP986"/>
      <c r="XQ986"/>
      <c r="XR986"/>
      <c r="XS986"/>
      <c r="XT986"/>
      <c r="XU986"/>
      <c r="XV986"/>
      <c r="XW986"/>
      <c r="XX986"/>
      <c r="XY986"/>
      <c r="XZ986"/>
      <c r="YA986"/>
      <c r="YB986"/>
      <c r="YC986"/>
      <c r="YD986"/>
      <c r="YE986"/>
      <c r="YF986"/>
      <c r="YG986"/>
      <c r="YH986"/>
      <c r="YI986"/>
      <c r="YJ986"/>
      <c r="YK986"/>
      <c r="YL986"/>
      <c r="YM986"/>
      <c r="YN986"/>
      <c r="YO986"/>
      <c r="YP986"/>
      <c r="YQ986"/>
      <c r="YR986"/>
      <c r="YS986"/>
      <c r="YT986"/>
      <c r="YU986"/>
      <c r="YV986"/>
      <c r="YW986"/>
      <c r="YX986"/>
      <c r="YY986"/>
      <c r="YZ986"/>
      <c r="ZA986"/>
      <c r="ZB986"/>
      <c r="ZC986"/>
      <c r="ZD986"/>
      <c r="ZE986"/>
      <c r="ZF986"/>
      <c r="ZG986"/>
      <c r="ZH986"/>
      <c r="ZI986"/>
      <c r="ZJ986"/>
      <c r="ZK986"/>
      <c r="ZL986"/>
      <c r="ZM986"/>
      <c r="ZN986"/>
      <c r="ZO986"/>
      <c r="ZP986"/>
      <c r="ZQ986"/>
      <c r="ZR986"/>
      <c r="ZS986"/>
      <c r="ZT986"/>
      <c r="ZU986"/>
      <c r="ZV986"/>
      <c r="ZW986"/>
      <c r="ZX986"/>
      <c r="ZY986"/>
      <c r="ZZ986"/>
      <c r="AAA986"/>
      <c r="AAB986"/>
      <c r="AAC986"/>
      <c r="AAD986"/>
      <c r="AAE986"/>
      <c r="AAF986"/>
      <c r="AAG986"/>
      <c r="AAH986"/>
      <c r="AAI986"/>
      <c r="AAJ986"/>
      <c r="AAK986"/>
      <c r="AAL986"/>
      <c r="AAM986"/>
      <c r="AAN986"/>
      <c r="AAO986"/>
      <c r="AAP986"/>
      <c r="AAQ986"/>
      <c r="AAR986"/>
      <c r="AAS986"/>
      <c r="AAT986"/>
      <c r="AAU986"/>
      <c r="AAV986"/>
      <c r="AAW986"/>
      <c r="AAX986"/>
      <c r="AAY986"/>
      <c r="AAZ986"/>
      <c r="ABA986"/>
      <c r="ABB986"/>
      <c r="ABC986"/>
      <c r="ABD986"/>
      <c r="ABE986"/>
      <c r="ABF986"/>
      <c r="ABG986"/>
      <c r="ABH986"/>
      <c r="ABI986"/>
      <c r="ABJ986"/>
      <c r="ABK986"/>
      <c r="ABL986"/>
      <c r="ABM986"/>
      <c r="ABN986"/>
      <c r="ABO986"/>
      <c r="ABP986"/>
      <c r="ABQ986"/>
      <c r="ABR986"/>
      <c r="ABS986"/>
      <c r="ABT986"/>
      <c r="ABU986"/>
      <c r="ABV986"/>
      <c r="ABW986"/>
      <c r="ABX986"/>
      <c r="ABY986"/>
      <c r="ABZ986"/>
      <c r="ACA986"/>
      <c r="ACB986"/>
      <c r="ACC986"/>
      <c r="ACD986"/>
      <c r="ACE986"/>
      <c r="ACF986"/>
      <c r="ACG986"/>
      <c r="ACH986"/>
      <c r="ACI986"/>
      <c r="ACJ986"/>
      <c r="ACK986"/>
      <c r="ACL986"/>
      <c r="ACM986"/>
      <c r="ACN986"/>
      <c r="ACO986"/>
      <c r="ACP986"/>
      <c r="ACQ986"/>
      <c r="ACR986"/>
      <c r="ACS986"/>
      <c r="ACT986"/>
      <c r="ACU986"/>
      <c r="ACV986"/>
      <c r="ACW986"/>
      <c r="ACX986"/>
      <c r="ACY986"/>
      <c r="ACZ986"/>
      <c r="ADA986"/>
      <c r="ADB986"/>
      <c r="ADC986"/>
      <c r="ADD986"/>
      <c r="ADE986"/>
      <c r="ADF986"/>
      <c r="ADG986"/>
      <c r="ADH986"/>
      <c r="ADI986"/>
      <c r="ADJ986"/>
      <c r="ADK986"/>
      <c r="ADL986"/>
      <c r="ADM986"/>
      <c r="ADN986"/>
      <c r="ADO986"/>
      <c r="ADP986"/>
      <c r="ADQ986"/>
      <c r="ADR986"/>
      <c r="ADS986"/>
      <c r="ADT986"/>
      <c r="ADU986"/>
      <c r="ADV986"/>
      <c r="ADW986"/>
      <c r="ADX986"/>
      <c r="ADY986"/>
      <c r="ADZ986"/>
      <c r="AEA986"/>
      <c r="AEB986"/>
      <c r="AEC986"/>
      <c r="AED986"/>
      <c r="AEE986"/>
      <c r="AEF986"/>
      <c r="AEG986"/>
      <c r="AEH986"/>
      <c r="AEI986"/>
      <c r="AEJ986"/>
      <c r="AEK986"/>
      <c r="AEL986"/>
      <c r="AEM986"/>
      <c r="AEN986"/>
      <c r="AEO986"/>
      <c r="AEP986"/>
      <c r="AEQ986"/>
      <c r="AER986"/>
      <c r="AES986"/>
      <c r="AET986"/>
      <c r="AEU986"/>
      <c r="AEV986"/>
      <c r="AEW986"/>
      <c r="AEX986"/>
      <c r="AEY986"/>
      <c r="AEZ986"/>
      <c r="AFA986"/>
      <c r="AFB986"/>
      <c r="AFC986"/>
      <c r="AFD986"/>
      <c r="AFE986"/>
      <c r="AFF986"/>
      <c r="AFG986"/>
      <c r="AFH986"/>
      <c r="AFI986"/>
      <c r="AFJ986"/>
      <c r="AFK986"/>
      <c r="AFL986"/>
      <c r="AFM986"/>
      <c r="AFN986"/>
      <c r="AFO986"/>
      <c r="AFP986"/>
      <c r="AFQ986"/>
      <c r="AFR986"/>
      <c r="AFS986"/>
      <c r="AFT986"/>
      <c r="AFU986"/>
      <c r="AFV986"/>
      <c r="AFW986"/>
      <c r="AFX986"/>
      <c r="AFY986"/>
      <c r="AFZ986"/>
      <c r="AGA986"/>
      <c r="AGB986"/>
      <c r="AGC986"/>
      <c r="AGD986"/>
      <c r="AGE986"/>
      <c r="AGF986"/>
      <c r="AGG986"/>
      <c r="AGH986"/>
      <c r="AGI986"/>
      <c r="AGJ986"/>
      <c r="AGK986"/>
      <c r="AGL986"/>
      <c r="AGM986"/>
      <c r="AGN986"/>
      <c r="AGO986"/>
      <c r="AGP986"/>
      <c r="AGQ986"/>
      <c r="AGR986"/>
      <c r="AGS986"/>
      <c r="AGT986"/>
      <c r="AGU986"/>
      <c r="AGV986"/>
      <c r="AGW986"/>
      <c r="AGX986"/>
      <c r="AGY986"/>
      <c r="AGZ986"/>
      <c r="AHA986"/>
      <c r="AHB986"/>
      <c r="AHC986"/>
      <c r="AHD986"/>
      <c r="AHE986"/>
      <c r="AHF986"/>
      <c r="AHG986"/>
      <c r="AHH986"/>
      <c r="AHI986"/>
      <c r="AHJ986"/>
      <c r="AHK986"/>
      <c r="AHL986"/>
      <c r="AHM986"/>
      <c r="AHN986"/>
      <c r="AHO986"/>
      <c r="AHP986"/>
      <c r="AHQ986"/>
      <c r="AHR986"/>
      <c r="AHS986"/>
      <c r="AHT986"/>
      <c r="AHU986"/>
      <c r="AHV986"/>
      <c r="AHW986"/>
      <c r="AHX986"/>
      <c r="AHY986"/>
      <c r="AHZ986"/>
      <c r="AIA986"/>
      <c r="AIB986"/>
      <c r="AIC986"/>
      <c r="AID986"/>
      <c r="AIE986"/>
      <c r="AIF986"/>
      <c r="AIG986"/>
      <c r="AIH986"/>
      <c r="AII986"/>
      <c r="AIJ986"/>
      <c r="AIK986"/>
      <c r="AIL986"/>
      <c r="AIM986"/>
      <c r="AIN986"/>
      <c r="AIO986"/>
      <c r="AIP986"/>
      <c r="AIQ986"/>
      <c r="AIR986"/>
      <c r="AIS986"/>
      <c r="AIT986"/>
      <c r="AIU986"/>
      <c r="AIV986"/>
      <c r="AIW986"/>
      <c r="AIX986"/>
      <c r="AIY986"/>
      <c r="AIZ986"/>
      <c r="AJA986"/>
      <c r="AJB986"/>
      <c r="AJC986"/>
      <c r="AJD986"/>
      <c r="AJE986"/>
      <c r="AJF986"/>
      <c r="AJG986"/>
      <c r="AJH986"/>
      <c r="AJI986"/>
      <c r="AJJ986"/>
      <c r="AJK986"/>
      <c r="AJL986"/>
      <c r="AJM986"/>
      <c r="AJN986"/>
      <c r="AJO986"/>
      <c r="AJP986"/>
      <c r="AJQ986"/>
      <c r="AJR986"/>
      <c r="AJS986"/>
      <c r="AJT986"/>
      <c r="AJU986"/>
      <c r="AJV986"/>
      <c r="AJW986"/>
      <c r="AJX986"/>
      <c r="AJY986"/>
      <c r="AJZ986"/>
      <c r="AKA986"/>
      <c r="AKB986"/>
      <c r="AKC986"/>
      <c r="AKD986"/>
      <c r="AKE986"/>
      <c r="AKF986"/>
      <c r="AKG986"/>
      <c r="AKH986"/>
      <c r="AKI986"/>
      <c r="AKJ986"/>
      <c r="AKK986"/>
      <c r="AKL986"/>
      <c r="AKM986"/>
      <c r="AKN986"/>
      <c r="AKO986"/>
      <c r="AKP986"/>
      <c r="AKQ986"/>
      <c r="AKR986"/>
      <c r="AKS986"/>
      <c r="AKT986"/>
      <c r="AKU986"/>
      <c r="AKV986"/>
      <c r="AKW986"/>
      <c r="AKX986"/>
      <c r="AKY986"/>
      <c r="AKZ986"/>
      <c r="ALA986"/>
      <c r="ALB986"/>
      <c r="ALC986"/>
      <c r="ALD986"/>
      <c r="ALE986"/>
      <c r="ALF986"/>
      <c r="ALG986"/>
      <c r="ALH986"/>
      <c r="ALI986"/>
      <c r="ALJ986"/>
      <c r="ALK986"/>
      <c r="ALL986"/>
      <c r="ALM986"/>
      <c r="ALN986"/>
      <c r="ALO986"/>
      <c r="ALP986"/>
      <c r="ALQ986"/>
      <c r="ALR986"/>
      <c r="ALS986"/>
      <c r="ALT986"/>
      <c r="ALU986"/>
      <c r="ALV986"/>
      <c r="ALW986"/>
      <c r="ALX986"/>
      <c r="ALY986"/>
      <c r="ALZ986"/>
      <c r="AMA986"/>
      <c r="AMB986"/>
      <c r="AMC986"/>
      <c r="AMD986"/>
      <c r="AME986"/>
      <c r="AMF986"/>
      <c r="AMG986"/>
      <c r="AMH986"/>
      <c r="AMI986"/>
      <c r="AMJ986"/>
    </row>
    <row r="987" spans="1:1024" ht="31.5" x14ac:dyDescent="0.25">
      <c r="A987" s="252">
        <v>5</v>
      </c>
      <c r="B987" s="253" t="s">
        <v>52</v>
      </c>
      <c r="C987" s="253">
        <v>1</v>
      </c>
      <c r="D987" s="253" t="s">
        <v>52</v>
      </c>
      <c r="E987" s="253">
        <v>3</v>
      </c>
      <c r="F987" s="254">
        <v>84798</v>
      </c>
      <c r="G987" s="255" t="s">
        <v>600</v>
      </c>
      <c r="H987" s="256" t="s">
        <v>140</v>
      </c>
      <c r="I987" s="303">
        <v>74</v>
      </c>
      <c r="J987" s="258">
        <v>183.43</v>
      </c>
      <c r="K987" s="258">
        <v>34.880000000000003</v>
      </c>
      <c r="L987" s="259">
        <f t="shared" si="298"/>
        <v>218.31</v>
      </c>
      <c r="M987" s="259">
        <f t="shared" si="299"/>
        <v>16154.94</v>
      </c>
      <c r="N987" s="260">
        <f t="shared" si="300"/>
        <v>0.2666</v>
      </c>
      <c r="O987" s="261">
        <f t="shared" si="301"/>
        <v>20461.847003999999</v>
      </c>
      <c r="P987" s="262">
        <f t="shared" si="302"/>
        <v>1.1872255423228928E-2</v>
      </c>
      <c r="Q987" s="242"/>
      <c r="R987" s="243"/>
      <c r="S987" s="263">
        <f t="shared" si="303"/>
        <v>0</v>
      </c>
      <c r="T987" s="263">
        <f t="shared" si="304"/>
        <v>0</v>
      </c>
      <c r="U987" s="83"/>
      <c r="V987" s="310" t="e">
        <f t="shared" si="305"/>
        <v>#DIV/0!</v>
      </c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  <c r="JD987"/>
      <c r="JE987"/>
      <c r="JF987"/>
      <c r="JG987"/>
      <c r="JH987"/>
      <c r="JI987"/>
      <c r="JJ987"/>
      <c r="JK987"/>
      <c r="JL987"/>
      <c r="JM987"/>
      <c r="JN987"/>
      <c r="JO987"/>
      <c r="JP987"/>
      <c r="JQ987"/>
      <c r="JR987"/>
      <c r="JS987"/>
      <c r="JT987"/>
      <c r="JU987"/>
      <c r="JV987"/>
      <c r="JW987"/>
      <c r="JX987"/>
      <c r="JY987"/>
      <c r="JZ987"/>
      <c r="KA987"/>
      <c r="KB987"/>
      <c r="KC987"/>
      <c r="KD987"/>
      <c r="KE987"/>
      <c r="KF987"/>
      <c r="KG987"/>
      <c r="KH987"/>
      <c r="KI987"/>
      <c r="KJ987"/>
      <c r="KK987"/>
      <c r="KL987"/>
      <c r="KM987"/>
      <c r="KN987"/>
      <c r="KO987"/>
      <c r="KP987"/>
      <c r="KQ987"/>
      <c r="KR987"/>
      <c r="KS987"/>
      <c r="KT987"/>
      <c r="KU987"/>
      <c r="KV987"/>
      <c r="KW987"/>
      <c r="KX987"/>
      <c r="KY987"/>
      <c r="KZ987"/>
      <c r="LA987"/>
      <c r="LB987"/>
      <c r="LC987"/>
      <c r="LD987"/>
      <c r="LE987"/>
      <c r="LF987"/>
      <c r="LG987"/>
      <c r="LH987"/>
      <c r="LI987"/>
      <c r="LJ987"/>
      <c r="LK987"/>
      <c r="LL987"/>
      <c r="LM987"/>
      <c r="LN987"/>
      <c r="LO987"/>
      <c r="LP987"/>
      <c r="LQ987"/>
      <c r="LR987"/>
      <c r="LS987"/>
      <c r="LT987"/>
      <c r="LU987"/>
      <c r="LV987"/>
      <c r="LW987"/>
      <c r="LX987"/>
      <c r="LY987"/>
      <c r="LZ987"/>
      <c r="MA987"/>
      <c r="MB987"/>
      <c r="MC987"/>
      <c r="MD987"/>
      <c r="ME987"/>
      <c r="MF987"/>
      <c r="MG987"/>
      <c r="MH987"/>
      <c r="MI987"/>
      <c r="MJ987"/>
      <c r="MK987"/>
      <c r="ML987"/>
      <c r="MM987"/>
      <c r="MN987"/>
      <c r="MO987"/>
      <c r="MP987"/>
      <c r="MQ987"/>
      <c r="MR987"/>
      <c r="MS987"/>
      <c r="MT987"/>
      <c r="MU987"/>
      <c r="MV987"/>
      <c r="MW987"/>
      <c r="MX987"/>
      <c r="MY987"/>
      <c r="MZ987"/>
      <c r="NA987"/>
      <c r="NB987"/>
      <c r="NC987"/>
      <c r="ND987"/>
      <c r="NE987"/>
      <c r="NF987"/>
      <c r="NG987"/>
      <c r="NH987"/>
      <c r="NI987"/>
      <c r="NJ987"/>
      <c r="NK987"/>
      <c r="NL987"/>
      <c r="NM987"/>
      <c r="NN987"/>
      <c r="NO987"/>
      <c r="NP987"/>
      <c r="NQ987"/>
      <c r="NR987"/>
      <c r="NS987"/>
      <c r="NT987"/>
      <c r="NU987"/>
      <c r="NV987"/>
      <c r="NW987"/>
      <c r="NX987"/>
      <c r="NY987"/>
      <c r="NZ987"/>
      <c r="OA987"/>
      <c r="OB987"/>
      <c r="OC987"/>
      <c r="OD987"/>
      <c r="OE987"/>
      <c r="OF987"/>
      <c r="OG987"/>
      <c r="OH987"/>
      <c r="OI987"/>
      <c r="OJ987"/>
      <c r="OK987"/>
      <c r="OL987"/>
      <c r="OM987"/>
      <c r="ON987"/>
      <c r="OO987"/>
      <c r="OP987"/>
      <c r="OQ987"/>
      <c r="OR987"/>
      <c r="OS987"/>
      <c r="OT987"/>
      <c r="OU987"/>
      <c r="OV987"/>
      <c r="OW987"/>
      <c r="OX987"/>
      <c r="OY987"/>
      <c r="OZ987"/>
      <c r="PA987"/>
      <c r="PB987"/>
      <c r="PC987"/>
      <c r="PD987"/>
      <c r="PE987"/>
      <c r="PF987"/>
      <c r="PG987"/>
      <c r="PH987"/>
      <c r="PI987"/>
      <c r="PJ987"/>
      <c r="PK987"/>
      <c r="PL987"/>
      <c r="PM987"/>
      <c r="PN987"/>
      <c r="PO987"/>
      <c r="PP987"/>
      <c r="PQ987"/>
      <c r="PR987"/>
      <c r="PS987"/>
      <c r="PT987"/>
      <c r="PU987"/>
      <c r="PV987"/>
      <c r="PW987"/>
      <c r="PX987"/>
      <c r="PY987"/>
      <c r="PZ987"/>
      <c r="QA987"/>
      <c r="QB987"/>
      <c r="QC987"/>
      <c r="QD987"/>
      <c r="QE987"/>
      <c r="QF987"/>
      <c r="QG987"/>
      <c r="QH987"/>
      <c r="QI987"/>
      <c r="QJ987"/>
      <c r="QK987"/>
      <c r="QL987"/>
      <c r="QM987"/>
      <c r="QN987"/>
      <c r="QO987"/>
      <c r="QP987"/>
      <c r="QQ987"/>
      <c r="QR987"/>
      <c r="QS987"/>
      <c r="QT987"/>
      <c r="QU987"/>
      <c r="QV987"/>
      <c r="QW987"/>
      <c r="QX987"/>
      <c r="QY987"/>
      <c r="QZ987"/>
      <c r="RA987"/>
      <c r="RB987"/>
      <c r="RC987"/>
      <c r="RD987"/>
      <c r="RE987"/>
      <c r="RF987"/>
      <c r="RG987"/>
      <c r="RH987"/>
      <c r="RI987"/>
      <c r="RJ987"/>
      <c r="RK987"/>
      <c r="RL987"/>
      <c r="RM987"/>
      <c r="RN987"/>
      <c r="RO987"/>
      <c r="RP987"/>
      <c r="RQ987"/>
      <c r="RR987"/>
      <c r="RS987"/>
      <c r="RT987"/>
      <c r="RU987"/>
      <c r="RV987"/>
      <c r="RW987"/>
      <c r="RX987"/>
      <c r="RY987"/>
      <c r="RZ987"/>
      <c r="SA987"/>
      <c r="SB987"/>
      <c r="SC987"/>
      <c r="SD987"/>
      <c r="SE987"/>
      <c r="SF987"/>
      <c r="SG987"/>
      <c r="SH987"/>
      <c r="SI987"/>
      <c r="SJ987"/>
      <c r="SK987"/>
      <c r="SL987"/>
      <c r="SM987"/>
      <c r="SN987"/>
      <c r="SO987"/>
      <c r="SP987"/>
      <c r="SQ987"/>
      <c r="SR987"/>
      <c r="SS987"/>
      <c r="ST987"/>
      <c r="SU987"/>
      <c r="SV987"/>
      <c r="SW987"/>
      <c r="SX987"/>
      <c r="SY987"/>
      <c r="SZ987"/>
      <c r="TA987"/>
      <c r="TB987"/>
      <c r="TC987"/>
      <c r="TD987"/>
      <c r="TE987"/>
      <c r="TF987"/>
      <c r="TG987"/>
      <c r="TH987"/>
      <c r="TI987"/>
      <c r="TJ987"/>
      <c r="TK987"/>
      <c r="TL987"/>
      <c r="TM987"/>
      <c r="TN987"/>
      <c r="TO987"/>
      <c r="TP987"/>
      <c r="TQ987"/>
      <c r="TR987"/>
      <c r="TS987"/>
      <c r="TT987"/>
      <c r="TU987"/>
      <c r="TV987"/>
      <c r="TW987"/>
      <c r="TX987"/>
      <c r="TY987"/>
      <c r="TZ987"/>
      <c r="UA987"/>
      <c r="UB987"/>
      <c r="UC987"/>
      <c r="UD987"/>
      <c r="UE987"/>
      <c r="UF987"/>
      <c r="UG987"/>
      <c r="UH987"/>
      <c r="UI987"/>
      <c r="UJ987"/>
      <c r="UK987"/>
      <c r="UL987"/>
      <c r="UM987"/>
      <c r="UN987"/>
      <c r="UO987"/>
      <c r="UP987"/>
      <c r="UQ987"/>
      <c r="UR987"/>
      <c r="US987"/>
      <c r="UT987"/>
      <c r="UU987"/>
      <c r="UV987"/>
      <c r="UW987"/>
      <c r="UX987"/>
      <c r="UY987"/>
      <c r="UZ987"/>
      <c r="VA987"/>
      <c r="VB987"/>
      <c r="VC987"/>
      <c r="VD987"/>
      <c r="VE987"/>
      <c r="VF987"/>
      <c r="VG987"/>
      <c r="VH987"/>
      <c r="VI987"/>
      <c r="VJ987"/>
      <c r="VK987"/>
      <c r="VL987"/>
      <c r="VM987"/>
      <c r="VN987"/>
      <c r="VO987"/>
      <c r="VP987"/>
      <c r="VQ987"/>
      <c r="VR987"/>
      <c r="VS987"/>
      <c r="VT987"/>
      <c r="VU987"/>
      <c r="VV987"/>
      <c r="VW987"/>
      <c r="VX987"/>
      <c r="VY987"/>
      <c r="VZ987"/>
      <c r="WA987"/>
      <c r="WB987"/>
      <c r="WC987"/>
      <c r="WD987"/>
      <c r="WE987"/>
      <c r="WF987"/>
      <c r="WG987"/>
      <c r="WH987"/>
      <c r="WI987"/>
      <c r="WJ987"/>
      <c r="WK987"/>
      <c r="WL987"/>
      <c r="WM987"/>
      <c r="WN987"/>
      <c r="WO987"/>
      <c r="WP987"/>
      <c r="WQ987"/>
      <c r="WR987"/>
      <c r="WS987"/>
      <c r="WT987"/>
      <c r="WU987"/>
      <c r="WV987"/>
      <c r="WW987"/>
      <c r="WX987"/>
      <c r="WY987"/>
      <c r="WZ987"/>
      <c r="XA987"/>
      <c r="XB987"/>
      <c r="XC987"/>
      <c r="XD987"/>
      <c r="XE987"/>
      <c r="XF987"/>
      <c r="XG987"/>
      <c r="XH987"/>
      <c r="XI987"/>
      <c r="XJ987"/>
      <c r="XK987"/>
      <c r="XL987"/>
      <c r="XM987"/>
      <c r="XN987"/>
      <c r="XO987"/>
      <c r="XP987"/>
      <c r="XQ987"/>
      <c r="XR987"/>
      <c r="XS987"/>
      <c r="XT987"/>
      <c r="XU987"/>
      <c r="XV987"/>
      <c r="XW987"/>
      <c r="XX987"/>
      <c r="XY987"/>
      <c r="XZ987"/>
      <c r="YA987"/>
      <c r="YB987"/>
      <c r="YC987"/>
      <c r="YD987"/>
      <c r="YE987"/>
      <c r="YF987"/>
      <c r="YG987"/>
      <c r="YH987"/>
      <c r="YI987"/>
      <c r="YJ987"/>
      <c r="YK987"/>
      <c r="YL987"/>
      <c r="YM987"/>
      <c r="YN987"/>
      <c r="YO987"/>
      <c r="YP987"/>
      <c r="YQ987"/>
      <c r="YR987"/>
      <c r="YS987"/>
      <c r="YT987"/>
      <c r="YU987"/>
      <c r="YV987"/>
      <c r="YW987"/>
      <c r="YX987"/>
      <c r="YY987"/>
      <c r="YZ987"/>
      <c r="ZA987"/>
      <c r="ZB987"/>
      <c r="ZC987"/>
      <c r="ZD987"/>
      <c r="ZE987"/>
      <c r="ZF987"/>
      <c r="ZG987"/>
      <c r="ZH987"/>
      <c r="ZI987"/>
      <c r="ZJ987"/>
      <c r="ZK987"/>
      <c r="ZL987"/>
      <c r="ZM987"/>
      <c r="ZN987"/>
      <c r="ZO987"/>
      <c r="ZP987"/>
      <c r="ZQ987"/>
      <c r="ZR987"/>
      <c r="ZS987"/>
      <c r="ZT987"/>
      <c r="ZU987"/>
      <c r="ZV987"/>
      <c r="ZW987"/>
      <c r="ZX987"/>
      <c r="ZY987"/>
      <c r="ZZ987"/>
      <c r="AAA987"/>
      <c r="AAB987"/>
      <c r="AAC987"/>
      <c r="AAD987"/>
      <c r="AAE987"/>
      <c r="AAF987"/>
      <c r="AAG987"/>
      <c r="AAH987"/>
      <c r="AAI987"/>
      <c r="AAJ987"/>
      <c r="AAK987"/>
      <c r="AAL987"/>
      <c r="AAM987"/>
      <c r="AAN987"/>
      <c r="AAO987"/>
      <c r="AAP987"/>
      <c r="AAQ987"/>
      <c r="AAR987"/>
      <c r="AAS987"/>
      <c r="AAT987"/>
      <c r="AAU987"/>
      <c r="AAV987"/>
      <c r="AAW987"/>
      <c r="AAX987"/>
      <c r="AAY987"/>
      <c r="AAZ987"/>
      <c r="ABA987"/>
      <c r="ABB987"/>
      <c r="ABC987"/>
      <c r="ABD987"/>
      <c r="ABE987"/>
      <c r="ABF987"/>
      <c r="ABG987"/>
      <c r="ABH987"/>
      <c r="ABI987"/>
      <c r="ABJ987"/>
      <c r="ABK987"/>
      <c r="ABL987"/>
      <c r="ABM987"/>
      <c r="ABN987"/>
      <c r="ABO987"/>
      <c r="ABP987"/>
      <c r="ABQ987"/>
      <c r="ABR987"/>
      <c r="ABS987"/>
      <c r="ABT987"/>
      <c r="ABU987"/>
      <c r="ABV987"/>
      <c r="ABW987"/>
      <c r="ABX987"/>
      <c r="ABY987"/>
      <c r="ABZ987"/>
      <c r="ACA987"/>
      <c r="ACB987"/>
      <c r="ACC987"/>
      <c r="ACD987"/>
      <c r="ACE987"/>
      <c r="ACF987"/>
      <c r="ACG987"/>
      <c r="ACH987"/>
      <c r="ACI987"/>
      <c r="ACJ987"/>
      <c r="ACK987"/>
      <c r="ACL987"/>
      <c r="ACM987"/>
      <c r="ACN987"/>
      <c r="ACO987"/>
      <c r="ACP987"/>
      <c r="ACQ987"/>
      <c r="ACR987"/>
      <c r="ACS987"/>
      <c r="ACT987"/>
      <c r="ACU987"/>
      <c r="ACV987"/>
      <c r="ACW987"/>
      <c r="ACX987"/>
      <c r="ACY987"/>
      <c r="ACZ987"/>
      <c r="ADA987"/>
      <c r="ADB987"/>
      <c r="ADC987"/>
      <c r="ADD987"/>
      <c r="ADE987"/>
      <c r="ADF987"/>
      <c r="ADG987"/>
      <c r="ADH987"/>
      <c r="ADI987"/>
      <c r="ADJ987"/>
      <c r="ADK987"/>
      <c r="ADL987"/>
      <c r="ADM987"/>
      <c r="ADN987"/>
      <c r="ADO987"/>
      <c r="ADP987"/>
      <c r="ADQ987"/>
      <c r="ADR987"/>
      <c r="ADS987"/>
      <c r="ADT987"/>
      <c r="ADU987"/>
      <c r="ADV987"/>
      <c r="ADW987"/>
      <c r="ADX987"/>
      <c r="ADY987"/>
      <c r="ADZ987"/>
      <c r="AEA987"/>
      <c r="AEB987"/>
      <c r="AEC987"/>
      <c r="AED987"/>
      <c r="AEE987"/>
      <c r="AEF987"/>
      <c r="AEG987"/>
      <c r="AEH987"/>
      <c r="AEI987"/>
      <c r="AEJ987"/>
      <c r="AEK987"/>
      <c r="AEL987"/>
      <c r="AEM987"/>
      <c r="AEN987"/>
      <c r="AEO987"/>
      <c r="AEP987"/>
      <c r="AEQ987"/>
      <c r="AER987"/>
      <c r="AES987"/>
      <c r="AET987"/>
      <c r="AEU987"/>
      <c r="AEV987"/>
      <c r="AEW987"/>
      <c r="AEX987"/>
      <c r="AEY987"/>
      <c r="AEZ987"/>
      <c r="AFA987"/>
      <c r="AFB987"/>
      <c r="AFC987"/>
      <c r="AFD987"/>
      <c r="AFE987"/>
      <c r="AFF987"/>
      <c r="AFG987"/>
      <c r="AFH987"/>
      <c r="AFI987"/>
      <c r="AFJ987"/>
      <c r="AFK987"/>
      <c r="AFL987"/>
      <c r="AFM987"/>
      <c r="AFN987"/>
      <c r="AFO987"/>
      <c r="AFP987"/>
      <c r="AFQ987"/>
      <c r="AFR987"/>
      <c r="AFS987"/>
      <c r="AFT987"/>
      <c r="AFU987"/>
      <c r="AFV987"/>
      <c r="AFW987"/>
      <c r="AFX987"/>
      <c r="AFY987"/>
      <c r="AFZ987"/>
      <c r="AGA987"/>
      <c r="AGB987"/>
      <c r="AGC987"/>
      <c r="AGD987"/>
      <c r="AGE987"/>
      <c r="AGF987"/>
      <c r="AGG987"/>
      <c r="AGH987"/>
      <c r="AGI987"/>
      <c r="AGJ987"/>
      <c r="AGK987"/>
      <c r="AGL987"/>
      <c r="AGM987"/>
      <c r="AGN987"/>
      <c r="AGO987"/>
      <c r="AGP987"/>
      <c r="AGQ987"/>
      <c r="AGR987"/>
      <c r="AGS987"/>
      <c r="AGT987"/>
      <c r="AGU987"/>
      <c r="AGV987"/>
      <c r="AGW987"/>
      <c r="AGX987"/>
      <c r="AGY987"/>
      <c r="AGZ987"/>
      <c r="AHA987"/>
      <c r="AHB987"/>
      <c r="AHC987"/>
      <c r="AHD987"/>
      <c r="AHE987"/>
      <c r="AHF987"/>
      <c r="AHG987"/>
      <c r="AHH987"/>
      <c r="AHI987"/>
      <c r="AHJ987"/>
      <c r="AHK987"/>
      <c r="AHL987"/>
      <c r="AHM987"/>
      <c r="AHN987"/>
      <c r="AHO987"/>
      <c r="AHP987"/>
      <c r="AHQ987"/>
      <c r="AHR987"/>
      <c r="AHS987"/>
      <c r="AHT987"/>
      <c r="AHU987"/>
      <c r="AHV987"/>
      <c r="AHW987"/>
      <c r="AHX987"/>
      <c r="AHY987"/>
      <c r="AHZ987"/>
      <c r="AIA987"/>
      <c r="AIB987"/>
      <c r="AIC987"/>
      <c r="AID987"/>
      <c r="AIE987"/>
      <c r="AIF987"/>
      <c r="AIG987"/>
      <c r="AIH987"/>
      <c r="AII987"/>
      <c r="AIJ987"/>
      <c r="AIK987"/>
      <c r="AIL987"/>
      <c r="AIM987"/>
      <c r="AIN987"/>
      <c r="AIO987"/>
      <c r="AIP987"/>
      <c r="AIQ987"/>
      <c r="AIR987"/>
      <c r="AIS987"/>
      <c r="AIT987"/>
      <c r="AIU987"/>
      <c r="AIV987"/>
      <c r="AIW987"/>
      <c r="AIX987"/>
      <c r="AIY987"/>
      <c r="AIZ987"/>
      <c r="AJA987"/>
      <c r="AJB987"/>
      <c r="AJC987"/>
      <c r="AJD987"/>
      <c r="AJE987"/>
      <c r="AJF987"/>
      <c r="AJG987"/>
      <c r="AJH987"/>
      <c r="AJI987"/>
      <c r="AJJ987"/>
      <c r="AJK987"/>
      <c r="AJL987"/>
      <c r="AJM987"/>
      <c r="AJN987"/>
      <c r="AJO987"/>
      <c r="AJP987"/>
      <c r="AJQ987"/>
      <c r="AJR987"/>
      <c r="AJS987"/>
      <c r="AJT987"/>
      <c r="AJU987"/>
      <c r="AJV987"/>
      <c r="AJW987"/>
      <c r="AJX987"/>
      <c r="AJY987"/>
      <c r="AJZ987"/>
      <c r="AKA987"/>
      <c r="AKB987"/>
      <c r="AKC987"/>
      <c r="AKD987"/>
      <c r="AKE987"/>
      <c r="AKF987"/>
      <c r="AKG987"/>
      <c r="AKH987"/>
      <c r="AKI987"/>
      <c r="AKJ987"/>
      <c r="AKK987"/>
      <c r="AKL987"/>
      <c r="AKM987"/>
      <c r="AKN987"/>
      <c r="AKO987"/>
      <c r="AKP987"/>
      <c r="AKQ987"/>
      <c r="AKR987"/>
      <c r="AKS987"/>
      <c r="AKT987"/>
      <c r="AKU987"/>
      <c r="AKV987"/>
      <c r="AKW987"/>
      <c r="AKX987"/>
      <c r="AKY987"/>
      <c r="AKZ987"/>
      <c r="ALA987"/>
      <c r="ALB987"/>
      <c r="ALC987"/>
      <c r="ALD987"/>
      <c r="ALE987"/>
      <c r="ALF987"/>
      <c r="ALG987"/>
      <c r="ALH987"/>
      <c r="ALI987"/>
      <c r="ALJ987"/>
      <c r="ALK987"/>
      <c r="ALL987"/>
      <c r="ALM987"/>
      <c r="ALN987"/>
      <c r="ALO987"/>
      <c r="ALP987"/>
      <c r="ALQ987"/>
      <c r="ALR987"/>
      <c r="ALS987"/>
      <c r="ALT987"/>
      <c r="ALU987"/>
      <c r="ALV987"/>
      <c r="ALW987"/>
      <c r="ALX987"/>
      <c r="ALY987"/>
      <c r="ALZ987"/>
      <c r="AMA987"/>
      <c r="AMB987"/>
      <c r="AMC987"/>
      <c r="AMD987"/>
      <c r="AME987"/>
      <c r="AMF987"/>
      <c r="AMG987"/>
      <c r="AMH987"/>
      <c r="AMI987"/>
      <c r="AMJ987"/>
    </row>
    <row r="988" spans="1:1024" ht="31.5" x14ac:dyDescent="0.25">
      <c r="A988" s="252">
        <v>5</v>
      </c>
      <c r="B988" s="253" t="s">
        <v>52</v>
      </c>
      <c r="C988" s="253">
        <v>1</v>
      </c>
      <c r="D988" s="253" t="s">
        <v>52</v>
      </c>
      <c r="E988" s="253">
        <v>4</v>
      </c>
      <c r="F988" s="254" t="s">
        <v>601</v>
      </c>
      <c r="G988" s="255" t="s">
        <v>602</v>
      </c>
      <c r="H988" s="256" t="s">
        <v>140</v>
      </c>
      <c r="I988" s="303">
        <v>19</v>
      </c>
      <c r="J988" s="258">
        <v>1286.67</v>
      </c>
      <c r="K988" s="258">
        <v>385.101</v>
      </c>
      <c r="L988" s="259">
        <f t="shared" si="298"/>
        <v>1671.7710000000002</v>
      </c>
      <c r="M988" s="259">
        <f t="shared" si="299"/>
        <v>31763.649000000005</v>
      </c>
      <c r="N988" s="260">
        <f t="shared" si="300"/>
        <v>0.2666</v>
      </c>
      <c r="O988" s="261">
        <f t="shared" si="301"/>
        <v>40231.837823400005</v>
      </c>
      <c r="P988" s="262">
        <f t="shared" si="302"/>
        <v>2.3343086022095418E-2</v>
      </c>
      <c r="Q988" s="242"/>
      <c r="R988" s="243"/>
      <c r="S988" s="263">
        <f t="shared" si="303"/>
        <v>0</v>
      </c>
      <c r="T988" s="263">
        <f t="shared" si="304"/>
        <v>0</v>
      </c>
      <c r="U988" s="83"/>
      <c r="V988" s="310" t="e">
        <f t="shared" si="305"/>
        <v>#DIV/0!</v>
      </c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  <c r="JD988"/>
      <c r="JE988"/>
      <c r="JF988"/>
      <c r="JG988"/>
      <c r="JH988"/>
      <c r="JI988"/>
      <c r="JJ988"/>
      <c r="JK988"/>
      <c r="JL988"/>
      <c r="JM988"/>
      <c r="JN988"/>
      <c r="JO988"/>
      <c r="JP988"/>
      <c r="JQ988"/>
      <c r="JR988"/>
      <c r="JS988"/>
      <c r="JT988"/>
      <c r="JU988"/>
      <c r="JV988"/>
      <c r="JW988"/>
      <c r="JX988"/>
      <c r="JY988"/>
      <c r="JZ988"/>
      <c r="KA988"/>
      <c r="KB988"/>
      <c r="KC988"/>
      <c r="KD988"/>
      <c r="KE988"/>
      <c r="KF988"/>
      <c r="KG988"/>
      <c r="KH988"/>
      <c r="KI988"/>
      <c r="KJ988"/>
      <c r="KK988"/>
      <c r="KL988"/>
      <c r="KM988"/>
      <c r="KN988"/>
      <c r="KO988"/>
      <c r="KP988"/>
      <c r="KQ988"/>
      <c r="KR988"/>
      <c r="KS988"/>
      <c r="KT988"/>
      <c r="KU988"/>
      <c r="KV988"/>
      <c r="KW988"/>
      <c r="KX988"/>
      <c r="KY988"/>
      <c r="KZ988"/>
      <c r="LA988"/>
      <c r="LB988"/>
      <c r="LC988"/>
      <c r="LD988"/>
      <c r="LE988"/>
      <c r="LF988"/>
      <c r="LG988"/>
      <c r="LH988"/>
      <c r="LI988"/>
      <c r="LJ988"/>
      <c r="LK988"/>
      <c r="LL988"/>
      <c r="LM988"/>
      <c r="LN988"/>
      <c r="LO988"/>
      <c r="LP988"/>
      <c r="LQ988"/>
      <c r="LR988"/>
      <c r="LS988"/>
      <c r="LT988"/>
      <c r="LU988"/>
      <c r="LV988"/>
      <c r="LW988"/>
      <c r="LX988"/>
      <c r="LY988"/>
      <c r="LZ988"/>
      <c r="MA988"/>
      <c r="MB988"/>
      <c r="MC988"/>
      <c r="MD988"/>
      <c r="ME988"/>
      <c r="MF988"/>
      <c r="MG988"/>
      <c r="MH988"/>
      <c r="MI988"/>
      <c r="MJ988"/>
      <c r="MK988"/>
      <c r="ML988"/>
      <c r="MM988"/>
      <c r="MN988"/>
      <c r="MO988"/>
      <c r="MP988"/>
      <c r="MQ988"/>
      <c r="MR988"/>
      <c r="MS988"/>
      <c r="MT988"/>
      <c r="MU988"/>
      <c r="MV988"/>
      <c r="MW988"/>
      <c r="MX988"/>
      <c r="MY988"/>
      <c r="MZ988"/>
      <c r="NA988"/>
      <c r="NB988"/>
      <c r="NC988"/>
      <c r="ND988"/>
      <c r="NE988"/>
      <c r="NF988"/>
      <c r="NG988"/>
      <c r="NH988"/>
      <c r="NI988"/>
      <c r="NJ988"/>
      <c r="NK988"/>
      <c r="NL988"/>
      <c r="NM988"/>
      <c r="NN988"/>
      <c r="NO988"/>
      <c r="NP988"/>
      <c r="NQ988"/>
      <c r="NR988"/>
      <c r="NS988"/>
      <c r="NT988"/>
      <c r="NU988"/>
      <c r="NV988"/>
      <c r="NW988"/>
      <c r="NX988"/>
      <c r="NY988"/>
      <c r="NZ988"/>
      <c r="OA988"/>
      <c r="OB988"/>
      <c r="OC988"/>
      <c r="OD988"/>
      <c r="OE988"/>
      <c r="OF988"/>
      <c r="OG988"/>
      <c r="OH988"/>
      <c r="OI988"/>
      <c r="OJ988"/>
      <c r="OK988"/>
      <c r="OL988"/>
      <c r="OM988"/>
      <c r="ON988"/>
      <c r="OO988"/>
      <c r="OP988"/>
      <c r="OQ988"/>
      <c r="OR988"/>
      <c r="OS988"/>
      <c r="OT988"/>
      <c r="OU988"/>
      <c r="OV988"/>
      <c r="OW988"/>
      <c r="OX988"/>
      <c r="OY988"/>
      <c r="OZ988"/>
      <c r="PA988"/>
      <c r="PB988"/>
      <c r="PC988"/>
      <c r="PD988"/>
      <c r="PE988"/>
      <c r="PF988"/>
      <c r="PG988"/>
      <c r="PH988"/>
      <c r="PI988"/>
      <c r="PJ988"/>
      <c r="PK988"/>
      <c r="PL988"/>
      <c r="PM988"/>
      <c r="PN988"/>
      <c r="PO988"/>
      <c r="PP988"/>
      <c r="PQ988"/>
      <c r="PR988"/>
      <c r="PS988"/>
      <c r="PT988"/>
      <c r="PU988"/>
      <c r="PV988"/>
      <c r="PW988"/>
      <c r="PX988"/>
      <c r="PY988"/>
      <c r="PZ988"/>
      <c r="QA988"/>
      <c r="QB988"/>
      <c r="QC988"/>
      <c r="QD988"/>
      <c r="QE988"/>
      <c r="QF988"/>
      <c r="QG988"/>
      <c r="QH988"/>
      <c r="QI988"/>
      <c r="QJ988"/>
      <c r="QK988"/>
      <c r="QL988"/>
      <c r="QM988"/>
      <c r="QN988"/>
      <c r="QO988"/>
      <c r="QP988"/>
      <c r="QQ988"/>
      <c r="QR988"/>
      <c r="QS988"/>
      <c r="QT988"/>
      <c r="QU988"/>
      <c r="QV988"/>
      <c r="QW988"/>
      <c r="QX988"/>
      <c r="QY988"/>
      <c r="QZ988"/>
      <c r="RA988"/>
      <c r="RB988"/>
      <c r="RC988"/>
      <c r="RD988"/>
      <c r="RE988"/>
      <c r="RF988"/>
      <c r="RG988"/>
      <c r="RH988"/>
      <c r="RI988"/>
      <c r="RJ988"/>
      <c r="RK988"/>
      <c r="RL988"/>
      <c r="RM988"/>
      <c r="RN988"/>
      <c r="RO988"/>
      <c r="RP988"/>
      <c r="RQ988"/>
      <c r="RR988"/>
      <c r="RS988"/>
      <c r="RT988"/>
      <c r="RU988"/>
      <c r="RV988"/>
      <c r="RW988"/>
      <c r="RX988"/>
      <c r="RY988"/>
      <c r="RZ988"/>
      <c r="SA988"/>
      <c r="SB988"/>
      <c r="SC988"/>
      <c r="SD988"/>
      <c r="SE988"/>
      <c r="SF988"/>
      <c r="SG988"/>
      <c r="SH988"/>
      <c r="SI988"/>
      <c r="SJ988"/>
      <c r="SK988"/>
      <c r="SL988"/>
      <c r="SM988"/>
      <c r="SN988"/>
      <c r="SO988"/>
      <c r="SP988"/>
      <c r="SQ988"/>
      <c r="SR988"/>
      <c r="SS988"/>
      <c r="ST988"/>
      <c r="SU988"/>
      <c r="SV988"/>
      <c r="SW988"/>
      <c r="SX988"/>
      <c r="SY988"/>
      <c r="SZ988"/>
      <c r="TA988"/>
      <c r="TB988"/>
      <c r="TC988"/>
      <c r="TD988"/>
      <c r="TE988"/>
      <c r="TF988"/>
      <c r="TG988"/>
      <c r="TH988"/>
      <c r="TI988"/>
      <c r="TJ988"/>
      <c r="TK988"/>
      <c r="TL988"/>
      <c r="TM988"/>
      <c r="TN988"/>
      <c r="TO988"/>
      <c r="TP988"/>
      <c r="TQ988"/>
      <c r="TR988"/>
      <c r="TS988"/>
      <c r="TT988"/>
      <c r="TU988"/>
      <c r="TV988"/>
      <c r="TW988"/>
      <c r="TX988"/>
      <c r="TY988"/>
      <c r="TZ988"/>
      <c r="UA988"/>
      <c r="UB988"/>
      <c r="UC988"/>
      <c r="UD988"/>
      <c r="UE988"/>
      <c r="UF988"/>
      <c r="UG988"/>
      <c r="UH988"/>
      <c r="UI988"/>
      <c r="UJ988"/>
      <c r="UK988"/>
      <c r="UL988"/>
      <c r="UM988"/>
      <c r="UN988"/>
      <c r="UO988"/>
      <c r="UP988"/>
      <c r="UQ988"/>
      <c r="UR988"/>
      <c r="US988"/>
      <c r="UT988"/>
      <c r="UU988"/>
      <c r="UV988"/>
      <c r="UW988"/>
      <c r="UX988"/>
      <c r="UY988"/>
      <c r="UZ988"/>
      <c r="VA988"/>
      <c r="VB988"/>
      <c r="VC988"/>
      <c r="VD988"/>
      <c r="VE988"/>
      <c r="VF988"/>
      <c r="VG988"/>
      <c r="VH988"/>
      <c r="VI988"/>
      <c r="VJ988"/>
      <c r="VK988"/>
      <c r="VL988"/>
      <c r="VM988"/>
      <c r="VN988"/>
      <c r="VO988"/>
      <c r="VP988"/>
      <c r="VQ988"/>
      <c r="VR988"/>
      <c r="VS988"/>
      <c r="VT988"/>
      <c r="VU988"/>
      <c r="VV988"/>
      <c r="VW988"/>
      <c r="VX988"/>
      <c r="VY988"/>
      <c r="VZ988"/>
      <c r="WA988"/>
      <c r="WB988"/>
      <c r="WC988"/>
      <c r="WD988"/>
      <c r="WE988"/>
      <c r="WF988"/>
      <c r="WG988"/>
      <c r="WH988"/>
      <c r="WI988"/>
      <c r="WJ988"/>
      <c r="WK988"/>
      <c r="WL988"/>
      <c r="WM988"/>
      <c r="WN988"/>
      <c r="WO988"/>
      <c r="WP988"/>
      <c r="WQ988"/>
      <c r="WR988"/>
      <c r="WS988"/>
      <c r="WT988"/>
      <c r="WU988"/>
      <c r="WV988"/>
      <c r="WW988"/>
      <c r="WX988"/>
      <c r="WY988"/>
      <c r="WZ988"/>
      <c r="XA988"/>
      <c r="XB988"/>
      <c r="XC988"/>
      <c r="XD988"/>
      <c r="XE988"/>
      <c r="XF988"/>
      <c r="XG988"/>
      <c r="XH988"/>
      <c r="XI988"/>
      <c r="XJ988"/>
      <c r="XK988"/>
      <c r="XL988"/>
      <c r="XM988"/>
      <c r="XN988"/>
      <c r="XO988"/>
      <c r="XP988"/>
      <c r="XQ988"/>
      <c r="XR988"/>
      <c r="XS988"/>
      <c r="XT988"/>
      <c r="XU988"/>
      <c r="XV988"/>
      <c r="XW988"/>
      <c r="XX988"/>
      <c r="XY988"/>
      <c r="XZ988"/>
      <c r="YA988"/>
      <c r="YB988"/>
      <c r="YC988"/>
      <c r="YD988"/>
      <c r="YE988"/>
      <c r="YF988"/>
      <c r="YG988"/>
      <c r="YH988"/>
      <c r="YI988"/>
      <c r="YJ988"/>
      <c r="YK988"/>
      <c r="YL988"/>
      <c r="YM988"/>
      <c r="YN988"/>
      <c r="YO988"/>
      <c r="YP988"/>
      <c r="YQ988"/>
      <c r="YR988"/>
      <c r="YS988"/>
      <c r="YT988"/>
      <c r="YU988"/>
      <c r="YV988"/>
      <c r="YW988"/>
      <c r="YX988"/>
      <c r="YY988"/>
      <c r="YZ988"/>
      <c r="ZA988"/>
      <c r="ZB988"/>
      <c r="ZC988"/>
      <c r="ZD988"/>
      <c r="ZE988"/>
      <c r="ZF988"/>
      <c r="ZG988"/>
      <c r="ZH988"/>
      <c r="ZI988"/>
      <c r="ZJ988"/>
      <c r="ZK988"/>
      <c r="ZL988"/>
      <c r="ZM988"/>
      <c r="ZN988"/>
      <c r="ZO988"/>
      <c r="ZP988"/>
      <c r="ZQ988"/>
      <c r="ZR988"/>
      <c r="ZS988"/>
      <c r="ZT988"/>
      <c r="ZU988"/>
      <c r="ZV988"/>
      <c r="ZW988"/>
      <c r="ZX988"/>
      <c r="ZY988"/>
      <c r="ZZ988"/>
      <c r="AAA988"/>
      <c r="AAB988"/>
      <c r="AAC988"/>
      <c r="AAD988"/>
      <c r="AAE988"/>
      <c r="AAF988"/>
      <c r="AAG988"/>
      <c r="AAH988"/>
      <c r="AAI988"/>
      <c r="AAJ988"/>
      <c r="AAK988"/>
      <c r="AAL988"/>
      <c r="AAM988"/>
      <c r="AAN988"/>
      <c r="AAO988"/>
      <c r="AAP988"/>
      <c r="AAQ988"/>
      <c r="AAR988"/>
      <c r="AAS988"/>
      <c r="AAT988"/>
      <c r="AAU988"/>
      <c r="AAV988"/>
      <c r="AAW988"/>
      <c r="AAX988"/>
      <c r="AAY988"/>
      <c r="AAZ988"/>
      <c r="ABA988"/>
      <c r="ABB988"/>
      <c r="ABC988"/>
      <c r="ABD988"/>
      <c r="ABE988"/>
      <c r="ABF988"/>
      <c r="ABG988"/>
      <c r="ABH988"/>
      <c r="ABI988"/>
      <c r="ABJ988"/>
      <c r="ABK988"/>
      <c r="ABL988"/>
      <c r="ABM988"/>
      <c r="ABN988"/>
      <c r="ABO988"/>
      <c r="ABP988"/>
      <c r="ABQ988"/>
      <c r="ABR988"/>
      <c r="ABS988"/>
      <c r="ABT988"/>
      <c r="ABU988"/>
      <c r="ABV988"/>
      <c r="ABW988"/>
      <c r="ABX988"/>
      <c r="ABY988"/>
      <c r="ABZ988"/>
      <c r="ACA988"/>
      <c r="ACB988"/>
      <c r="ACC988"/>
      <c r="ACD988"/>
      <c r="ACE988"/>
      <c r="ACF988"/>
      <c r="ACG988"/>
      <c r="ACH988"/>
      <c r="ACI988"/>
      <c r="ACJ988"/>
      <c r="ACK988"/>
      <c r="ACL988"/>
      <c r="ACM988"/>
      <c r="ACN988"/>
      <c r="ACO988"/>
      <c r="ACP988"/>
      <c r="ACQ988"/>
      <c r="ACR988"/>
      <c r="ACS988"/>
      <c r="ACT988"/>
      <c r="ACU988"/>
      <c r="ACV988"/>
      <c r="ACW988"/>
      <c r="ACX988"/>
      <c r="ACY988"/>
      <c r="ACZ988"/>
      <c r="ADA988"/>
      <c r="ADB988"/>
      <c r="ADC988"/>
      <c r="ADD988"/>
      <c r="ADE988"/>
      <c r="ADF988"/>
      <c r="ADG988"/>
      <c r="ADH988"/>
      <c r="ADI988"/>
      <c r="ADJ988"/>
      <c r="ADK988"/>
      <c r="ADL988"/>
      <c r="ADM988"/>
      <c r="ADN988"/>
      <c r="ADO988"/>
      <c r="ADP988"/>
      <c r="ADQ988"/>
      <c r="ADR988"/>
      <c r="ADS988"/>
      <c r="ADT988"/>
      <c r="ADU988"/>
      <c r="ADV988"/>
      <c r="ADW988"/>
      <c r="ADX988"/>
      <c r="ADY988"/>
      <c r="ADZ988"/>
      <c r="AEA988"/>
      <c r="AEB988"/>
      <c r="AEC988"/>
      <c r="AED988"/>
      <c r="AEE988"/>
      <c r="AEF988"/>
      <c r="AEG988"/>
      <c r="AEH988"/>
      <c r="AEI988"/>
      <c r="AEJ988"/>
      <c r="AEK988"/>
      <c r="AEL988"/>
      <c r="AEM988"/>
      <c r="AEN988"/>
      <c r="AEO988"/>
      <c r="AEP988"/>
      <c r="AEQ988"/>
      <c r="AER988"/>
      <c r="AES988"/>
      <c r="AET988"/>
      <c r="AEU988"/>
      <c r="AEV988"/>
      <c r="AEW988"/>
      <c r="AEX988"/>
      <c r="AEY988"/>
      <c r="AEZ988"/>
      <c r="AFA988"/>
      <c r="AFB988"/>
      <c r="AFC988"/>
      <c r="AFD988"/>
      <c r="AFE988"/>
      <c r="AFF988"/>
      <c r="AFG988"/>
      <c r="AFH988"/>
      <c r="AFI988"/>
      <c r="AFJ988"/>
      <c r="AFK988"/>
      <c r="AFL988"/>
      <c r="AFM988"/>
      <c r="AFN988"/>
      <c r="AFO988"/>
      <c r="AFP988"/>
      <c r="AFQ988"/>
      <c r="AFR988"/>
      <c r="AFS988"/>
      <c r="AFT988"/>
      <c r="AFU988"/>
      <c r="AFV988"/>
      <c r="AFW988"/>
      <c r="AFX988"/>
      <c r="AFY988"/>
      <c r="AFZ988"/>
      <c r="AGA988"/>
      <c r="AGB988"/>
      <c r="AGC988"/>
      <c r="AGD988"/>
      <c r="AGE988"/>
      <c r="AGF988"/>
      <c r="AGG988"/>
      <c r="AGH988"/>
      <c r="AGI988"/>
      <c r="AGJ988"/>
      <c r="AGK988"/>
      <c r="AGL988"/>
      <c r="AGM988"/>
      <c r="AGN988"/>
      <c r="AGO988"/>
      <c r="AGP988"/>
      <c r="AGQ988"/>
      <c r="AGR988"/>
      <c r="AGS988"/>
      <c r="AGT988"/>
      <c r="AGU988"/>
      <c r="AGV988"/>
      <c r="AGW988"/>
      <c r="AGX988"/>
      <c r="AGY988"/>
      <c r="AGZ988"/>
      <c r="AHA988"/>
      <c r="AHB988"/>
      <c r="AHC988"/>
      <c r="AHD988"/>
      <c r="AHE988"/>
      <c r="AHF988"/>
      <c r="AHG988"/>
      <c r="AHH988"/>
      <c r="AHI988"/>
      <c r="AHJ988"/>
      <c r="AHK988"/>
      <c r="AHL988"/>
      <c r="AHM988"/>
      <c r="AHN988"/>
      <c r="AHO988"/>
      <c r="AHP988"/>
      <c r="AHQ988"/>
      <c r="AHR988"/>
      <c r="AHS988"/>
      <c r="AHT988"/>
      <c r="AHU988"/>
      <c r="AHV988"/>
      <c r="AHW988"/>
      <c r="AHX988"/>
      <c r="AHY988"/>
      <c r="AHZ988"/>
      <c r="AIA988"/>
      <c r="AIB988"/>
      <c r="AIC988"/>
      <c r="AID988"/>
      <c r="AIE988"/>
      <c r="AIF988"/>
      <c r="AIG988"/>
      <c r="AIH988"/>
      <c r="AII988"/>
      <c r="AIJ988"/>
      <c r="AIK988"/>
      <c r="AIL988"/>
      <c r="AIM988"/>
      <c r="AIN988"/>
      <c r="AIO988"/>
      <c r="AIP988"/>
      <c r="AIQ988"/>
      <c r="AIR988"/>
      <c r="AIS988"/>
      <c r="AIT988"/>
      <c r="AIU988"/>
      <c r="AIV988"/>
      <c r="AIW988"/>
      <c r="AIX988"/>
      <c r="AIY988"/>
      <c r="AIZ988"/>
      <c r="AJA988"/>
      <c r="AJB988"/>
      <c r="AJC988"/>
      <c r="AJD988"/>
      <c r="AJE988"/>
      <c r="AJF988"/>
      <c r="AJG988"/>
      <c r="AJH988"/>
      <c r="AJI988"/>
      <c r="AJJ988"/>
      <c r="AJK988"/>
      <c r="AJL988"/>
      <c r="AJM988"/>
      <c r="AJN988"/>
      <c r="AJO988"/>
      <c r="AJP988"/>
      <c r="AJQ988"/>
      <c r="AJR988"/>
      <c r="AJS988"/>
      <c r="AJT988"/>
      <c r="AJU988"/>
      <c r="AJV988"/>
      <c r="AJW988"/>
      <c r="AJX988"/>
      <c r="AJY988"/>
      <c r="AJZ988"/>
      <c r="AKA988"/>
      <c r="AKB988"/>
      <c r="AKC988"/>
      <c r="AKD988"/>
      <c r="AKE988"/>
      <c r="AKF988"/>
      <c r="AKG988"/>
      <c r="AKH988"/>
      <c r="AKI988"/>
      <c r="AKJ988"/>
      <c r="AKK988"/>
      <c r="AKL988"/>
      <c r="AKM988"/>
      <c r="AKN988"/>
      <c r="AKO988"/>
      <c r="AKP988"/>
      <c r="AKQ988"/>
      <c r="AKR988"/>
      <c r="AKS988"/>
      <c r="AKT988"/>
      <c r="AKU988"/>
      <c r="AKV988"/>
      <c r="AKW988"/>
      <c r="AKX988"/>
      <c r="AKY988"/>
      <c r="AKZ988"/>
      <c r="ALA988"/>
      <c r="ALB988"/>
      <c r="ALC988"/>
      <c r="ALD988"/>
      <c r="ALE988"/>
      <c r="ALF988"/>
      <c r="ALG988"/>
      <c r="ALH988"/>
      <c r="ALI988"/>
      <c r="ALJ988"/>
      <c r="ALK988"/>
      <c r="ALL988"/>
      <c r="ALM988"/>
      <c r="ALN988"/>
      <c r="ALO988"/>
      <c r="ALP988"/>
      <c r="ALQ988"/>
      <c r="ALR988"/>
      <c r="ALS988"/>
      <c r="ALT988"/>
      <c r="ALU988"/>
      <c r="ALV988"/>
      <c r="ALW988"/>
      <c r="ALX988"/>
      <c r="ALY988"/>
      <c r="ALZ988"/>
      <c r="AMA988"/>
      <c r="AMB988"/>
      <c r="AMC988"/>
      <c r="AMD988"/>
      <c r="AME988"/>
      <c r="AMF988"/>
      <c r="AMG988"/>
      <c r="AMH988"/>
      <c r="AMI988"/>
      <c r="AMJ988"/>
    </row>
    <row r="989" spans="1:1024" ht="31.5" x14ac:dyDescent="0.25">
      <c r="A989" s="252">
        <v>5</v>
      </c>
      <c r="B989" s="253" t="s">
        <v>52</v>
      </c>
      <c r="C989" s="253">
        <v>1</v>
      </c>
      <c r="D989" s="253" t="s">
        <v>52</v>
      </c>
      <c r="E989" s="253">
        <v>5</v>
      </c>
      <c r="F989" s="254" t="s">
        <v>603</v>
      </c>
      <c r="G989" s="255" t="s">
        <v>604</v>
      </c>
      <c r="H989" s="256" t="s">
        <v>86</v>
      </c>
      <c r="I989" s="303">
        <v>22</v>
      </c>
      <c r="J989" s="258">
        <v>4.17</v>
      </c>
      <c r="K989" s="258">
        <v>1.3</v>
      </c>
      <c r="L989" s="259">
        <f t="shared" si="298"/>
        <v>5.47</v>
      </c>
      <c r="M989" s="259">
        <f t="shared" si="299"/>
        <v>120.33999999999999</v>
      </c>
      <c r="N989" s="260">
        <f t="shared" si="300"/>
        <v>0.2666</v>
      </c>
      <c r="O989" s="261">
        <f t="shared" si="301"/>
        <v>152.42264399999999</v>
      </c>
      <c r="P989" s="262">
        <f t="shared" si="302"/>
        <v>8.8437791637193888E-5</v>
      </c>
      <c r="Q989" s="242"/>
      <c r="R989" s="243"/>
      <c r="S989" s="263">
        <f t="shared" si="303"/>
        <v>0</v>
      </c>
      <c r="T989" s="263">
        <f t="shared" si="304"/>
        <v>0</v>
      </c>
      <c r="U989" s="83"/>
      <c r="V989" s="310" t="e">
        <f t="shared" si="305"/>
        <v>#DIV/0!</v>
      </c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  <c r="JD989"/>
      <c r="JE989"/>
      <c r="JF989"/>
      <c r="JG989"/>
      <c r="JH989"/>
      <c r="JI989"/>
      <c r="JJ989"/>
      <c r="JK989"/>
      <c r="JL989"/>
      <c r="JM989"/>
      <c r="JN989"/>
      <c r="JO989"/>
      <c r="JP989"/>
      <c r="JQ989"/>
      <c r="JR989"/>
      <c r="JS989"/>
      <c r="JT989"/>
      <c r="JU989"/>
      <c r="JV989"/>
      <c r="JW989"/>
      <c r="JX989"/>
      <c r="JY989"/>
      <c r="JZ989"/>
      <c r="KA989"/>
      <c r="KB989"/>
      <c r="KC989"/>
      <c r="KD989"/>
      <c r="KE989"/>
      <c r="KF989"/>
      <c r="KG989"/>
      <c r="KH989"/>
      <c r="KI989"/>
      <c r="KJ989"/>
      <c r="KK989"/>
      <c r="KL989"/>
      <c r="KM989"/>
      <c r="KN989"/>
      <c r="KO989"/>
      <c r="KP989"/>
      <c r="KQ989"/>
      <c r="KR989"/>
      <c r="KS989"/>
      <c r="KT989"/>
      <c r="KU989"/>
      <c r="KV989"/>
      <c r="KW989"/>
      <c r="KX989"/>
      <c r="KY989"/>
      <c r="KZ989"/>
      <c r="LA989"/>
      <c r="LB989"/>
      <c r="LC989"/>
      <c r="LD989"/>
      <c r="LE989"/>
      <c r="LF989"/>
      <c r="LG989"/>
      <c r="LH989"/>
      <c r="LI989"/>
      <c r="LJ989"/>
      <c r="LK989"/>
      <c r="LL989"/>
      <c r="LM989"/>
      <c r="LN989"/>
      <c r="LO989"/>
      <c r="LP989"/>
      <c r="LQ989"/>
      <c r="LR989"/>
      <c r="LS989"/>
      <c r="LT989"/>
      <c r="LU989"/>
      <c r="LV989"/>
      <c r="LW989"/>
      <c r="LX989"/>
      <c r="LY989"/>
      <c r="LZ989"/>
      <c r="MA989"/>
      <c r="MB989"/>
      <c r="MC989"/>
      <c r="MD989"/>
      <c r="ME989"/>
      <c r="MF989"/>
      <c r="MG989"/>
      <c r="MH989"/>
      <c r="MI989"/>
      <c r="MJ989"/>
      <c r="MK989"/>
      <c r="ML989"/>
      <c r="MM989"/>
      <c r="MN989"/>
      <c r="MO989"/>
      <c r="MP989"/>
      <c r="MQ989"/>
      <c r="MR989"/>
      <c r="MS989"/>
      <c r="MT989"/>
      <c r="MU989"/>
      <c r="MV989"/>
      <c r="MW989"/>
      <c r="MX989"/>
      <c r="MY989"/>
      <c r="MZ989"/>
      <c r="NA989"/>
      <c r="NB989"/>
      <c r="NC989"/>
      <c r="ND989"/>
      <c r="NE989"/>
      <c r="NF989"/>
      <c r="NG989"/>
      <c r="NH989"/>
      <c r="NI989"/>
      <c r="NJ989"/>
      <c r="NK989"/>
      <c r="NL989"/>
      <c r="NM989"/>
      <c r="NN989"/>
      <c r="NO989"/>
      <c r="NP989"/>
      <c r="NQ989"/>
      <c r="NR989"/>
      <c r="NS989"/>
      <c r="NT989"/>
      <c r="NU989"/>
      <c r="NV989"/>
      <c r="NW989"/>
      <c r="NX989"/>
      <c r="NY989"/>
      <c r="NZ989"/>
      <c r="OA989"/>
      <c r="OB989"/>
      <c r="OC989"/>
      <c r="OD989"/>
      <c r="OE989"/>
      <c r="OF989"/>
      <c r="OG989"/>
      <c r="OH989"/>
      <c r="OI989"/>
      <c r="OJ989"/>
      <c r="OK989"/>
      <c r="OL989"/>
      <c r="OM989"/>
      <c r="ON989"/>
      <c r="OO989"/>
      <c r="OP989"/>
      <c r="OQ989"/>
      <c r="OR989"/>
      <c r="OS989"/>
      <c r="OT989"/>
      <c r="OU989"/>
      <c r="OV989"/>
      <c r="OW989"/>
      <c r="OX989"/>
      <c r="OY989"/>
      <c r="OZ989"/>
      <c r="PA989"/>
      <c r="PB989"/>
      <c r="PC989"/>
      <c r="PD989"/>
      <c r="PE989"/>
      <c r="PF989"/>
      <c r="PG989"/>
      <c r="PH989"/>
      <c r="PI989"/>
      <c r="PJ989"/>
      <c r="PK989"/>
      <c r="PL989"/>
      <c r="PM989"/>
      <c r="PN989"/>
      <c r="PO989"/>
      <c r="PP989"/>
      <c r="PQ989"/>
      <c r="PR989"/>
      <c r="PS989"/>
      <c r="PT989"/>
      <c r="PU989"/>
      <c r="PV989"/>
      <c r="PW989"/>
      <c r="PX989"/>
      <c r="PY989"/>
      <c r="PZ989"/>
      <c r="QA989"/>
      <c r="QB989"/>
      <c r="QC989"/>
      <c r="QD989"/>
      <c r="QE989"/>
      <c r="QF989"/>
      <c r="QG989"/>
      <c r="QH989"/>
      <c r="QI989"/>
      <c r="QJ989"/>
      <c r="QK989"/>
      <c r="QL989"/>
      <c r="QM989"/>
      <c r="QN989"/>
      <c r="QO989"/>
      <c r="QP989"/>
      <c r="QQ989"/>
      <c r="QR989"/>
      <c r="QS989"/>
      <c r="QT989"/>
      <c r="QU989"/>
      <c r="QV989"/>
      <c r="QW989"/>
      <c r="QX989"/>
      <c r="QY989"/>
      <c r="QZ989"/>
      <c r="RA989"/>
      <c r="RB989"/>
      <c r="RC989"/>
      <c r="RD989"/>
      <c r="RE989"/>
      <c r="RF989"/>
      <c r="RG989"/>
      <c r="RH989"/>
      <c r="RI989"/>
      <c r="RJ989"/>
      <c r="RK989"/>
      <c r="RL989"/>
      <c r="RM989"/>
      <c r="RN989"/>
      <c r="RO989"/>
      <c r="RP989"/>
      <c r="RQ989"/>
      <c r="RR989"/>
      <c r="RS989"/>
      <c r="RT989"/>
      <c r="RU989"/>
      <c r="RV989"/>
      <c r="RW989"/>
      <c r="RX989"/>
      <c r="RY989"/>
      <c r="RZ989"/>
      <c r="SA989"/>
      <c r="SB989"/>
      <c r="SC989"/>
      <c r="SD989"/>
      <c r="SE989"/>
      <c r="SF989"/>
      <c r="SG989"/>
      <c r="SH989"/>
      <c r="SI989"/>
      <c r="SJ989"/>
      <c r="SK989"/>
      <c r="SL989"/>
      <c r="SM989"/>
      <c r="SN989"/>
      <c r="SO989"/>
      <c r="SP989"/>
      <c r="SQ989"/>
      <c r="SR989"/>
      <c r="SS989"/>
      <c r="ST989"/>
      <c r="SU989"/>
      <c r="SV989"/>
      <c r="SW989"/>
      <c r="SX989"/>
      <c r="SY989"/>
      <c r="SZ989"/>
      <c r="TA989"/>
      <c r="TB989"/>
      <c r="TC989"/>
      <c r="TD989"/>
      <c r="TE989"/>
      <c r="TF989"/>
      <c r="TG989"/>
      <c r="TH989"/>
      <c r="TI989"/>
      <c r="TJ989"/>
      <c r="TK989"/>
      <c r="TL989"/>
      <c r="TM989"/>
      <c r="TN989"/>
      <c r="TO989"/>
      <c r="TP989"/>
      <c r="TQ989"/>
      <c r="TR989"/>
      <c r="TS989"/>
      <c r="TT989"/>
      <c r="TU989"/>
      <c r="TV989"/>
      <c r="TW989"/>
      <c r="TX989"/>
      <c r="TY989"/>
      <c r="TZ989"/>
      <c r="UA989"/>
      <c r="UB989"/>
      <c r="UC989"/>
      <c r="UD989"/>
      <c r="UE989"/>
      <c r="UF989"/>
      <c r="UG989"/>
      <c r="UH989"/>
      <c r="UI989"/>
      <c r="UJ989"/>
      <c r="UK989"/>
      <c r="UL989"/>
      <c r="UM989"/>
      <c r="UN989"/>
      <c r="UO989"/>
      <c r="UP989"/>
      <c r="UQ989"/>
      <c r="UR989"/>
      <c r="US989"/>
      <c r="UT989"/>
      <c r="UU989"/>
      <c r="UV989"/>
      <c r="UW989"/>
      <c r="UX989"/>
      <c r="UY989"/>
      <c r="UZ989"/>
      <c r="VA989"/>
      <c r="VB989"/>
      <c r="VC989"/>
      <c r="VD989"/>
      <c r="VE989"/>
      <c r="VF989"/>
      <c r="VG989"/>
      <c r="VH989"/>
      <c r="VI989"/>
      <c r="VJ989"/>
      <c r="VK989"/>
      <c r="VL989"/>
      <c r="VM989"/>
      <c r="VN989"/>
      <c r="VO989"/>
      <c r="VP989"/>
      <c r="VQ989"/>
      <c r="VR989"/>
      <c r="VS989"/>
      <c r="VT989"/>
      <c r="VU989"/>
      <c r="VV989"/>
      <c r="VW989"/>
      <c r="VX989"/>
      <c r="VY989"/>
      <c r="VZ989"/>
      <c r="WA989"/>
      <c r="WB989"/>
      <c r="WC989"/>
      <c r="WD989"/>
      <c r="WE989"/>
      <c r="WF989"/>
      <c r="WG989"/>
      <c r="WH989"/>
      <c r="WI989"/>
      <c r="WJ989"/>
      <c r="WK989"/>
      <c r="WL989"/>
      <c r="WM989"/>
      <c r="WN989"/>
      <c r="WO989"/>
      <c r="WP989"/>
      <c r="WQ989"/>
      <c r="WR989"/>
      <c r="WS989"/>
      <c r="WT989"/>
      <c r="WU989"/>
      <c r="WV989"/>
      <c r="WW989"/>
      <c r="WX989"/>
      <c r="WY989"/>
      <c r="WZ989"/>
      <c r="XA989"/>
      <c r="XB989"/>
      <c r="XC989"/>
      <c r="XD989"/>
      <c r="XE989"/>
      <c r="XF989"/>
      <c r="XG989"/>
      <c r="XH989"/>
      <c r="XI989"/>
      <c r="XJ989"/>
      <c r="XK989"/>
      <c r="XL989"/>
      <c r="XM989"/>
      <c r="XN989"/>
      <c r="XO989"/>
      <c r="XP989"/>
      <c r="XQ989"/>
      <c r="XR989"/>
      <c r="XS989"/>
      <c r="XT989"/>
      <c r="XU989"/>
      <c r="XV989"/>
      <c r="XW989"/>
      <c r="XX989"/>
      <c r="XY989"/>
      <c r="XZ989"/>
      <c r="YA989"/>
      <c r="YB989"/>
      <c r="YC989"/>
      <c r="YD989"/>
      <c r="YE989"/>
      <c r="YF989"/>
      <c r="YG989"/>
      <c r="YH989"/>
      <c r="YI989"/>
      <c r="YJ989"/>
      <c r="YK989"/>
      <c r="YL989"/>
      <c r="YM989"/>
      <c r="YN989"/>
      <c r="YO989"/>
      <c r="YP989"/>
      <c r="YQ989"/>
      <c r="YR989"/>
      <c r="YS989"/>
      <c r="YT989"/>
      <c r="YU989"/>
      <c r="YV989"/>
      <c r="YW989"/>
      <c r="YX989"/>
      <c r="YY989"/>
      <c r="YZ989"/>
      <c r="ZA989"/>
      <c r="ZB989"/>
      <c r="ZC989"/>
      <c r="ZD989"/>
      <c r="ZE989"/>
      <c r="ZF989"/>
      <c r="ZG989"/>
      <c r="ZH989"/>
      <c r="ZI989"/>
      <c r="ZJ989"/>
      <c r="ZK989"/>
      <c r="ZL989"/>
      <c r="ZM989"/>
      <c r="ZN989"/>
      <c r="ZO989"/>
      <c r="ZP989"/>
      <c r="ZQ989"/>
      <c r="ZR989"/>
      <c r="ZS989"/>
      <c r="ZT989"/>
      <c r="ZU989"/>
      <c r="ZV989"/>
      <c r="ZW989"/>
      <c r="ZX989"/>
      <c r="ZY989"/>
      <c r="ZZ989"/>
      <c r="AAA989"/>
      <c r="AAB989"/>
      <c r="AAC989"/>
      <c r="AAD989"/>
      <c r="AAE989"/>
      <c r="AAF989"/>
      <c r="AAG989"/>
      <c r="AAH989"/>
      <c r="AAI989"/>
      <c r="AAJ989"/>
      <c r="AAK989"/>
      <c r="AAL989"/>
      <c r="AAM989"/>
      <c r="AAN989"/>
      <c r="AAO989"/>
      <c r="AAP989"/>
      <c r="AAQ989"/>
      <c r="AAR989"/>
      <c r="AAS989"/>
      <c r="AAT989"/>
      <c r="AAU989"/>
      <c r="AAV989"/>
      <c r="AAW989"/>
      <c r="AAX989"/>
      <c r="AAY989"/>
      <c r="AAZ989"/>
      <c r="ABA989"/>
      <c r="ABB989"/>
      <c r="ABC989"/>
      <c r="ABD989"/>
      <c r="ABE989"/>
      <c r="ABF989"/>
      <c r="ABG989"/>
      <c r="ABH989"/>
      <c r="ABI989"/>
      <c r="ABJ989"/>
      <c r="ABK989"/>
      <c r="ABL989"/>
      <c r="ABM989"/>
      <c r="ABN989"/>
      <c r="ABO989"/>
      <c r="ABP989"/>
      <c r="ABQ989"/>
      <c r="ABR989"/>
      <c r="ABS989"/>
      <c r="ABT989"/>
      <c r="ABU989"/>
      <c r="ABV989"/>
      <c r="ABW989"/>
      <c r="ABX989"/>
      <c r="ABY989"/>
      <c r="ABZ989"/>
      <c r="ACA989"/>
      <c r="ACB989"/>
      <c r="ACC989"/>
      <c r="ACD989"/>
      <c r="ACE989"/>
      <c r="ACF989"/>
      <c r="ACG989"/>
      <c r="ACH989"/>
      <c r="ACI989"/>
      <c r="ACJ989"/>
      <c r="ACK989"/>
      <c r="ACL989"/>
      <c r="ACM989"/>
      <c r="ACN989"/>
      <c r="ACO989"/>
      <c r="ACP989"/>
      <c r="ACQ989"/>
      <c r="ACR989"/>
      <c r="ACS989"/>
      <c r="ACT989"/>
      <c r="ACU989"/>
      <c r="ACV989"/>
      <c r="ACW989"/>
      <c r="ACX989"/>
      <c r="ACY989"/>
      <c r="ACZ989"/>
      <c r="ADA989"/>
      <c r="ADB989"/>
      <c r="ADC989"/>
      <c r="ADD989"/>
      <c r="ADE989"/>
      <c r="ADF989"/>
      <c r="ADG989"/>
      <c r="ADH989"/>
      <c r="ADI989"/>
      <c r="ADJ989"/>
      <c r="ADK989"/>
      <c r="ADL989"/>
      <c r="ADM989"/>
      <c r="ADN989"/>
      <c r="ADO989"/>
      <c r="ADP989"/>
      <c r="ADQ989"/>
      <c r="ADR989"/>
      <c r="ADS989"/>
      <c r="ADT989"/>
      <c r="ADU989"/>
      <c r="ADV989"/>
      <c r="ADW989"/>
      <c r="ADX989"/>
      <c r="ADY989"/>
      <c r="ADZ989"/>
      <c r="AEA989"/>
      <c r="AEB989"/>
      <c r="AEC989"/>
      <c r="AED989"/>
      <c r="AEE989"/>
      <c r="AEF989"/>
      <c r="AEG989"/>
      <c r="AEH989"/>
      <c r="AEI989"/>
      <c r="AEJ989"/>
      <c r="AEK989"/>
      <c r="AEL989"/>
      <c r="AEM989"/>
      <c r="AEN989"/>
      <c r="AEO989"/>
      <c r="AEP989"/>
      <c r="AEQ989"/>
      <c r="AER989"/>
      <c r="AES989"/>
      <c r="AET989"/>
      <c r="AEU989"/>
      <c r="AEV989"/>
      <c r="AEW989"/>
      <c r="AEX989"/>
      <c r="AEY989"/>
      <c r="AEZ989"/>
      <c r="AFA989"/>
      <c r="AFB989"/>
      <c r="AFC989"/>
      <c r="AFD989"/>
      <c r="AFE989"/>
      <c r="AFF989"/>
      <c r="AFG989"/>
      <c r="AFH989"/>
      <c r="AFI989"/>
      <c r="AFJ989"/>
      <c r="AFK989"/>
      <c r="AFL989"/>
      <c r="AFM989"/>
      <c r="AFN989"/>
      <c r="AFO989"/>
      <c r="AFP989"/>
      <c r="AFQ989"/>
      <c r="AFR989"/>
      <c r="AFS989"/>
      <c r="AFT989"/>
      <c r="AFU989"/>
      <c r="AFV989"/>
      <c r="AFW989"/>
      <c r="AFX989"/>
      <c r="AFY989"/>
      <c r="AFZ989"/>
      <c r="AGA989"/>
      <c r="AGB989"/>
      <c r="AGC989"/>
      <c r="AGD989"/>
      <c r="AGE989"/>
      <c r="AGF989"/>
      <c r="AGG989"/>
      <c r="AGH989"/>
      <c r="AGI989"/>
      <c r="AGJ989"/>
      <c r="AGK989"/>
      <c r="AGL989"/>
      <c r="AGM989"/>
      <c r="AGN989"/>
      <c r="AGO989"/>
      <c r="AGP989"/>
      <c r="AGQ989"/>
      <c r="AGR989"/>
      <c r="AGS989"/>
      <c r="AGT989"/>
      <c r="AGU989"/>
      <c r="AGV989"/>
      <c r="AGW989"/>
      <c r="AGX989"/>
      <c r="AGY989"/>
      <c r="AGZ989"/>
      <c r="AHA989"/>
      <c r="AHB989"/>
      <c r="AHC989"/>
      <c r="AHD989"/>
      <c r="AHE989"/>
      <c r="AHF989"/>
      <c r="AHG989"/>
      <c r="AHH989"/>
      <c r="AHI989"/>
      <c r="AHJ989"/>
      <c r="AHK989"/>
      <c r="AHL989"/>
      <c r="AHM989"/>
      <c r="AHN989"/>
      <c r="AHO989"/>
      <c r="AHP989"/>
      <c r="AHQ989"/>
      <c r="AHR989"/>
      <c r="AHS989"/>
      <c r="AHT989"/>
      <c r="AHU989"/>
      <c r="AHV989"/>
      <c r="AHW989"/>
      <c r="AHX989"/>
      <c r="AHY989"/>
      <c r="AHZ989"/>
      <c r="AIA989"/>
      <c r="AIB989"/>
      <c r="AIC989"/>
      <c r="AID989"/>
      <c r="AIE989"/>
      <c r="AIF989"/>
      <c r="AIG989"/>
      <c r="AIH989"/>
      <c r="AII989"/>
      <c r="AIJ989"/>
      <c r="AIK989"/>
      <c r="AIL989"/>
      <c r="AIM989"/>
      <c r="AIN989"/>
      <c r="AIO989"/>
      <c r="AIP989"/>
      <c r="AIQ989"/>
      <c r="AIR989"/>
      <c r="AIS989"/>
      <c r="AIT989"/>
      <c r="AIU989"/>
      <c r="AIV989"/>
      <c r="AIW989"/>
      <c r="AIX989"/>
      <c r="AIY989"/>
      <c r="AIZ989"/>
      <c r="AJA989"/>
      <c r="AJB989"/>
      <c r="AJC989"/>
      <c r="AJD989"/>
      <c r="AJE989"/>
      <c r="AJF989"/>
      <c r="AJG989"/>
      <c r="AJH989"/>
      <c r="AJI989"/>
      <c r="AJJ989"/>
      <c r="AJK989"/>
      <c r="AJL989"/>
      <c r="AJM989"/>
      <c r="AJN989"/>
      <c r="AJO989"/>
      <c r="AJP989"/>
      <c r="AJQ989"/>
      <c r="AJR989"/>
      <c r="AJS989"/>
      <c r="AJT989"/>
      <c r="AJU989"/>
      <c r="AJV989"/>
      <c r="AJW989"/>
      <c r="AJX989"/>
      <c r="AJY989"/>
      <c r="AJZ989"/>
      <c r="AKA989"/>
      <c r="AKB989"/>
      <c r="AKC989"/>
      <c r="AKD989"/>
      <c r="AKE989"/>
      <c r="AKF989"/>
      <c r="AKG989"/>
      <c r="AKH989"/>
      <c r="AKI989"/>
      <c r="AKJ989"/>
      <c r="AKK989"/>
      <c r="AKL989"/>
      <c r="AKM989"/>
      <c r="AKN989"/>
      <c r="AKO989"/>
      <c r="AKP989"/>
      <c r="AKQ989"/>
      <c r="AKR989"/>
      <c r="AKS989"/>
      <c r="AKT989"/>
      <c r="AKU989"/>
      <c r="AKV989"/>
      <c r="AKW989"/>
      <c r="AKX989"/>
      <c r="AKY989"/>
      <c r="AKZ989"/>
      <c r="ALA989"/>
      <c r="ALB989"/>
      <c r="ALC989"/>
      <c r="ALD989"/>
      <c r="ALE989"/>
      <c r="ALF989"/>
      <c r="ALG989"/>
      <c r="ALH989"/>
      <c r="ALI989"/>
      <c r="ALJ989"/>
      <c r="ALK989"/>
      <c r="ALL989"/>
      <c r="ALM989"/>
      <c r="ALN989"/>
      <c r="ALO989"/>
      <c r="ALP989"/>
      <c r="ALQ989"/>
      <c r="ALR989"/>
      <c r="ALS989"/>
      <c r="ALT989"/>
      <c r="ALU989"/>
      <c r="ALV989"/>
      <c r="ALW989"/>
      <c r="ALX989"/>
      <c r="ALY989"/>
      <c r="ALZ989"/>
      <c r="AMA989"/>
      <c r="AMB989"/>
      <c r="AMC989"/>
      <c r="AMD989"/>
      <c r="AME989"/>
      <c r="AMF989"/>
      <c r="AMG989"/>
      <c r="AMH989"/>
      <c r="AMI989"/>
      <c r="AMJ989"/>
    </row>
    <row r="990" spans="1:1024" ht="47.25" x14ac:dyDescent="0.25">
      <c r="A990" s="252">
        <v>5</v>
      </c>
      <c r="B990" s="253" t="s">
        <v>52</v>
      </c>
      <c r="C990" s="253">
        <v>1</v>
      </c>
      <c r="D990" s="253" t="s">
        <v>52</v>
      </c>
      <c r="E990" s="253">
        <v>6</v>
      </c>
      <c r="F990" s="254" t="s">
        <v>605</v>
      </c>
      <c r="G990" s="255" t="s">
        <v>606</v>
      </c>
      <c r="H990" s="256" t="s">
        <v>86</v>
      </c>
      <c r="I990" s="303">
        <v>656</v>
      </c>
      <c r="J990" s="258">
        <v>9.4600000000000009</v>
      </c>
      <c r="K990" s="258">
        <v>11.7</v>
      </c>
      <c r="L990" s="259">
        <f t="shared" si="298"/>
        <v>21.16</v>
      </c>
      <c r="M990" s="259">
        <f t="shared" si="299"/>
        <v>13880.960000000001</v>
      </c>
      <c r="N990" s="260">
        <f t="shared" si="300"/>
        <v>0.2666</v>
      </c>
      <c r="O990" s="261">
        <f t="shared" si="301"/>
        <v>17581.623936</v>
      </c>
      <c r="P990" s="262">
        <f t="shared" si="302"/>
        <v>1.0201108926410362E-2</v>
      </c>
      <c r="Q990" s="242"/>
      <c r="R990" s="243"/>
      <c r="S990" s="263">
        <f t="shared" si="303"/>
        <v>0</v>
      </c>
      <c r="T990" s="263">
        <f t="shared" si="304"/>
        <v>0</v>
      </c>
      <c r="U990" s="83"/>
      <c r="V990" s="310" t="e">
        <f t="shared" si="305"/>
        <v>#DIV/0!</v>
      </c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  <c r="IW990"/>
      <c r="IX990"/>
      <c r="IY990"/>
      <c r="IZ990"/>
      <c r="JA990"/>
      <c r="JB990"/>
      <c r="JC990"/>
      <c r="JD990"/>
      <c r="JE990"/>
      <c r="JF990"/>
      <c r="JG990"/>
      <c r="JH990"/>
      <c r="JI990"/>
      <c r="JJ990"/>
      <c r="JK990"/>
      <c r="JL990"/>
      <c r="JM990"/>
      <c r="JN990"/>
      <c r="JO990"/>
      <c r="JP990"/>
      <c r="JQ990"/>
      <c r="JR990"/>
      <c r="JS990"/>
      <c r="JT990"/>
      <c r="JU990"/>
      <c r="JV990"/>
      <c r="JW990"/>
      <c r="JX990"/>
      <c r="JY990"/>
      <c r="JZ990"/>
      <c r="KA990"/>
      <c r="KB990"/>
      <c r="KC990"/>
      <c r="KD990"/>
      <c r="KE990"/>
      <c r="KF990"/>
      <c r="KG990"/>
      <c r="KH990"/>
      <c r="KI990"/>
      <c r="KJ990"/>
      <c r="KK990"/>
      <c r="KL990"/>
      <c r="KM990"/>
      <c r="KN990"/>
      <c r="KO990"/>
      <c r="KP990"/>
      <c r="KQ990"/>
      <c r="KR990"/>
      <c r="KS990"/>
      <c r="KT990"/>
      <c r="KU990"/>
      <c r="KV990"/>
      <c r="KW990"/>
      <c r="KX990"/>
      <c r="KY990"/>
      <c r="KZ990"/>
      <c r="LA990"/>
      <c r="LB990"/>
      <c r="LC990"/>
      <c r="LD990"/>
      <c r="LE990"/>
      <c r="LF990"/>
      <c r="LG990"/>
      <c r="LH990"/>
      <c r="LI990"/>
      <c r="LJ990"/>
      <c r="LK990"/>
      <c r="LL990"/>
      <c r="LM990"/>
      <c r="LN990"/>
      <c r="LO990"/>
      <c r="LP990"/>
      <c r="LQ990"/>
      <c r="LR990"/>
      <c r="LS990"/>
      <c r="LT990"/>
      <c r="LU990"/>
      <c r="LV990"/>
      <c r="LW990"/>
      <c r="LX990"/>
      <c r="LY990"/>
      <c r="LZ990"/>
      <c r="MA990"/>
      <c r="MB990"/>
      <c r="MC990"/>
      <c r="MD990"/>
      <c r="ME990"/>
      <c r="MF990"/>
      <c r="MG990"/>
      <c r="MH990"/>
      <c r="MI990"/>
      <c r="MJ990"/>
      <c r="MK990"/>
      <c r="ML990"/>
      <c r="MM990"/>
      <c r="MN990"/>
      <c r="MO990"/>
      <c r="MP990"/>
      <c r="MQ990"/>
      <c r="MR990"/>
      <c r="MS990"/>
      <c r="MT990"/>
      <c r="MU990"/>
      <c r="MV990"/>
      <c r="MW990"/>
      <c r="MX990"/>
      <c r="MY990"/>
      <c r="MZ990"/>
      <c r="NA990"/>
      <c r="NB990"/>
      <c r="NC990"/>
      <c r="ND990"/>
      <c r="NE990"/>
      <c r="NF990"/>
      <c r="NG990"/>
      <c r="NH990"/>
      <c r="NI990"/>
      <c r="NJ990"/>
      <c r="NK990"/>
      <c r="NL990"/>
      <c r="NM990"/>
      <c r="NN990"/>
      <c r="NO990"/>
      <c r="NP990"/>
      <c r="NQ990"/>
      <c r="NR990"/>
      <c r="NS990"/>
      <c r="NT990"/>
      <c r="NU990"/>
      <c r="NV990"/>
      <c r="NW990"/>
      <c r="NX990"/>
      <c r="NY990"/>
      <c r="NZ990"/>
      <c r="OA990"/>
      <c r="OB990"/>
      <c r="OC990"/>
      <c r="OD990"/>
      <c r="OE990"/>
      <c r="OF990"/>
      <c r="OG990"/>
      <c r="OH990"/>
      <c r="OI990"/>
      <c r="OJ990"/>
      <c r="OK990"/>
      <c r="OL990"/>
      <c r="OM990"/>
      <c r="ON990"/>
      <c r="OO990"/>
      <c r="OP990"/>
      <c r="OQ990"/>
      <c r="OR990"/>
      <c r="OS990"/>
      <c r="OT990"/>
      <c r="OU990"/>
      <c r="OV990"/>
      <c r="OW990"/>
      <c r="OX990"/>
      <c r="OY990"/>
      <c r="OZ990"/>
      <c r="PA990"/>
      <c r="PB990"/>
      <c r="PC990"/>
      <c r="PD990"/>
      <c r="PE990"/>
      <c r="PF990"/>
      <c r="PG990"/>
      <c r="PH990"/>
      <c r="PI990"/>
      <c r="PJ990"/>
      <c r="PK990"/>
      <c r="PL990"/>
      <c r="PM990"/>
      <c r="PN990"/>
      <c r="PO990"/>
      <c r="PP990"/>
      <c r="PQ990"/>
      <c r="PR990"/>
      <c r="PS990"/>
      <c r="PT990"/>
      <c r="PU990"/>
      <c r="PV990"/>
      <c r="PW990"/>
      <c r="PX990"/>
      <c r="PY990"/>
      <c r="PZ990"/>
      <c r="QA990"/>
      <c r="QB990"/>
      <c r="QC990"/>
      <c r="QD990"/>
      <c r="QE990"/>
      <c r="QF990"/>
      <c r="QG990"/>
      <c r="QH990"/>
      <c r="QI990"/>
      <c r="QJ990"/>
      <c r="QK990"/>
      <c r="QL990"/>
      <c r="QM990"/>
      <c r="QN990"/>
      <c r="QO990"/>
      <c r="QP990"/>
      <c r="QQ990"/>
      <c r="QR990"/>
      <c r="QS990"/>
      <c r="QT990"/>
      <c r="QU990"/>
      <c r="QV990"/>
      <c r="QW990"/>
      <c r="QX990"/>
      <c r="QY990"/>
      <c r="QZ990"/>
      <c r="RA990"/>
      <c r="RB990"/>
      <c r="RC990"/>
      <c r="RD990"/>
      <c r="RE990"/>
      <c r="RF990"/>
      <c r="RG990"/>
      <c r="RH990"/>
      <c r="RI990"/>
      <c r="RJ990"/>
      <c r="RK990"/>
      <c r="RL990"/>
      <c r="RM990"/>
      <c r="RN990"/>
      <c r="RO990"/>
      <c r="RP990"/>
      <c r="RQ990"/>
      <c r="RR990"/>
      <c r="RS990"/>
      <c r="RT990"/>
      <c r="RU990"/>
      <c r="RV990"/>
      <c r="RW990"/>
      <c r="RX990"/>
      <c r="RY990"/>
      <c r="RZ990"/>
      <c r="SA990"/>
      <c r="SB990"/>
      <c r="SC990"/>
      <c r="SD990"/>
      <c r="SE990"/>
      <c r="SF990"/>
      <c r="SG990"/>
      <c r="SH990"/>
      <c r="SI990"/>
      <c r="SJ990"/>
      <c r="SK990"/>
      <c r="SL990"/>
      <c r="SM990"/>
      <c r="SN990"/>
      <c r="SO990"/>
      <c r="SP990"/>
      <c r="SQ990"/>
      <c r="SR990"/>
      <c r="SS990"/>
      <c r="ST990"/>
      <c r="SU990"/>
      <c r="SV990"/>
      <c r="SW990"/>
      <c r="SX990"/>
      <c r="SY990"/>
      <c r="SZ990"/>
      <c r="TA990"/>
      <c r="TB990"/>
      <c r="TC990"/>
      <c r="TD990"/>
      <c r="TE990"/>
      <c r="TF990"/>
      <c r="TG990"/>
      <c r="TH990"/>
      <c r="TI990"/>
      <c r="TJ990"/>
      <c r="TK990"/>
      <c r="TL990"/>
      <c r="TM990"/>
      <c r="TN990"/>
      <c r="TO990"/>
      <c r="TP990"/>
      <c r="TQ990"/>
      <c r="TR990"/>
      <c r="TS990"/>
      <c r="TT990"/>
      <c r="TU990"/>
      <c r="TV990"/>
      <c r="TW990"/>
      <c r="TX990"/>
      <c r="TY990"/>
      <c r="TZ990"/>
      <c r="UA990"/>
      <c r="UB990"/>
      <c r="UC990"/>
      <c r="UD990"/>
      <c r="UE990"/>
      <c r="UF990"/>
      <c r="UG990"/>
      <c r="UH990"/>
      <c r="UI990"/>
      <c r="UJ990"/>
      <c r="UK990"/>
      <c r="UL990"/>
      <c r="UM990"/>
      <c r="UN990"/>
      <c r="UO990"/>
      <c r="UP990"/>
      <c r="UQ990"/>
      <c r="UR990"/>
      <c r="US990"/>
      <c r="UT990"/>
      <c r="UU990"/>
      <c r="UV990"/>
      <c r="UW990"/>
      <c r="UX990"/>
      <c r="UY990"/>
      <c r="UZ990"/>
      <c r="VA990"/>
      <c r="VB990"/>
      <c r="VC990"/>
      <c r="VD990"/>
      <c r="VE990"/>
      <c r="VF990"/>
      <c r="VG990"/>
      <c r="VH990"/>
      <c r="VI990"/>
      <c r="VJ990"/>
      <c r="VK990"/>
      <c r="VL990"/>
      <c r="VM990"/>
      <c r="VN990"/>
      <c r="VO990"/>
      <c r="VP990"/>
      <c r="VQ990"/>
      <c r="VR990"/>
      <c r="VS990"/>
      <c r="VT990"/>
      <c r="VU990"/>
      <c r="VV990"/>
      <c r="VW990"/>
      <c r="VX990"/>
      <c r="VY990"/>
      <c r="VZ990"/>
      <c r="WA990"/>
      <c r="WB990"/>
      <c r="WC990"/>
      <c r="WD990"/>
      <c r="WE990"/>
      <c r="WF990"/>
      <c r="WG990"/>
      <c r="WH990"/>
      <c r="WI990"/>
      <c r="WJ990"/>
      <c r="WK990"/>
      <c r="WL990"/>
      <c r="WM990"/>
      <c r="WN990"/>
      <c r="WO990"/>
      <c r="WP990"/>
      <c r="WQ990"/>
      <c r="WR990"/>
      <c r="WS990"/>
      <c r="WT990"/>
      <c r="WU990"/>
      <c r="WV990"/>
      <c r="WW990"/>
      <c r="WX990"/>
      <c r="WY990"/>
      <c r="WZ990"/>
      <c r="XA990"/>
      <c r="XB990"/>
      <c r="XC990"/>
      <c r="XD990"/>
      <c r="XE990"/>
      <c r="XF990"/>
      <c r="XG990"/>
      <c r="XH990"/>
      <c r="XI990"/>
      <c r="XJ990"/>
      <c r="XK990"/>
      <c r="XL990"/>
      <c r="XM990"/>
      <c r="XN990"/>
      <c r="XO990"/>
      <c r="XP990"/>
      <c r="XQ990"/>
      <c r="XR990"/>
      <c r="XS990"/>
      <c r="XT990"/>
      <c r="XU990"/>
      <c r="XV990"/>
      <c r="XW990"/>
      <c r="XX990"/>
      <c r="XY990"/>
      <c r="XZ990"/>
      <c r="YA990"/>
      <c r="YB990"/>
      <c r="YC990"/>
      <c r="YD990"/>
      <c r="YE990"/>
      <c r="YF990"/>
      <c r="YG990"/>
      <c r="YH990"/>
      <c r="YI990"/>
      <c r="YJ990"/>
      <c r="YK990"/>
      <c r="YL990"/>
      <c r="YM990"/>
      <c r="YN990"/>
      <c r="YO990"/>
      <c r="YP990"/>
      <c r="YQ990"/>
      <c r="YR990"/>
      <c r="YS990"/>
      <c r="YT990"/>
      <c r="YU990"/>
      <c r="YV990"/>
      <c r="YW990"/>
      <c r="YX990"/>
      <c r="YY990"/>
      <c r="YZ990"/>
      <c r="ZA990"/>
      <c r="ZB990"/>
      <c r="ZC990"/>
      <c r="ZD990"/>
      <c r="ZE990"/>
      <c r="ZF990"/>
      <c r="ZG990"/>
      <c r="ZH990"/>
      <c r="ZI990"/>
      <c r="ZJ990"/>
      <c r="ZK990"/>
      <c r="ZL990"/>
      <c r="ZM990"/>
      <c r="ZN990"/>
      <c r="ZO990"/>
      <c r="ZP990"/>
      <c r="ZQ990"/>
      <c r="ZR990"/>
      <c r="ZS990"/>
      <c r="ZT990"/>
      <c r="ZU990"/>
      <c r="ZV990"/>
      <c r="ZW990"/>
      <c r="ZX990"/>
      <c r="ZY990"/>
      <c r="ZZ990"/>
      <c r="AAA990"/>
      <c r="AAB990"/>
      <c r="AAC990"/>
      <c r="AAD990"/>
      <c r="AAE990"/>
      <c r="AAF990"/>
      <c r="AAG990"/>
      <c r="AAH990"/>
      <c r="AAI990"/>
      <c r="AAJ990"/>
      <c r="AAK990"/>
      <c r="AAL990"/>
      <c r="AAM990"/>
      <c r="AAN990"/>
      <c r="AAO990"/>
      <c r="AAP990"/>
      <c r="AAQ990"/>
      <c r="AAR990"/>
      <c r="AAS990"/>
      <c r="AAT990"/>
      <c r="AAU990"/>
      <c r="AAV990"/>
      <c r="AAW990"/>
      <c r="AAX990"/>
      <c r="AAY990"/>
      <c r="AAZ990"/>
      <c r="ABA990"/>
      <c r="ABB990"/>
      <c r="ABC990"/>
      <c r="ABD990"/>
      <c r="ABE990"/>
      <c r="ABF990"/>
      <c r="ABG990"/>
      <c r="ABH990"/>
      <c r="ABI990"/>
      <c r="ABJ990"/>
      <c r="ABK990"/>
      <c r="ABL990"/>
      <c r="ABM990"/>
      <c r="ABN990"/>
      <c r="ABO990"/>
      <c r="ABP990"/>
      <c r="ABQ990"/>
      <c r="ABR990"/>
      <c r="ABS990"/>
      <c r="ABT990"/>
      <c r="ABU990"/>
      <c r="ABV990"/>
      <c r="ABW990"/>
      <c r="ABX990"/>
      <c r="ABY990"/>
      <c r="ABZ990"/>
      <c r="ACA990"/>
      <c r="ACB990"/>
      <c r="ACC990"/>
      <c r="ACD990"/>
      <c r="ACE990"/>
      <c r="ACF990"/>
      <c r="ACG990"/>
      <c r="ACH990"/>
      <c r="ACI990"/>
      <c r="ACJ990"/>
      <c r="ACK990"/>
      <c r="ACL990"/>
      <c r="ACM990"/>
      <c r="ACN990"/>
      <c r="ACO990"/>
      <c r="ACP990"/>
      <c r="ACQ990"/>
      <c r="ACR990"/>
      <c r="ACS990"/>
      <c r="ACT990"/>
      <c r="ACU990"/>
      <c r="ACV990"/>
      <c r="ACW990"/>
      <c r="ACX990"/>
      <c r="ACY990"/>
      <c r="ACZ990"/>
      <c r="ADA990"/>
      <c r="ADB990"/>
      <c r="ADC990"/>
      <c r="ADD990"/>
      <c r="ADE990"/>
      <c r="ADF990"/>
      <c r="ADG990"/>
      <c r="ADH990"/>
      <c r="ADI990"/>
      <c r="ADJ990"/>
      <c r="ADK990"/>
      <c r="ADL990"/>
      <c r="ADM990"/>
      <c r="ADN990"/>
      <c r="ADO990"/>
      <c r="ADP990"/>
      <c r="ADQ990"/>
      <c r="ADR990"/>
      <c r="ADS990"/>
      <c r="ADT990"/>
      <c r="ADU990"/>
      <c r="ADV990"/>
      <c r="ADW990"/>
      <c r="ADX990"/>
      <c r="ADY990"/>
      <c r="ADZ990"/>
      <c r="AEA990"/>
      <c r="AEB990"/>
      <c r="AEC990"/>
      <c r="AED990"/>
      <c r="AEE990"/>
      <c r="AEF990"/>
      <c r="AEG990"/>
      <c r="AEH990"/>
      <c r="AEI990"/>
      <c r="AEJ990"/>
      <c r="AEK990"/>
      <c r="AEL990"/>
      <c r="AEM990"/>
      <c r="AEN990"/>
      <c r="AEO990"/>
      <c r="AEP990"/>
      <c r="AEQ990"/>
      <c r="AER990"/>
      <c r="AES990"/>
      <c r="AET990"/>
      <c r="AEU990"/>
      <c r="AEV990"/>
      <c r="AEW990"/>
      <c r="AEX990"/>
      <c r="AEY990"/>
      <c r="AEZ990"/>
      <c r="AFA990"/>
      <c r="AFB990"/>
      <c r="AFC990"/>
      <c r="AFD990"/>
      <c r="AFE990"/>
      <c r="AFF990"/>
      <c r="AFG990"/>
      <c r="AFH990"/>
      <c r="AFI990"/>
      <c r="AFJ990"/>
      <c r="AFK990"/>
      <c r="AFL990"/>
      <c r="AFM990"/>
      <c r="AFN990"/>
      <c r="AFO990"/>
      <c r="AFP990"/>
      <c r="AFQ990"/>
      <c r="AFR990"/>
      <c r="AFS990"/>
      <c r="AFT990"/>
      <c r="AFU990"/>
      <c r="AFV990"/>
      <c r="AFW990"/>
      <c r="AFX990"/>
      <c r="AFY990"/>
      <c r="AFZ990"/>
      <c r="AGA990"/>
      <c r="AGB990"/>
      <c r="AGC990"/>
      <c r="AGD990"/>
      <c r="AGE990"/>
      <c r="AGF990"/>
      <c r="AGG990"/>
      <c r="AGH990"/>
      <c r="AGI990"/>
      <c r="AGJ990"/>
      <c r="AGK990"/>
      <c r="AGL990"/>
      <c r="AGM990"/>
      <c r="AGN990"/>
      <c r="AGO990"/>
      <c r="AGP990"/>
      <c r="AGQ990"/>
      <c r="AGR990"/>
      <c r="AGS990"/>
      <c r="AGT990"/>
      <c r="AGU990"/>
      <c r="AGV990"/>
      <c r="AGW990"/>
      <c r="AGX990"/>
      <c r="AGY990"/>
      <c r="AGZ990"/>
      <c r="AHA990"/>
      <c r="AHB990"/>
      <c r="AHC990"/>
      <c r="AHD990"/>
      <c r="AHE990"/>
      <c r="AHF990"/>
      <c r="AHG990"/>
      <c r="AHH990"/>
      <c r="AHI990"/>
      <c r="AHJ990"/>
      <c r="AHK990"/>
      <c r="AHL990"/>
      <c r="AHM990"/>
      <c r="AHN990"/>
      <c r="AHO990"/>
      <c r="AHP990"/>
      <c r="AHQ990"/>
      <c r="AHR990"/>
      <c r="AHS990"/>
      <c r="AHT990"/>
      <c r="AHU990"/>
      <c r="AHV990"/>
      <c r="AHW990"/>
      <c r="AHX990"/>
      <c r="AHY990"/>
      <c r="AHZ990"/>
      <c r="AIA990"/>
      <c r="AIB990"/>
      <c r="AIC990"/>
      <c r="AID990"/>
      <c r="AIE990"/>
      <c r="AIF990"/>
      <c r="AIG990"/>
      <c r="AIH990"/>
      <c r="AII990"/>
      <c r="AIJ990"/>
      <c r="AIK990"/>
      <c r="AIL990"/>
      <c r="AIM990"/>
      <c r="AIN990"/>
      <c r="AIO990"/>
      <c r="AIP990"/>
      <c r="AIQ990"/>
      <c r="AIR990"/>
      <c r="AIS990"/>
      <c r="AIT990"/>
      <c r="AIU990"/>
      <c r="AIV990"/>
      <c r="AIW990"/>
      <c r="AIX990"/>
      <c r="AIY990"/>
      <c r="AIZ990"/>
      <c r="AJA990"/>
      <c r="AJB990"/>
      <c r="AJC990"/>
      <c r="AJD990"/>
      <c r="AJE990"/>
      <c r="AJF990"/>
      <c r="AJG990"/>
      <c r="AJH990"/>
      <c r="AJI990"/>
      <c r="AJJ990"/>
      <c r="AJK990"/>
      <c r="AJL990"/>
      <c r="AJM990"/>
      <c r="AJN990"/>
      <c r="AJO990"/>
      <c r="AJP990"/>
      <c r="AJQ990"/>
      <c r="AJR990"/>
      <c r="AJS990"/>
      <c r="AJT990"/>
      <c r="AJU990"/>
      <c r="AJV990"/>
      <c r="AJW990"/>
      <c r="AJX990"/>
      <c r="AJY990"/>
      <c r="AJZ990"/>
      <c r="AKA990"/>
      <c r="AKB990"/>
      <c r="AKC990"/>
      <c r="AKD990"/>
      <c r="AKE990"/>
      <c r="AKF990"/>
      <c r="AKG990"/>
      <c r="AKH990"/>
      <c r="AKI990"/>
      <c r="AKJ990"/>
      <c r="AKK990"/>
      <c r="AKL990"/>
      <c r="AKM990"/>
      <c r="AKN990"/>
      <c r="AKO990"/>
      <c r="AKP990"/>
      <c r="AKQ990"/>
      <c r="AKR990"/>
      <c r="AKS990"/>
      <c r="AKT990"/>
      <c r="AKU990"/>
      <c r="AKV990"/>
      <c r="AKW990"/>
      <c r="AKX990"/>
      <c r="AKY990"/>
      <c r="AKZ990"/>
      <c r="ALA990"/>
      <c r="ALB990"/>
      <c r="ALC990"/>
      <c r="ALD990"/>
      <c r="ALE990"/>
      <c r="ALF990"/>
      <c r="ALG990"/>
      <c r="ALH990"/>
      <c r="ALI990"/>
      <c r="ALJ990"/>
      <c r="ALK990"/>
      <c r="ALL990"/>
      <c r="ALM990"/>
      <c r="ALN990"/>
      <c r="ALO990"/>
      <c r="ALP990"/>
      <c r="ALQ990"/>
      <c r="ALR990"/>
      <c r="ALS990"/>
      <c r="ALT990"/>
      <c r="ALU990"/>
      <c r="ALV990"/>
      <c r="ALW990"/>
      <c r="ALX990"/>
      <c r="ALY990"/>
      <c r="ALZ990"/>
      <c r="AMA990"/>
      <c r="AMB990"/>
      <c r="AMC990"/>
      <c r="AMD990"/>
      <c r="AME990"/>
      <c r="AMF990"/>
      <c r="AMG990"/>
      <c r="AMH990"/>
      <c r="AMI990"/>
      <c r="AMJ990"/>
    </row>
    <row r="991" spans="1:1024" ht="47.25" x14ac:dyDescent="0.25">
      <c r="A991" s="252">
        <v>5</v>
      </c>
      <c r="B991" s="253" t="s">
        <v>52</v>
      </c>
      <c r="C991" s="253">
        <v>1</v>
      </c>
      <c r="D991" s="253" t="s">
        <v>52</v>
      </c>
      <c r="E991" s="253">
        <v>7</v>
      </c>
      <c r="F991" s="254" t="s">
        <v>607</v>
      </c>
      <c r="G991" s="255" t="s">
        <v>608</v>
      </c>
      <c r="H991" s="256" t="s">
        <v>86</v>
      </c>
      <c r="I991" s="303">
        <v>90</v>
      </c>
      <c r="J991" s="258">
        <v>13.9</v>
      </c>
      <c r="K991" s="258">
        <v>18.760000000000002</v>
      </c>
      <c r="L991" s="259">
        <f t="shared" si="298"/>
        <v>32.660000000000004</v>
      </c>
      <c r="M991" s="259">
        <f t="shared" si="299"/>
        <v>2939.4000000000005</v>
      </c>
      <c r="N991" s="260">
        <f t="shared" si="300"/>
        <v>0.2666</v>
      </c>
      <c r="O991" s="261">
        <f t="shared" si="301"/>
        <v>3723.0440400000007</v>
      </c>
      <c r="P991" s="262">
        <f t="shared" si="302"/>
        <v>2.1601632436294483E-3</v>
      </c>
      <c r="Q991" s="242"/>
      <c r="R991" s="243"/>
      <c r="S991" s="263">
        <f t="shared" si="303"/>
        <v>0</v>
      </c>
      <c r="T991" s="263">
        <f t="shared" si="304"/>
        <v>0</v>
      </c>
      <c r="U991" s="83"/>
      <c r="V991" s="310" t="e">
        <f t="shared" si="305"/>
        <v>#DIV/0!</v>
      </c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  <c r="IW991"/>
      <c r="IX991"/>
      <c r="IY991"/>
      <c r="IZ991"/>
      <c r="JA991"/>
      <c r="JB991"/>
      <c r="JC991"/>
      <c r="JD991"/>
      <c r="JE991"/>
      <c r="JF991"/>
      <c r="JG991"/>
      <c r="JH991"/>
      <c r="JI991"/>
      <c r="JJ991"/>
      <c r="JK991"/>
      <c r="JL991"/>
      <c r="JM991"/>
      <c r="JN991"/>
      <c r="JO991"/>
      <c r="JP991"/>
      <c r="JQ991"/>
      <c r="JR991"/>
      <c r="JS991"/>
      <c r="JT991"/>
      <c r="JU991"/>
      <c r="JV991"/>
      <c r="JW991"/>
      <c r="JX991"/>
      <c r="JY991"/>
      <c r="JZ991"/>
      <c r="KA991"/>
      <c r="KB991"/>
      <c r="KC991"/>
      <c r="KD991"/>
      <c r="KE991"/>
      <c r="KF991"/>
      <c r="KG991"/>
      <c r="KH991"/>
      <c r="KI991"/>
      <c r="KJ991"/>
      <c r="KK991"/>
      <c r="KL991"/>
      <c r="KM991"/>
      <c r="KN991"/>
      <c r="KO991"/>
      <c r="KP991"/>
      <c r="KQ991"/>
      <c r="KR991"/>
      <c r="KS991"/>
      <c r="KT991"/>
      <c r="KU991"/>
      <c r="KV991"/>
      <c r="KW991"/>
      <c r="KX991"/>
      <c r="KY991"/>
      <c r="KZ991"/>
      <c r="LA991"/>
      <c r="LB991"/>
      <c r="LC991"/>
      <c r="LD991"/>
      <c r="LE991"/>
      <c r="LF991"/>
      <c r="LG991"/>
      <c r="LH991"/>
      <c r="LI991"/>
      <c r="LJ991"/>
      <c r="LK991"/>
      <c r="LL991"/>
      <c r="LM991"/>
      <c r="LN991"/>
      <c r="LO991"/>
      <c r="LP991"/>
      <c r="LQ991"/>
      <c r="LR991"/>
      <c r="LS991"/>
      <c r="LT991"/>
      <c r="LU991"/>
      <c r="LV991"/>
      <c r="LW991"/>
      <c r="LX991"/>
      <c r="LY991"/>
      <c r="LZ991"/>
      <c r="MA991"/>
      <c r="MB991"/>
      <c r="MC991"/>
      <c r="MD991"/>
      <c r="ME991"/>
      <c r="MF991"/>
      <c r="MG991"/>
      <c r="MH991"/>
      <c r="MI991"/>
      <c r="MJ991"/>
      <c r="MK991"/>
      <c r="ML991"/>
      <c r="MM991"/>
      <c r="MN991"/>
      <c r="MO991"/>
      <c r="MP991"/>
      <c r="MQ991"/>
      <c r="MR991"/>
      <c r="MS991"/>
      <c r="MT991"/>
      <c r="MU991"/>
      <c r="MV991"/>
      <c r="MW991"/>
      <c r="MX991"/>
      <c r="MY991"/>
      <c r="MZ991"/>
      <c r="NA991"/>
      <c r="NB991"/>
      <c r="NC991"/>
      <c r="ND991"/>
      <c r="NE991"/>
      <c r="NF991"/>
      <c r="NG991"/>
      <c r="NH991"/>
      <c r="NI991"/>
      <c r="NJ991"/>
      <c r="NK991"/>
      <c r="NL991"/>
      <c r="NM991"/>
      <c r="NN991"/>
      <c r="NO991"/>
      <c r="NP991"/>
      <c r="NQ991"/>
      <c r="NR991"/>
      <c r="NS991"/>
      <c r="NT991"/>
      <c r="NU991"/>
      <c r="NV991"/>
      <c r="NW991"/>
      <c r="NX991"/>
      <c r="NY991"/>
      <c r="NZ991"/>
      <c r="OA991"/>
      <c r="OB991"/>
      <c r="OC991"/>
      <c r="OD991"/>
      <c r="OE991"/>
      <c r="OF991"/>
      <c r="OG991"/>
      <c r="OH991"/>
      <c r="OI991"/>
      <c r="OJ991"/>
      <c r="OK991"/>
      <c r="OL991"/>
      <c r="OM991"/>
      <c r="ON991"/>
      <c r="OO991"/>
      <c r="OP991"/>
      <c r="OQ991"/>
      <c r="OR991"/>
      <c r="OS991"/>
      <c r="OT991"/>
      <c r="OU991"/>
      <c r="OV991"/>
      <c r="OW991"/>
      <c r="OX991"/>
      <c r="OY991"/>
      <c r="OZ991"/>
      <c r="PA991"/>
      <c r="PB991"/>
      <c r="PC991"/>
      <c r="PD991"/>
      <c r="PE991"/>
      <c r="PF991"/>
      <c r="PG991"/>
      <c r="PH991"/>
      <c r="PI991"/>
      <c r="PJ991"/>
      <c r="PK991"/>
      <c r="PL991"/>
      <c r="PM991"/>
      <c r="PN991"/>
      <c r="PO991"/>
      <c r="PP991"/>
      <c r="PQ991"/>
      <c r="PR991"/>
      <c r="PS991"/>
      <c r="PT991"/>
      <c r="PU991"/>
      <c r="PV991"/>
      <c r="PW991"/>
      <c r="PX991"/>
      <c r="PY991"/>
      <c r="PZ991"/>
      <c r="QA991"/>
      <c r="QB991"/>
      <c r="QC991"/>
      <c r="QD991"/>
      <c r="QE991"/>
      <c r="QF991"/>
      <c r="QG991"/>
      <c r="QH991"/>
      <c r="QI991"/>
      <c r="QJ991"/>
      <c r="QK991"/>
      <c r="QL991"/>
      <c r="QM991"/>
      <c r="QN991"/>
      <c r="QO991"/>
      <c r="QP991"/>
      <c r="QQ991"/>
      <c r="QR991"/>
      <c r="QS991"/>
      <c r="QT991"/>
      <c r="QU991"/>
      <c r="QV991"/>
      <c r="QW991"/>
      <c r="QX991"/>
      <c r="QY991"/>
      <c r="QZ991"/>
      <c r="RA991"/>
      <c r="RB991"/>
      <c r="RC991"/>
      <c r="RD991"/>
      <c r="RE991"/>
      <c r="RF991"/>
      <c r="RG991"/>
      <c r="RH991"/>
      <c r="RI991"/>
      <c r="RJ991"/>
      <c r="RK991"/>
      <c r="RL991"/>
      <c r="RM991"/>
      <c r="RN991"/>
      <c r="RO991"/>
      <c r="RP991"/>
      <c r="RQ991"/>
      <c r="RR991"/>
      <c r="RS991"/>
      <c r="RT991"/>
      <c r="RU991"/>
      <c r="RV991"/>
      <c r="RW991"/>
      <c r="RX991"/>
      <c r="RY991"/>
      <c r="RZ991"/>
      <c r="SA991"/>
      <c r="SB991"/>
      <c r="SC991"/>
      <c r="SD991"/>
      <c r="SE991"/>
      <c r="SF991"/>
      <c r="SG991"/>
      <c r="SH991"/>
      <c r="SI991"/>
      <c r="SJ991"/>
      <c r="SK991"/>
      <c r="SL991"/>
      <c r="SM991"/>
      <c r="SN991"/>
      <c r="SO991"/>
      <c r="SP991"/>
      <c r="SQ991"/>
      <c r="SR991"/>
      <c r="SS991"/>
      <c r="ST991"/>
      <c r="SU991"/>
      <c r="SV991"/>
      <c r="SW991"/>
      <c r="SX991"/>
      <c r="SY991"/>
      <c r="SZ991"/>
      <c r="TA991"/>
      <c r="TB991"/>
      <c r="TC991"/>
      <c r="TD991"/>
      <c r="TE991"/>
      <c r="TF991"/>
      <c r="TG991"/>
      <c r="TH991"/>
      <c r="TI991"/>
      <c r="TJ991"/>
      <c r="TK991"/>
      <c r="TL991"/>
      <c r="TM991"/>
      <c r="TN991"/>
      <c r="TO991"/>
      <c r="TP991"/>
      <c r="TQ991"/>
      <c r="TR991"/>
      <c r="TS991"/>
      <c r="TT991"/>
      <c r="TU991"/>
      <c r="TV991"/>
      <c r="TW991"/>
      <c r="TX991"/>
      <c r="TY991"/>
      <c r="TZ991"/>
      <c r="UA991"/>
      <c r="UB991"/>
      <c r="UC991"/>
      <c r="UD991"/>
      <c r="UE991"/>
      <c r="UF991"/>
      <c r="UG991"/>
      <c r="UH991"/>
      <c r="UI991"/>
      <c r="UJ991"/>
      <c r="UK991"/>
      <c r="UL991"/>
      <c r="UM991"/>
      <c r="UN991"/>
      <c r="UO991"/>
      <c r="UP991"/>
      <c r="UQ991"/>
      <c r="UR991"/>
      <c r="US991"/>
      <c r="UT991"/>
      <c r="UU991"/>
      <c r="UV991"/>
      <c r="UW991"/>
      <c r="UX991"/>
      <c r="UY991"/>
      <c r="UZ991"/>
      <c r="VA991"/>
      <c r="VB991"/>
      <c r="VC991"/>
      <c r="VD991"/>
      <c r="VE991"/>
      <c r="VF991"/>
      <c r="VG991"/>
      <c r="VH991"/>
      <c r="VI991"/>
      <c r="VJ991"/>
      <c r="VK991"/>
      <c r="VL991"/>
      <c r="VM991"/>
      <c r="VN991"/>
      <c r="VO991"/>
      <c r="VP991"/>
      <c r="VQ991"/>
      <c r="VR991"/>
      <c r="VS991"/>
      <c r="VT991"/>
      <c r="VU991"/>
      <c r="VV991"/>
      <c r="VW991"/>
      <c r="VX991"/>
      <c r="VY991"/>
      <c r="VZ991"/>
      <c r="WA991"/>
      <c r="WB991"/>
      <c r="WC991"/>
      <c r="WD991"/>
      <c r="WE991"/>
      <c r="WF991"/>
      <c r="WG991"/>
      <c r="WH991"/>
      <c r="WI991"/>
      <c r="WJ991"/>
      <c r="WK991"/>
      <c r="WL991"/>
      <c r="WM991"/>
      <c r="WN991"/>
      <c r="WO991"/>
      <c r="WP991"/>
      <c r="WQ991"/>
      <c r="WR991"/>
      <c r="WS991"/>
      <c r="WT991"/>
      <c r="WU991"/>
      <c r="WV991"/>
      <c r="WW991"/>
      <c r="WX991"/>
      <c r="WY991"/>
      <c r="WZ991"/>
      <c r="XA991"/>
      <c r="XB991"/>
      <c r="XC991"/>
      <c r="XD991"/>
      <c r="XE991"/>
      <c r="XF991"/>
      <c r="XG991"/>
      <c r="XH991"/>
      <c r="XI991"/>
      <c r="XJ991"/>
      <c r="XK991"/>
      <c r="XL991"/>
      <c r="XM991"/>
      <c r="XN991"/>
      <c r="XO991"/>
      <c r="XP991"/>
      <c r="XQ991"/>
      <c r="XR991"/>
      <c r="XS991"/>
      <c r="XT991"/>
      <c r="XU991"/>
      <c r="XV991"/>
      <c r="XW991"/>
      <c r="XX991"/>
      <c r="XY991"/>
      <c r="XZ991"/>
      <c r="YA991"/>
      <c r="YB991"/>
      <c r="YC991"/>
      <c r="YD991"/>
      <c r="YE991"/>
      <c r="YF991"/>
      <c r="YG991"/>
      <c r="YH991"/>
      <c r="YI991"/>
      <c r="YJ991"/>
      <c r="YK991"/>
      <c r="YL991"/>
      <c r="YM991"/>
      <c r="YN991"/>
      <c r="YO991"/>
      <c r="YP991"/>
      <c r="YQ991"/>
      <c r="YR991"/>
      <c r="YS991"/>
      <c r="YT991"/>
      <c r="YU991"/>
      <c r="YV991"/>
      <c r="YW991"/>
      <c r="YX991"/>
      <c r="YY991"/>
      <c r="YZ991"/>
      <c r="ZA991"/>
      <c r="ZB991"/>
      <c r="ZC991"/>
      <c r="ZD991"/>
      <c r="ZE991"/>
      <c r="ZF991"/>
      <c r="ZG991"/>
      <c r="ZH991"/>
      <c r="ZI991"/>
      <c r="ZJ991"/>
      <c r="ZK991"/>
      <c r="ZL991"/>
      <c r="ZM991"/>
      <c r="ZN991"/>
      <c r="ZO991"/>
      <c r="ZP991"/>
      <c r="ZQ991"/>
      <c r="ZR991"/>
      <c r="ZS991"/>
      <c r="ZT991"/>
      <c r="ZU991"/>
      <c r="ZV991"/>
      <c r="ZW991"/>
      <c r="ZX991"/>
      <c r="ZY991"/>
      <c r="ZZ991"/>
      <c r="AAA991"/>
      <c r="AAB991"/>
      <c r="AAC991"/>
      <c r="AAD991"/>
      <c r="AAE991"/>
      <c r="AAF991"/>
      <c r="AAG991"/>
      <c r="AAH991"/>
      <c r="AAI991"/>
      <c r="AAJ991"/>
      <c r="AAK991"/>
      <c r="AAL991"/>
      <c r="AAM991"/>
      <c r="AAN991"/>
      <c r="AAO991"/>
      <c r="AAP991"/>
      <c r="AAQ991"/>
      <c r="AAR991"/>
      <c r="AAS991"/>
      <c r="AAT991"/>
      <c r="AAU991"/>
      <c r="AAV991"/>
      <c r="AAW991"/>
      <c r="AAX991"/>
      <c r="AAY991"/>
      <c r="AAZ991"/>
      <c r="ABA991"/>
      <c r="ABB991"/>
      <c r="ABC991"/>
      <c r="ABD991"/>
      <c r="ABE991"/>
      <c r="ABF991"/>
      <c r="ABG991"/>
      <c r="ABH991"/>
      <c r="ABI991"/>
      <c r="ABJ991"/>
      <c r="ABK991"/>
      <c r="ABL991"/>
      <c r="ABM991"/>
      <c r="ABN991"/>
      <c r="ABO991"/>
      <c r="ABP991"/>
      <c r="ABQ991"/>
      <c r="ABR991"/>
      <c r="ABS991"/>
      <c r="ABT991"/>
      <c r="ABU991"/>
      <c r="ABV991"/>
      <c r="ABW991"/>
      <c r="ABX991"/>
      <c r="ABY991"/>
      <c r="ABZ991"/>
      <c r="ACA991"/>
      <c r="ACB991"/>
      <c r="ACC991"/>
      <c r="ACD991"/>
      <c r="ACE991"/>
      <c r="ACF991"/>
      <c r="ACG991"/>
      <c r="ACH991"/>
      <c r="ACI991"/>
      <c r="ACJ991"/>
      <c r="ACK991"/>
      <c r="ACL991"/>
      <c r="ACM991"/>
      <c r="ACN991"/>
      <c r="ACO991"/>
      <c r="ACP991"/>
      <c r="ACQ991"/>
      <c r="ACR991"/>
      <c r="ACS991"/>
      <c r="ACT991"/>
      <c r="ACU991"/>
      <c r="ACV991"/>
      <c r="ACW991"/>
      <c r="ACX991"/>
      <c r="ACY991"/>
      <c r="ACZ991"/>
      <c r="ADA991"/>
      <c r="ADB991"/>
      <c r="ADC991"/>
      <c r="ADD991"/>
      <c r="ADE991"/>
      <c r="ADF991"/>
      <c r="ADG991"/>
      <c r="ADH991"/>
      <c r="ADI991"/>
      <c r="ADJ991"/>
      <c r="ADK991"/>
      <c r="ADL991"/>
      <c r="ADM991"/>
      <c r="ADN991"/>
      <c r="ADO991"/>
      <c r="ADP991"/>
      <c r="ADQ991"/>
      <c r="ADR991"/>
      <c r="ADS991"/>
      <c r="ADT991"/>
      <c r="ADU991"/>
      <c r="ADV991"/>
      <c r="ADW991"/>
      <c r="ADX991"/>
      <c r="ADY991"/>
      <c r="ADZ991"/>
      <c r="AEA991"/>
      <c r="AEB991"/>
      <c r="AEC991"/>
      <c r="AED991"/>
      <c r="AEE991"/>
      <c r="AEF991"/>
      <c r="AEG991"/>
      <c r="AEH991"/>
      <c r="AEI991"/>
      <c r="AEJ991"/>
      <c r="AEK991"/>
      <c r="AEL991"/>
      <c r="AEM991"/>
      <c r="AEN991"/>
      <c r="AEO991"/>
      <c r="AEP991"/>
      <c r="AEQ991"/>
      <c r="AER991"/>
      <c r="AES991"/>
      <c r="AET991"/>
      <c r="AEU991"/>
      <c r="AEV991"/>
      <c r="AEW991"/>
      <c r="AEX991"/>
      <c r="AEY991"/>
      <c r="AEZ991"/>
      <c r="AFA991"/>
      <c r="AFB991"/>
      <c r="AFC991"/>
      <c r="AFD991"/>
      <c r="AFE991"/>
      <c r="AFF991"/>
      <c r="AFG991"/>
      <c r="AFH991"/>
      <c r="AFI991"/>
      <c r="AFJ991"/>
      <c r="AFK991"/>
      <c r="AFL991"/>
      <c r="AFM991"/>
      <c r="AFN991"/>
      <c r="AFO991"/>
      <c r="AFP991"/>
      <c r="AFQ991"/>
      <c r="AFR991"/>
      <c r="AFS991"/>
      <c r="AFT991"/>
      <c r="AFU991"/>
      <c r="AFV991"/>
      <c r="AFW991"/>
      <c r="AFX991"/>
      <c r="AFY991"/>
      <c r="AFZ991"/>
      <c r="AGA991"/>
      <c r="AGB991"/>
      <c r="AGC991"/>
      <c r="AGD991"/>
      <c r="AGE991"/>
      <c r="AGF991"/>
      <c r="AGG991"/>
      <c r="AGH991"/>
      <c r="AGI991"/>
      <c r="AGJ991"/>
      <c r="AGK991"/>
      <c r="AGL991"/>
      <c r="AGM991"/>
      <c r="AGN991"/>
      <c r="AGO991"/>
      <c r="AGP991"/>
      <c r="AGQ991"/>
      <c r="AGR991"/>
      <c r="AGS991"/>
      <c r="AGT991"/>
      <c r="AGU991"/>
      <c r="AGV991"/>
      <c r="AGW991"/>
      <c r="AGX991"/>
      <c r="AGY991"/>
      <c r="AGZ991"/>
      <c r="AHA991"/>
      <c r="AHB991"/>
      <c r="AHC991"/>
      <c r="AHD991"/>
      <c r="AHE991"/>
      <c r="AHF991"/>
      <c r="AHG991"/>
      <c r="AHH991"/>
      <c r="AHI991"/>
      <c r="AHJ991"/>
      <c r="AHK991"/>
      <c r="AHL991"/>
      <c r="AHM991"/>
      <c r="AHN991"/>
      <c r="AHO991"/>
      <c r="AHP991"/>
      <c r="AHQ991"/>
      <c r="AHR991"/>
      <c r="AHS991"/>
      <c r="AHT991"/>
      <c r="AHU991"/>
      <c r="AHV991"/>
      <c r="AHW991"/>
      <c r="AHX991"/>
      <c r="AHY991"/>
      <c r="AHZ991"/>
      <c r="AIA991"/>
      <c r="AIB991"/>
      <c r="AIC991"/>
      <c r="AID991"/>
      <c r="AIE991"/>
      <c r="AIF991"/>
      <c r="AIG991"/>
      <c r="AIH991"/>
      <c r="AII991"/>
      <c r="AIJ991"/>
      <c r="AIK991"/>
      <c r="AIL991"/>
      <c r="AIM991"/>
      <c r="AIN991"/>
      <c r="AIO991"/>
      <c r="AIP991"/>
      <c r="AIQ991"/>
      <c r="AIR991"/>
      <c r="AIS991"/>
      <c r="AIT991"/>
      <c r="AIU991"/>
      <c r="AIV991"/>
      <c r="AIW991"/>
      <c r="AIX991"/>
      <c r="AIY991"/>
      <c r="AIZ991"/>
      <c r="AJA991"/>
      <c r="AJB991"/>
      <c r="AJC991"/>
      <c r="AJD991"/>
      <c r="AJE991"/>
      <c r="AJF991"/>
      <c r="AJG991"/>
      <c r="AJH991"/>
      <c r="AJI991"/>
      <c r="AJJ991"/>
      <c r="AJK991"/>
      <c r="AJL991"/>
      <c r="AJM991"/>
      <c r="AJN991"/>
      <c r="AJO991"/>
      <c r="AJP991"/>
      <c r="AJQ991"/>
      <c r="AJR991"/>
      <c r="AJS991"/>
      <c r="AJT991"/>
      <c r="AJU991"/>
      <c r="AJV991"/>
      <c r="AJW991"/>
      <c r="AJX991"/>
      <c r="AJY991"/>
      <c r="AJZ991"/>
      <c r="AKA991"/>
      <c r="AKB991"/>
      <c r="AKC991"/>
      <c r="AKD991"/>
      <c r="AKE991"/>
      <c r="AKF991"/>
      <c r="AKG991"/>
      <c r="AKH991"/>
      <c r="AKI991"/>
      <c r="AKJ991"/>
      <c r="AKK991"/>
      <c r="AKL991"/>
      <c r="AKM991"/>
      <c r="AKN991"/>
      <c r="AKO991"/>
      <c r="AKP991"/>
      <c r="AKQ991"/>
      <c r="AKR991"/>
      <c r="AKS991"/>
      <c r="AKT991"/>
      <c r="AKU991"/>
      <c r="AKV991"/>
      <c r="AKW991"/>
      <c r="AKX991"/>
      <c r="AKY991"/>
      <c r="AKZ991"/>
      <c r="ALA991"/>
      <c r="ALB991"/>
      <c r="ALC991"/>
      <c r="ALD991"/>
      <c r="ALE991"/>
      <c r="ALF991"/>
      <c r="ALG991"/>
      <c r="ALH991"/>
      <c r="ALI991"/>
      <c r="ALJ991"/>
      <c r="ALK991"/>
      <c r="ALL991"/>
      <c r="ALM991"/>
      <c r="ALN991"/>
      <c r="ALO991"/>
      <c r="ALP991"/>
      <c r="ALQ991"/>
      <c r="ALR991"/>
      <c r="ALS991"/>
      <c r="ALT991"/>
      <c r="ALU991"/>
      <c r="ALV991"/>
      <c r="ALW991"/>
      <c r="ALX991"/>
      <c r="ALY991"/>
      <c r="ALZ991"/>
      <c r="AMA991"/>
      <c r="AMB991"/>
      <c r="AMC991"/>
      <c r="AMD991"/>
      <c r="AME991"/>
      <c r="AMF991"/>
      <c r="AMG991"/>
      <c r="AMH991"/>
      <c r="AMI991"/>
      <c r="AMJ991"/>
    </row>
    <row r="992" spans="1:1024" ht="31.5" x14ac:dyDescent="0.25">
      <c r="A992" s="252">
        <v>5</v>
      </c>
      <c r="B992" s="253" t="s">
        <v>52</v>
      </c>
      <c r="C992" s="253">
        <v>1</v>
      </c>
      <c r="D992" s="253" t="s">
        <v>52</v>
      </c>
      <c r="E992" s="253">
        <v>8</v>
      </c>
      <c r="F992" s="254" t="s">
        <v>609</v>
      </c>
      <c r="G992" s="255" t="s">
        <v>610</v>
      </c>
      <c r="H992" s="256" t="s">
        <v>86</v>
      </c>
      <c r="I992" s="303">
        <v>650</v>
      </c>
      <c r="J992" s="258">
        <v>11.69</v>
      </c>
      <c r="K992" s="258">
        <v>3.66</v>
      </c>
      <c r="L992" s="259">
        <f t="shared" si="298"/>
        <v>15.35</v>
      </c>
      <c r="M992" s="259">
        <f t="shared" si="299"/>
        <v>9977.5</v>
      </c>
      <c r="N992" s="260">
        <f t="shared" si="300"/>
        <v>0.2666</v>
      </c>
      <c r="O992" s="261">
        <f t="shared" si="301"/>
        <v>12637.5015</v>
      </c>
      <c r="P992" s="262">
        <f t="shared" si="302"/>
        <v>7.332458584511402E-3</v>
      </c>
      <c r="Q992" s="242"/>
      <c r="R992" s="243"/>
      <c r="S992" s="263">
        <f t="shared" si="303"/>
        <v>0</v>
      </c>
      <c r="T992" s="263">
        <f t="shared" si="304"/>
        <v>0</v>
      </c>
      <c r="U992" s="83"/>
      <c r="V992" s="310" t="e">
        <f t="shared" si="305"/>
        <v>#DIV/0!</v>
      </c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  <c r="IW992"/>
      <c r="IX992"/>
      <c r="IY992"/>
      <c r="IZ992"/>
      <c r="JA992"/>
      <c r="JB992"/>
      <c r="JC992"/>
      <c r="JD992"/>
      <c r="JE992"/>
      <c r="JF992"/>
      <c r="JG992"/>
      <c r="JH992"/>
      <c r="JI992"/>
      <c r="JJ992"/>
      <c r="JK992"/>
      <c r="JL992"/>
      <c r="JM992"/>
      <c r="JN992"/>
      <c r="JO992"/>
      <c r="JP992"/>
      <c r="JQ992"/>
      <c r="JR992"/>
      <c r="JS992"/>
      <c r="JT992"/>
      <c r="JU992"/>
      <c r="JV992"/>
      <c r="JW992"/>
      <c r="JX992"/>
      <c r="JY992"/>
      <c r="JZ992"/>
      <c r="KA992"/>
      <c r="KB992"/>
      <c r="KC992"/>
      <c r="KD992"/>
      <c r="KE992"/>
      <c r="KF992"/>
      <c r="KG992"/>
      <c r="KH992"/>
      <c r="KI992"/>
      <c r="KJ992"/>
      <c r="KK992"/>
      <c r="KL992"/>
      <c r="KM992"/>
      <c r="KN992"/>
      <c r="KO992"/>
      <c r="KP992"/>
      <c r="KQ992"/>
      <c r="KR992"/>
      <c r="KS992"/>
      <c r="KT992"/>
      <c r="KU992"/>
      <c r="KV992"/>
      <c r="KW992"/>
      <c r="KX992"/>
      <c r="KY992"/>
      <c r="KZ992"/>
      <c r="LA992"/>
      <c r="LB992"/>
      <c r="LC992"/>
      <c r="LD992"/>
      <c r="LE992"/>
      <c r="LF992"/>
      <c r="LG992"/>
      <c r="LH992"/>
      <c r="LI992"/>
      <c r="LJ992"/>
      <c r="LK992"/>
      <c r="LL992"/>
      <c r="LM992"/>
      <c r="LN992"/>
      <c r="LO992"/>
      <c r="LP992"/>
      <c r="LQ992"/>
      <c r="LR992"/>
      <c r="LS992"/>
      <c r="LT992"/>
      <c r="LU992"/>
      <c r="LV992"/>
      <c r="LW992"/>
      <c r="LX992"/>
      <c r="LY992"/>
      <c r="LZ992"/>
      <c r="MA992"/>
      <c r="MB992"/>
      <c r="MC992"/>
      <c r="MD992"/>
      <c r="ME992"/>
      <c r="MF992"/>
      <c r="MG992"/>
      <c r="MH992"/>
      <c r="MI992"/>
      <c r="MJ992"/>
      <c r="MK992"/>
      <c r="ML992"/>
      <c r="MM992"/>
      <c r="MN992"/>
      <c r="MO992"/>
      <c r="MP992"/>
      <c r="MQ992"/>
      <c r="MR992"/>
      <c r="MS992"/>
      <c r="MT992"/>
      <c r="MU992"/>
      <c r="MV992"/>
      <c r="MW992"/>
      <c r="MX992"/>
      <c r="MY992"/>
      <c r="MZ992"/>
      <c r="NA992"/>
      <c r="NB992"/>
      <c r="NC992"/>
      <c r="ND992"/>
      <c r="NE992"/>
      <c r="NF992"/>
      <c r="NG992"/>
      <c r="NH992"/>
      <c r="NI992"/>
      <c r="NJ992"/>
      <c r="NK992"/>
      <c r="NL992"/>
      <c r="NM992"/>
      <c r="NN992"/>
      <c r="NO992"/>
      <c r="NP992"/>
      <c r="NQ992"/>
      <c r="NR992"/>
      <c r="NS992"/>
      <c r="NT992"/>
      <c r="NU992"/>
      <c r="NV992"/>
      <c r="NW992"/>
      <c r="NX992"/>
      <c r="NY992"/>
      <c r="NZ992"/>
      <c r="OA992"/>
      <c r="OB992"/>
      <c r="OC992"/>
      <c r="OD992"/>
      <c r="OE992"/>
      <c r="OF992"/>
      <c r="OG992"/>
      <c r="OH992"/>
      <c r="OI992"/>
      <c r="OJ992"/>
      <c r="OK992"/>
      <c r="OL992"/>
      <c r="OM992"/>
      <c r="ON992"/>
      <c r="OO992"/>
      <c r="OP992"/>
      <c r="OQ992"/>
      <c r="OR992"/>
      <c r="OS992"/>
      <c r="OT992"/>
      <c r="OU992"/>
      <c r="OV992"/>
      <c r="OW992"/>
      <c r="OX992"/>
      <c r="OY992"/>
      <c r="OZ992"/>
      <c r="PA992"/>
      <c r="PB992"/>
      <c r="PC992"/>
      <c r="PD992"/>
      <c r="PE992"/>
      <c r="PF992"/>
      <c r="PG992"/>
      <c r="PH992"/>
      <c r="PI992"/>
      <c r="PJ992"/>
      <c r="PK992"/>
      <c r="PL992"/>
      <c r="PM992"/>
      <c r="PN992"/>
      <c r="PO992"/>
      <c r="PP992"/>
      <c r="PQ992"/>
      <c r="PR992"/>
      <c r="PS992"/>
      <c r="PT992"/>
      <c r="PU992"/>
      <c r="PV992"/>
      <c r="PW992"/>
      <c r="PX992"/>
      <c r="PY992"/>
      <c r="PZ992"/>
      <c r="QA992"/>
      <c r="QB992"/>
      <c r="QC992"/>
      <c r="QD992"/>
      <c r="QE992"/>
      <c r="QF992"/>
      <c r="QG992"/>
      <c r="QH992"/>
      <c r="QI992"/>
      <c r="QJ992"/>
      <c r="QK992"/>
      <c r="QL992"/>
      <c r="QM992"/>
      <c r="QN992"/>
      <c r="QO992"/>
      <c r="QP992"/>
      <c r="QQ992"/>
      <c r="QR992"/>
      <c r="QS992"/>
      <c r="QT992"/>
      <c r="QU992"/>
      <c r="QV992"/>
      <c r="QW992"/>
      <c r="QX992"/>
      <c r="QY992"/>
      <c r="QZ992"/>
      <c r="RA992"/>
      <c r="RB992"/>
      <c r="RC992"/>
      <c r="RD992"/>
      <c r="RE992"/>
      <c r="RF992"/>
      <c r="RG992"/>
      <c r="RH992"/>
      <c r="RI992"/>
      <c r="RJ992"/>
      <c r="RK992"/>
      <c r="RL992"/>
      <c r="RM992"/>
      <c r="RN992"/>
      <c r="RO992"/>
      <c r="RP992"/>
      <c r="RQ992"/>
      <c r="RR992"/>
      <c r="RS992"/>
      <c r="RT992"/>
      <c r="RU992"/>
      <c r="RV992"/>
      <c r="RW992"/>
      <c r="RX992"/>
      <c r="RY992"/>
      <c r="RZ992"/>
      <c r="SA992"/>
      <c r="SB992"/>
      <c r="SC992"/>
      <c r="SD992"/>
      <c r="SE992"/>
      <c r="SF992"/>
      <c r="SG992"/>
      <c r="SH992"/>
      <c r="SI992"/>
      <c r="SJ992"/>
      <c r="SK992"/>
      <c r="SL992"/>
      <c r="SM992"/>
      <c r="SN992"/>
      <c r="SO992"/>
      <c r="SP992"/>
      <c r="SQ992"/>
      <c r="SR992"/>
      <c r="SS992"/>
      <c r="ST992"/>
      <c r="SU992"/>
      <c r="SV992"/>
      <c r="SW992"/>
      <c r="SX992"/>
      <c r="SY992"/>
      <c r="SZ992"/>
      <c r="TA992"/>
      <c r="TB992"/>
      <c r="TC992"/>
      <c r="TD992"/>
      <c r="TE992"/>
      <c r="TF992"/>
      <c r="TG992"/>
      <c r="TH992"/>
      <c r="TI992"/>
      <c r="TJ992"/>
      <c r="TK992"/>
      <c r="TL992"/>
      <c r="TM992"/>
      <c r="TN992"/>
      <c r="TO992"/>
      <c r="TP992"/>
      <c r="TQ992"/>
      <c r="TR992"/>
      <c r="TS992"/>
      <c r="TT992"/>
      <c r="TU992"/>
      <c r="TV992"/>
      <c r="TW992"/>
      <c r="TX992"/>
      <c r="TY992"/>
      <c r="TZ992"/>
      <c r="UA992"/>
      <c r="UB992"/>
      <c r="UC992"/>
      <c r="UD992"/>
      <c r="UE992"/>
      <c r="UF992"/>
      <c r="UG992"/>
      <c r="UH992"/>
      <c r="UI992"/>
      <c r="UJ992"/>
      <c r="UK992"/>
      <c r="UL992"/>
      <c r="UM992"/>
      <c r="UN992"/>
      <c r="UO992"/>
      <c r="UP992"/>
      <c r="UQ992"/>
      <c r="UR992"/>
      <c r="US992"/>
      <c r="UT992"/>
      <c r="UU992"/>
      <c r="UV992"/>
      <c r="UW992"/>
      <c r="UX992"/>
      <c r="UY992"/>
      <c r="UZ992"/>
      <c r="VA992"/>
      <c r="VB992"/>
      <c r="VC992"/>
      <c r="VD992"/>
      <c r="VE992"/>
      <c r="VF992"/>
      <c r="VG992"/>
      <c r="VH992"/>
      <c r="VI992"/>
      <c r="VJ992"/>
      <c r="VK992"/>
      <c r="VL992"/>
      <c r="VM992"/>
      <c r="VN992"/>
      <c r="VO992"/>
      <c r="VP992"/>
      <c r="VQ992"/>
      <c r="VR992"/>
      <c r="VS992"/>
      <c r="VT992"/>
      <c r="VU992"/>
      <c r="VV992"/>
      <c r="VW992"/>
      <c r="VX992"/>
      <c r="VY992"/>
      <c r="VZ992"/>
      <c r="WA992"/>
      <c r="WB992"/>
      <c r="WC992"/>
      <c r="WD992"/>
      <c r="WE992"/>
      <c r="WF992"/>
      <c r="WG992"/>
      <c r="WH992"/>
      <c r="WI992"/>
      <c r="WJ992"/>
      <c r="WK992"/>
      <c r="WL992"/>
      <c r="WM992"/>
      <c r="WN992"/>
      <c r="WO992"/>
      <c r="WP992"/>
      <c r="WQ992"/>
      <c r="WR992"/>
      <c r="WS992"/>
      <c r="WT992"/>
      <c r="WU992"/>
      <c r="WV992"/>
      <c r="WW992"/>
      <c r="WX992"/>
      <c r="WY992"/>
      <c r="WZ992"/>
      <c r="XA992"/>
      <c r="XB992"/>
      <c r="XC992"/>
      <c r="XD992"/>
      <c r="XE992"/>
      <c r="XF992"/>
      <c r="XG992"/>
      <c r="XH992"/>
      <c r="XI992"/>
      <c r="XJ992"/>
      <c r="XK992"/>
      <c r="XL992"/>
      <c r="XM992"/>
      <c r="XN992"/>
      <c r="XO992"/>
      <c r="XP992"/>
      <c r="XQ992"/>
      <c r="XR992"/>
      <c r="XS992"/>
      <c r="XT992"/>
      <c r="XU992"/>
      <c r="XV992"/>
      <c r="XW992"/>
      <c r="XX992"/>
      <c r="XY992"/>
      <c r="XZ992"/>
      <c r="YA992"/>
      <c r="YB992"/>
      <c r="YC992"/>
      <c r="YD992"/>
      <c r="YE992"/>
      <c r="YF992"/>
      <c r="YG992"/>
      <c r="YH992"/>
      <c r="YI992"/>
      <c r="YJ992"/>
      <c r="YK992"/>
      <c r="YL992"/>
      <c r="YM992"/>
      <c r="YN992"/>
      <c r="YO992"/>
      <c r="YP992"/>
      <c r="YQ992"/>
      <c r="YR992"/>
      <c r="YS992"/>
      <c r="YT992"/>
      <c r="YU992"/>
      <c r="YV992"/>
      <c r="YW992"/>
      <c r="YX992"/>
      <c r="YY992"/>
      <c r="YZ992"/>
      <c r="ZA992"/>
      <c r="ZB992"/>
      <c r="ZC992"/>
      <c r="ZD992"/>
      <c r="ZE992"/>
      <c r="ZF992"/>
      <c r="ZG992"/>
      <c r="ZH992"/>
      <c r="ZI992"/>
      <c r="ZJ992"/>
      <c r="ZK992"/>
      <c r="ZL992"/>
      <c r="ZM992"/>
      <c r="ZN992"/>
      <c r="ZO992"/>
      <c r="ZP992"/>
      <c r="ZQ992"/>
      <c r="ZR992"/>
      <c r="ZS992"/>
      <c r="ZT992"/>
      <c r="ZU992"/>
      <c r="ZV992"/>
      <c r="ZW992"/>
      <c r="ZX992"/>
      <c r="ZY992"/>
      <c r="ZZ992"/>
      <c r="AAA992"/>
      <c r="AAB992"/>
      <c r="AAC992"/>
      <c r="AAD992"/>
      <c r="AAE992"/>
      <c r="AAF992"/>
      <c r="AAG992"/>
      <c r="AAH992"/>
      <c r="AAI992"/>
      <c r="AAJ992"/>
      <c r="AAK992"/>
      <c r="AAL992"/>
      <c r="AAM992"/>
      <c r="AAN992"/>
      <c r="AAO992"/>
      <c r="AAP992"/>
      <c r="AAQ992"/>
      <c r="AAR992"/>
      <c r="AAS992"/>
      <c r="AAT992"/>
      <c r="AAU992"/>
      <c r="AAV992"/>
      <c r="AAW992"/>
      <c r="AAX992"/>
      <c r="AAY992"/>
      <c r="AAZ992"/>
      <c r="ABA992"/>
      <c r="ABB992"/>
      <c r="ABC992"/>
      <c r="ABD992"/>
      <c r="ABE992"/>
      <c r="ABF992"/>
      <c r="ABG992"/>
      <c r="ABH992"/>
      <c r="ABI992"/>
      <c r="ABJ992"/>
      <c r="ABK992"/>
      <c r="ABL992"/>
      <c r="ABM992"/>
      <c r="ABN992"/>
      <c r="ABO992"/>
      <c r="ABP992"/>
      <c r="ABQ992"/>
      <c r="ABR992"/>
      <c r="ABS992"/>
      <c r="ABT992"/>
      <c r="ABU992"/>
      <c r="ABV992"/>
      <c r="ABW992"/>
      <c r="ABX992"/>
      <c r="ABY992"/>
      <c r="ABZ992"/>
      <c r="ACA992"/>
      <c r="ACB992"/>
      <c r="ACC992"/>
      <c r="ACD992"/>
      <c r="ACE992"/>
      <c r="ACF992"/>
      <c r="ACG992"/>
      <c r="ACH992"/>
      <c r="ACI992"/>
      <c r="ACJ992"/>
      <c r="ACK992"/>
      <c r="ACL992"/>
      <c r="ACM992"/>
      <c r="ACN992"/>
      <c r="ACO992"/>
      <c r="ACP992"/>
      <c r="ACQ992"/>
      <c r="ACR992"/>
      <c r="ACS992"/>
      <c r="ACT992"/>
      <c r="ACU992"/>
      <c r="ACV992"/>
      <c r="ACW992"/>
      <c r="ACX992"/>
      <c r="ACY992"/>
      <c r="ACZ992"/>
      <c r="ADA992"/>
      <c r="ADB992"/>
      <c r="ADC992"/>
      <c r="ADD992"/>
      <c r="ADE992"/>
      <c r="ADF992"/>
      <c r="ADG992"/>
      <c r="ADH992"/>
      <c r="ADI992"/>
      <c r="ADJ992"/>
      <c r="ADK992"/>
      <c r="ADL992"/>
      <c r="ADM992"/>
      <c r="ADN992"/>
      <c r="ADO992"/>
      <c r="ADP992"/>
      <c r="ADQ992"/>
      <c r="ADR992"/>
      <c r="ADS992"/>
      <c r="ADT992"/>
      <c r="ADU992"/>
      <c r="ADV992"/>
      <c r="ADW992"/>
      <c r="ADX992"/>
      <c r="ADY992"/>
      <c r="ADZ992"/>
      <c r="AEA992"/>
      <c r="AEB992"/>
      <c r="AEC992"/>
      <c r="AED992"/>
      <c r="AEE992"/>
      <c r="AEF992"/>
      <c r="AEG992"/>
      <c r="AEH992"/>
      <c r="AEI992"/>
      <c r="AEJ992"/>
      <c r="AEK992"/>
      <c r="AEL992"/>
      <c r="AEM992"/>
      <c r="AEN992"/>
      <c r="AEO992"/>
      <c r="AEP992"/>
      <c r="AEQ992"/>
      <c r="AER992"/>
      <c r="AES992"/>
      <c r="AET992"/>
      <c r="AEU992"/>
      <c r="AEV992"/>
      <c r="AEW992"/>
      <c r="AEX992"/>
      <c r="AEY992"/>
      <c r="AEZ992"/>
      <c r="AFA992"/>
      <c r="AFB992"/>
      <c r="AFC992"/>
      <c r="AFD992"/>
      <c r="AFE992"/>
      <c r="AFF992"/>
      <c r="AFG992"/>
      <c r="AFH992"/>
      <c r="AFI992"/>
      <c r="AFJ992"/>
      <c r="AFK992"/>
      <c r="AFL992"/>
      <c r="AFM992"/>
      <c r="AFN992"/>
      <c r="AFO992"/>
      <c r="AFP992"/>
      <c r="AFQ992"/>
      <c r="AFR992"/>
      <c r="AFS992"/>
      <c r="AFT992"/>
      <c r="AFU992"/>
      <c r="AFV992"/>
      <c r="AFW992"/>
      <c r="AFX992"/>
      <c r="AFY992"/>
      <c r="AFZ992"/>
      <c r="AGA992"/>
      <c r="AGB992"/>
      <c r="AGC992"/>
      <c r="AGD992"/>
      <c r="AGE992"/>
      <c r="AGF992"/>
      <c r="AGG992"/>
      <c r="AGH992"/>
      <c r="AGI992"/>
      <c r="AGJ992"/>
      <c r="AGK992"/>
      <c r="AGL992"/>
      <c r="AGM992"/>
      <c r="AGN992"/>
      <c r="AGO992"/>
      <c r="AGP992"/>
      <c r="AGQ992"/>
      <c r="AGR992"/>
      <c r="AGS992"/>
      <c r="AGT992"/>
      <c r="AGU992"/>
      <c r="AGV992"/>
      <c r="AGW992"/>
      <c r="AGX992"/>
      <c r="AGY992"/>
      <c r="AGZ992"/>
      <c r="AHA992"/>
      <c r="AHB992"/>
      <c r="AHC992"/>
      <c r="AHD992"/>
      <c r="AHE992"/>
      <c r="AHF992"/>
      <c r="AHG992"/>
      <c r="AHH992"/>
      <c r="AHI992"/>
      <c r="AHJ992"/>
      <c r="AHK992"/>
      <c r="AHL992"/>
      <c r="AHM992"/>
      <c r="AHN992"/>
      <c r="AHO992"/>
      <c r="AHP992"/>
      <c r="AHQ992"/>
      <c r="AHR992"/>
      <c r="AHS992"/>
      <c r="AHT992"/>
      <c r="AHU992"/>
      <c r="AHV992"/>
      <c r="AHW992"/>
      <c r="AHX992"/>
      <c r="AHY992"/>
      <c r="AHZ992"/>
      <c r="AIA992"/>
      <c r="AIB992"/>
      <c r="AIC992"/>
      <c r="AID992"/>
      <c r="AIE992"/>
      <c r="AIF992"/>
      <c r="AIG992"/>
      <c r="AIH992"/>
      <c r="AII992"/>
      <c r="AIJ992"/>
      <c r="AIK992"/>
      <c r="AIL992"/>
      <c r="AIM992"/>
      <c r="AIN992"/>
      <c r="AIO992"/>
      <c r="AIP992"/>
      <c r="AIQ992"/>
      <c r="AIR992"/>
      <c r="AIS992"/>
      <c r="AIT992"/>
      <c r="AIU992"/>
      <c r="AIV992"/>
      <c r="AIW992"/>
      <c r="AIX992"/>
      <c r="AIY992"/>
      <c r="AIZ992"/>
      <c r="AJA992"/>
      <c r="AJB992"/>
      <c r="AJC992"/>
      <c r="AJD992"/>
      <c r="AJE992"/>
      <c r="AJF992"/>
      <c r="AJG992"/>
      <c r="AJH992"/>
      <c r="AJI992"/>
      <c r="AJJ992"/>
      <c r="AJK992"/>
      <c r="AJL992"/>
      <c r="AJM992"/>
      <c r="AJN992"/>
      <c r="AJO992"/>
      <c r="AJP992"/>
      <c r="AJQ992"/>
      <c r="AJR992"/>
      <c r="AJS992"/>
      <c r="AJT992"/>
      <c r="AJU992"/>
      <c r="AJV992"/>
      <c r="AJW992"/>
      <c r="AJX992"/>
      <c r="AJY992"/>
      <c r="AJZ992"/>
      <c r="AKA992"/>
      <c r="AKB992"/>
      <c r="AKC992"/>
      <c r="AKD992"/>
      <c r="AKE992"/>
      <c r="AKF992"/>
      <c r="AKG992"/>
      <c r="AKH992"/>
      <c r="AKI992"/>
      <c r="AKJ992"/>
      <c r="AKK992"/>
      <c r="AKL992"/>
      <c r="AKM992"/>
      <c r="AKN992"/>
      <c r="AKO992"/>
      <c r="AKP992"/>
      <c r="AKQ992"/>
      <c r="AKR992"/>
      <c r="AKS992"/>
      <c r="AKT992"/>
      <c r="AKU992"/>
      <c r="AKV992"/>
      <c r="AKW992"/>
      <c r="AKX992"/>
      <c r="AKY992"/>
      <c r="AKZ992"/>
      <c r="ALA992"/>
      <c r="ALB992"/>
      <c r="ALC992"/>
      <c r="ALD992"/>
      <c r="ALE992"/>
      <c r="ALF992"/>
      <c r="ALG992"/>
      <c r="ALH992"/>
      <c r="ALI992"/>
      <c r="ALJ992"/>
      <c r="ALK992"/>
      <c r="ALL992"/>
      <c r="ALM992"/>
      <c r="ALN992"/>
      <c r="ALO992"/>
      <c r="ALP992"/>
      <c r="ALQ992"/>
      <c r="ALR992"/>
      <c r="ALS992"/>
      <c r="ALT992"/>
      <c r="ALU992"/>
      <c r="ALV992"/>
      <c r="ALW992"/>
      <c r="ALX992"/>
      <c r="ALY992"/>
      <c r="ALZ992"/>
      <c r="AMA992"/>
      <c r="AMB992"/>
      <c r="AMC992"/>
      <c r="AMD992"/>
      <c r="AME992"/>
      <c r="AMF992"/>
      <c r="AMG992"/>
      <c r="AMH992"/>
      <c r="AMI992"/>
      <c r="AMJ992"/>
    </row>
    <row r="993" spans="1:1024" ht="31.5" x14ac:dyDescent="0.25">
      <c r="A993" s="252">
        <v>5</v>
      </c>
      <c r="B993" s="253" t="s">
        <v>52</v>
      </c>
      <c r="C993" s="253">
        <v>1</v>
      </c>
      <c r="D993" s="253" t="s">
        <v>52</v>
      </c>
      <c r="E993" s="253">
        <v>9</v>
      </c>
      <c r="F993" s="254">
        <v>83485</v>
      </c>
      <c r="G993" s="255" t="s">
        <v>611</v>
      </c>
      <c r="H993" s="256" t="s">
        <v>140</v>
      </c>
      <c r="I993" s="303">
        <v>53</v>
      </c>
      <c r="J993" s="258">
        <v>33.99</v>
      </c>
      <c r="K993" s="258">
        <v>9.34</v>
      </c>
      <c r="L993" s="259">
        <f t="shared" si="298"/>
        <v>43.33</v>
      </c>
      <c r="M993" s="259">
        <f t="shared" si="299"/>
        <v>2296.4899999999998</v>
      </c>
      <c r="N993" s="260">
        <f t="shared" si="300"/>
        <v>0.2666</v>
      </c>
      <c r="O993" s="261">
        <f t="shared" si="301"/>
        <v>2908.7342339999996</v>
      </c>
      <c r="P993" s="262">
        <f t="shared" si="302"/>
        <v>1.6876890819087535E-3</v>
      </c>
      <c r="Q993" s="242"/>
      <c r="R993" s="243"/>
      <c r="S993" s="263">
        <f t="shared" si="303"/>
        <v>0</v>
      </c>
      <c r="T993" s="263">
        <f t="shared" si="304"/>
        <v>0</v>
      </c>
      <c r="U993" s="83"/>
      <c r="V993" s="310" t="e">
        <f t="shared" si="305"/>
        <v>#DIV/0!</v>
      </c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  <c r="LQ993"/>
      <c r="LR993"/>
      <c r="LS993"/>
      <c r="LT993"/>
      <c r="LU993"/>
      <c r="LV993"/>
      <c r="LW993"/>
      <c r="LX993"/>
      <c r="LY993"/>
      <c r="LZ993"/>
      <c r="MA993"/>
      <c r="MB993"/>
      <c r="MC993"/>
      <c r="MD993"/>
      <c r="ME993"/>
      <c r="MF993"/>
      <c r="MG993"/>
      <c r="MH993"/>
      <c r="MI993"/>
      <c r="MJ993"/>
      <c r="MK993"/>
      <c r="ML993"/>
      <c r="MM993"/>
      <c r="MN993"/>
      <c r="MO993"/>
      <c r="MP993"/>
      <c r="MQ993"/>
      <c r="MR993"/>
      <c r="MS993"/>
      <c r="MT993"/>
      <c r="MU993"/>
      <c r="MV993"/>
      <c r="MW993"/>
      <c r="MX993"/>
      <c r="MY993"/>
      <c r="MZ993"/>
      <c r="NA993"/>
      <c r="NB993"/>
      <c r="NC993"/>
      <c r="ND993"/>
      <c r="NE993"/>
      <c r="NF993"/>
      <c r="NG993"/>
      <c r="NH993"/>
      <c r="NI993"/>
      <c r="NJ993"/>
      <c r="NK993"/>
      <c r="NL993"/>
      <c r="NM993"/>
      <c r="NN993"/>
      <c r="NO993"/>
      <c r="NP993"/>
      <c r="NQ993"/>
      <c r="NR993"/>
      <c r="NS993"/>
      <c r="NT993"/>
      <c r="NU993"/>
      <c r="NV993"/>
      <c r="NW993"/>
      <c r="NX993"/>
      <c r="NY993"/>
      <c r="NZ993"/>
      <c r="OA993"/>
      <c r="OB993"/>
      <c r="OC993"/>
      <c r="OD993"/>
      <c r="OE993"/>
      <c r="OF993"/>
      <c r="OG993"/>
      <c r="OH993"/>
      <c r="OI993"/>
      <c r="OJ993"/>
      <c r="OK993"/>
      <c r="OL993"/>
      <c r="OM993"/>
      <c r="ON993"/>
      <c r="OO993"/>
      <c r="OP993"/>
      <c r="OQ993"/>
      <c r="OR993"/>
      <c r="OS993"/>
      <c r="OT993"/>
      <c r="OU993"/>
      <c r="OV993"/>
      <c r="OW993"/>
      <c r="OX993"/>
      <c r="OY993"/>
      <c r="OZ993"/>
      <c r="PA993"/>
      <c r="PB993"/>
      <c r="PC993"/>
      <c r="PD993"/>
      <c r="PE993"/>
      <c r="PF993"/>
      <c r="PG993"/>
      <c r="PH993"/>
      <c r="PI993"/>
      <c r="PJ993"/>
      <c r="PK993"/>
      <c r="PL993"/>
      <c r="PM993"/>
      <c r="PN993"/>
      <c r="PO993"/>
      <c r="PP993"/>
      <c r="PQ993"/>
      <c r="PR993"/>
      <c r="PS993"/>
      <c r="PT993"/>
      <c r="PU993"/>
      <c r="PV993"/>
      <c r="PW993"/>
      <c r="PX993"/>
      <c r="PY993"/>
      <c r="PZ993"/>
      <c r="QA993"/>
      <c r="QB993"/>
      <c r="QC993"/>
      <c r="QD993"/>
      <c r="QE993"/>
      <c r="QF993"/>
      <c r="QG993"/>
      <c r="QH993"/>
      <c r="QI993"/>
      <c r="QJ993"/>
      <c r="QK993"/>
      <c r="QL993"/>
      <c r="QM993"/>
      <c r="QN993"/>
      <c r="QO993"/>
      <c r="QP993"/>
      <c r="QQ993"/>
      <c r="QR993"/>
      <c r="QS993"/>
      <c r="QT993"/>
      <c r="QU993"/>
      <c r="QV993"/>
      <c r="QW993"/>
      <c r="QX993"/>
      <c r="QY993"/>
      <c r="QZ993"/>
      <c r="RA993"/>
      <c r="RB993"/>
      <c r="RC993"/>
      <c r="RD993"/>
      <c r="RE993"/>
      <c r="RF993"/>
      <c r="RG993"/>
      <c r="RH993"/>
      <c r="RI993"/>
      <c r="RJ993"/>
      <c r="RK993"/>
      <c r="RL993"/>
      <c r="RM993"/>
      <c r="RN993"/>
      <c r="RO993"/>
      <c r="RP993"/>
      <c r="RQ993"/>
      <c r="RR993"/>
      <c r="RS993"/>
      <c r="RT993"/>
      <c r="RU993"/>
      <c r="RV993"/>
      <c r="RW993"/>
      <c r="RX993"/>
      <c r="RY993"/>
      <c r="RZ993"/>
      <c r="SA993"/>
      <c r="SB993"/>
      <c r="SC993"/>
      <c r="SD993"/>
      <c r="SE993"/>
      <c r="SF993"/>
      <c r="SG993"/>
      <c r="SH993"/>
      <c r="SI993"/>
      <c r="SJ993"/>
      <c r="SK993"/>
      <c r="SL993"/>
      <c r="SM993"/>
      <c r="SN993"/>
      <c r="SO993"/>
      <c r="SP993"/>
      <c r="SQ993"/>
      <c r="SR993"/>
      <c r="SS993"/>
      <c r="ST993"/>
      <c r="SU993"/>
      <c r="SV993"/>
      <c r="SW993"/>
      <c r="SX993"/>
      <c r="SY993"/>
      <c r="SZ993"/>
      <c r="TA993"/>
      <c r="TB993"/>
      <c r="TC993"/>
      <c r="TD993"/>
      <c r="TE993"/>
      <c r="TF993"/>
      <c r="TG993"/>
      <c r="TH993"/>
      <c r="TI993"/>
      <c r="TJ993"/>
      <c r="TK993"/>
      <c r="TL993"/>
      <c r="TM993"/>
      <c r="TN993"/>
      <c r="TO993"/>
      <c r="TP993"/>
      <c r="TQ993"/>
      <c r="TR993"/>
      <c r="TS993"/>
      <c r="TT993"/>
      <c r="TU993"/>
      <c r="TV993"/>
      <c r="TW993"/>
      <c r="TX993"/>
      <c r="TY993"/>
      <c r="TZ993"/>
      <c r="UA993"/>
      <c r="UB993"/>
      <c r="UC993"/>
      <c r="UD993"/>
      <c r="UE993"/>
      <c r="UF993"/>
      <c r="UG993"/>
      <c r="UH993"/>
      <c r="UI993"/>
      <c r="UJ993"/>
      <c r="UK993"/>
      <c r="UL993"/>
      <c r="UM993"/>
      <c r="UN993"/>
      <c r="UO993"/>
      <c r="UP993"/>
      <c r="UQ993"/>
      <c r="UR993"/>
      <c r="US993"/>
      <c r="UT993"/>
      <c r="UU993"/>
      <c r="UV993"/>
      <c r="UW993"/>
      <c r="UX993"/>
      <c r="UY993"/>
      <c r="UZ993"/>
      <c r="VA993"/>
      <c r="VB993"/>
      <c r="VC993"/>
      <c r="VD993"/>
      <c r="VE993"/>
      <c r="VF993"/>
      <c r="VG993"/>
      <c r="VH993"/>
      <c r="VI993"/>
      <c r="VJ993"/>
      <c r="VK993"/>
      <c r="VL993"/>
      <c r="VM993"/>
      <c r="VN993"/>
      <c r="VO993"/>
      <c r="VP993"/>
      <c r="VQ993"/>
      <c r="VR993"/>
      <c r="VS993"/>
      <c r="VT993"/>
      <c r="VU993"/>
      <c r="VV993"/>
      <c r="VW993"/>
      <c r="VX993"/>
      <c r="VY993"/>
      <c r="VZ993"/>
      <c r="WA993"/>
      <c r="WB993"/>
      <c r="WC993"/>
      <c r="WD993"/>
      <c r="WE993"/>
      <c r="WF993"/>
      <c r="WG993"/>
      <c r="WH993"/>
      <c r="WI993"/>
      <c r="WJ993"/>
      <c r="WK993"/>
      <c r="WL993"/>
      <c r="WM993"/>
      <c r="WN993"/>
      <c r="WO993"/>
      <c r="WP993"/>
      <c r="WQ993"/>
      <c r="WR993"/>
      <c r="WS993"/>
      <c r="WT993"/>
      <c r="WU993"/>
      <c r="WV993"/>
      <c r="WW993"/>
      <c r="WX993"/>
      <c r="WY993"/>
      <c r="WZ993"/>
      <c r="XA993"/>
      <c r="XB993"/>
      <c r="XC993"/>
      <c r="XD993"/>
      <c r="XE993"/>
      <c r="XF993"/>
      <c r="XG993"/>
      <c r="XH993"/>
      <c r="XI993"/>
      <c r="XJ993"/>
      <c r="XK993"/>
      <c r="XL993"/>
      <c r="XM993"/>
      <c r="XN993"/>
      <c r="XO993"/>
      <c r="XP993"/>
      <c r="XQ993"/>
      <c r="XR993"/>
      <c r="XS993"/>
      <c r="XT993"/>
      <c r="XU993"/>
      <c r="XV993"/>
      <c r="XW993"/>
      <c r="XX993"/>
      <c r="XY993"/>
      <c r="XZ993"/>
      <c r="YA993"/>
      <c r="YB993"/>
      <c r="YC993"/>
      <c r="YD993"/>
      <c r="YE993"/>
      <c r="YF993"/>
      <c r="YG993"/>
      <c r="YH993"/>
      <c r="YI993"/>
      <c r="YJ993"/>
      <c r="YK993"/>
      <c r="YL993"/>
      <c r="YM993"/>
      <c r="YN993"/>
      <c r="YO993"/>
      <c r="YP993"/>
      <c r="YQ993"/>
      <c r="YR993"/>
      <c r="YS993"/>
      <c r="YT993"/>
      <c r="YU993"/>
      <c r="YV993"/>
      <c r="YW993"/>
      <c r="YX993"/>
      <c r="YY993"/>
      <c r="YZ993"/>
      <c r="ZA993"/>
      <c r="ZB993"/>
      <c r="ZC993"/>
      <c r="ZD993"/>
      <c r="ZE993"/>
      <c r="ZF993"/>
      <c r="ZG993"/>
      <c r="ZH993"/>
      <c r="ZI993"/>
      <c r="ZJ993"/>
      <c r="ZK993"/>
      <c r="ZL993"/>
      <c r="ZM993"/>
      <c r="ZN993"/>
      <c r="ZO993"/>
      <c r="ZP993"/>
      <c r="ZQ993"/>
      <c r="ZR993"/>
      <c r="ZS993"/>
      <c r="ZT993"/>
      <c r="ZU993"/>
      <c r="ZV993"/>
      <c r="ZW993"/>
      <c r="ZX993"/>
      <c r="ZY993"/>
      <c r="ZZ993"/>
      <c r="AAA993"/>
      <c r="AAB993"/>
      <c r="AAC993"/>
      <c r="AAD993"/>
      <c r="AAE993"/>
      <c r="AAF993"/>
      <c r="AAG993"/>
      <c r="AAH993"/>
      <c r="AAI993"/>
      <c r="AAJ993"/>
      <c r="AAK993"/>
      <c r="AAL993"/>
      <c r="AAM993"/>
      <c r="AAN993"/>
      <c r="AAO993"/>
      <c r="AAP993"/>
      <c r="AAQ993"/>
      <c r="AAR993"/>
      <c r="AAS993"/>
      <c r="AAT993"/>
      <c r="AAU993"/>
      <c r="AAV993"/>
      <c r="AAW993"/>
      <c r="AAX993"/>
      <c r="AAY993"/>
      <c r="AAZ993"/>
      <c r="ABA993"/>
      <c r="ABB993"/>
      <c r="ABC993"/>
      <c r="ABD993"/>
      <c r="ABE993"/>
      <c r="ABF993"/>
      <c r="ABG993"/>
      <c r="ABH993"/>
      <c r="ABI993"/>
      <c r="ABJ993"/>
      <c r="ABK993"/>
      <c r="ABL993"/>
      <c r="ABM993"/>
      <c r="ABN993"/>
      <c r="ABO993"/>
      <c r="ABP993"/>
      <c r="ABQ993"/>
      <c r="ABR993"/>
      <c r="ABS993"/>
      <c r="ABT993"/>
      <c r="ABU993"/>
      <c r="ABV993"/>
      <c r="ABW993"/>
      <c r="ABX993"/>
      <c r="ABY993"/>
      <c r="ABZ993"/>
      <c r="ACA993"/>
      <c r="ACB993"/>
      <c r="ACC993"/>
      <c r="ACD993"/>
      <c r="ACE993"/>
      <c r="ACF993"/>
      <c r="ACG993"/>
      <c r="ACH993"/>
      <c r="ACI993"/>
      <c r="ACJ993"/>
      <c r="ACK993"/>
      <c r="ACL993"/>
      <c r="ACM993"/>
      <c r="ACN993"/>
      <c r="ACO993"/>
      <c r="ACP993"/>
      <c r="ACQ993"/>
      <c r="ACR993"/>
      <c r="ACS993"/>
      <c r="ACT993"/>
      <c r="ACU993"/>
      <c r="ACV993"/>
      <c r="ACW993"/>
      <c r="ACX993"/>
      <c r="ACY993"/>
      <c r="ACZ993"/>
      <c r="ADA993"/>
      <c r="ADB993"/>
      <c r="ADC993"/>
      <c r="ADD993"/>
      <c r="ADE993"/>
      <c r="ADF993"/>
      <c r="ADG993"/>
      <c r="ADH993"/>
      <c r="ADI993"/>
      <c r="ADJ993"/>
      <c r="ADK993"/>
      <c r="ADL993"/>
      <c r="ADM993"/>
      <c r="ADN993"/>
      <c r="ADO993"/>
      <c r="ADP993"/>
      <c r="ADQ993"/>
      <c r="ADR993"/>
      <c r="ADS993"/>
      <c r="ADT993"/>
      <c r="ADU993"/>
      <c r="ADV993"/>
      <c r="ADW993"/>
      <c r="ADX993"/>
      <c r="ADY993"/>
      <c r="ADZ993"/>
      <c r="AEA993"/>
      <c r="AEB993"/>
      <c r="AEC993"/>
      <c r="AED993"/>
      <c r="AEE993"/>
      <c r="AEF993"/>
      <c r="AEG993"/>
      <c r="AEH993"/>
      <c r="AEI993"/>
      <c r="AEJ993"/>
      <c r="AEK993"/>
      <c r="AEL993"/>
      <c r="AEM993"/>
      <c r="AEN993"/>
      <c r="AEO993"/>
      <c r="AEP993"/>
      <c r="AEQ993"/>
      <c r="AER993"/>
      <c r="AES993"/>
      <c r="AET993"/>
      <c r="AEU993"/>
      <c r="AEV993"/>
      <c r="AEW993"/>
      <c r="AEX993"/>
      <c r="AEY993"/>
      <c r="AEZ993"/>
      <c r="AFA993"/>
      <c r="AFB993"/>
      <c r="AFC993"/>
      <c r="AFD993"/>
      <c r="AFE993"/>
      <c r="AFF993"/>
      <c r="AFG993"/>
      <c r="AFH993"/>
      <c r="AFI993"/>
      <c r="AFJ993"/>
      <c r="AFK993"/>
      <c r="AFL993"/>
      <c r="AFM993"/>
      <c r="AFN993"/>
      <c r="AFO993"/>
      <c r="AFP993"/>
      <c r="AFQ993"/>
      <c r="AFR993"/>
      <c r="AFS993"/>
      <c r="AFT993"/>
      <c r="AFU993"/>
      <c r="AFV993"/>
      <c r="AFW993"/>
      <c r="AFX993"/>
      <c r="AFY993"/>
      <c r="AFZ993"/>
      <c r="AGA993"/>
      <c r="AGB993"/>
      <c r="AGC993"/>
      <c r="AGD993"/>
      <c r="AGE993"/>
      <c r="AGF993"/>
      <c r="AGG993"/>
      <c r="AGH993"/>
      <c r="AGI993"/>
      <c r="AGJ993"/>
      <c r="AGK993"/>
      <c r="AGL993"/>
      <c r="AGM993"/>
      <c r="AGN993"/>
      <c r="AGO993"/>
      <c r="AGP993"/>
      <c r="AGQ993"/>
      <c r="AGR993"/>
      <c r="AGS993"/>
      <c r="AGT993"/>
      <c r="AGU993"/>
      <c r="AGV993"/>
      <c r="AGW993"/>
      <c r="AGX993"/>
      <c r="AGY993"/>
      <c r="AGZ993"/>
      <c r="AHA993"/>
      <c r="AHB993"/>
      <c r="AHC993"/>
      <c r="AHD993"/>
      <c r="AHE993"/>
      <c r="AHF993"/>
      <c r="AHG993"/>
      <c r="AHH993"/>
      <c r="AHI993"/>
      <c r="AHJ993"/>
      <c r="AHK993"/>
      <c r="AHL993"/>
      <c r="AHM993"/>
      <c r="AHN993"/>
      <c r="AHO993"/>
      <c r="AHP993"/>
      <c r="AHQ993"/>
      <c r="AHR993"/>
      <c r="AHS993"/>
      <c r="AHT993"/>
      <c r="AHU993"/>
      <c r="AHV993"/>
      <c r="AHW993"/>
      <c r="AHX993"/>
      <c r="AHY993"/>
      <c r="AHZ993"/>
      <c r="AIA993"/>
      <c r="AIB993"/>
      <c r="AIC993"/>
      <c r="AID993"/>
      <c r="AIE993"/>
      <c r="AIF993"/>
      <c r="AIG993"/>
      <c r="AIH993"/>
      <c r="AII993"/>
      <c r="AIJ993"/>
      <c r="AIK993"/>
      <c r="AIL993"/>
      <c r="AIM993"/>
      <c r="AIN993"/>
      <c r="AIO993"/>
      <c r="AIP993"/>
      <c r="AIQ993"/>
      <c r="AIR993"/>
      <c r="AIS993"/>
      <c r="AIT993"/>
      <c r="AIU993"/>
      <c r="AIV993"/>
      <c r="AIW993"/>
      <c r="AIX993"/>
      <c r="AIY993"/>
      <c r="AIZ993"/>
      <c r="AJA993"/>
      <c r="AJB993"/>
      <c r="AJC993"/>
      <c r="AJD993"/>
      <c r="AJE993"/>
      <c r="AJF993"/>
      <c r="AJG993"/>
      <c r="AJH993"/>
      <c r="AJI993"/>
      <c r="AJJ993"/>
      <c r="AJK993"/>
      <c r="AJL993"/>
      <c r="AJM993"/>
      <c r="AJN993"/>
      <c r="AJO993"/>
      <c r="AJP993"/>
      <c r="AJQ993"/>
      <c r="AJR993"/>
      <c r="AJS993"/>
      <c r="AJT993"/>
      <c r="AJU993"/>
      <c r="AJV993"/>
      <c r="AJW993"/>
      <c r="AJX993"/>
      <c r="AJY993"/>
      <c r="AJZ993"/>
      <c r="AKA993"/>
      <c r="AKB993"/>
      <c r="AKC993"/>
      <c r="AKD993"/>
      <c r="AKE993"/>
      <c r="AKF993"/>
      <c r="AKG993"/>
      <c r="AKH993"/>
      <c r="AKI993"/>
      <c r="AKJ993"/>
      <c r="AKK993"/>
      <c r="AKL993"/>
      <c r="AKM993"/>
      <c r="AKN993"/>
      <c r="AKO993"/>
      <c r="AKP993"/>
      <c r="AKQ993"/>
      <c r="AKR993"/>
      <c r="AKS993"/>
      <c r="AKT993"/>
      <c r="AKU993"/>
      <c r="AKV993"/>
      <c r="AKW993"/>
      <c r="AKX993"/>
      <c r="AKY993"/>
      <c r="AKZ993"/>
      <c r="ALA993"/>
      <c r="ALB993"/>
      <c r="ALC993"/>
      <c r="ALD993"/>
      <c r="ALE993"/>
      <c r="ALF993"/>
      <c r="ALG993"/>
      <c r="ALH993"/>
      <c r="ALI993"/>
      <c r="ALJ993"/>
      <c r="ALK993"/>
      <c r="ALL993"/>
      <c r="ALM993"/>
      <c r="ALN993"/>
      <c r="ALO993"/>
      <c r="ALP993"/>
      <c r="ALQ993"/>
      <c r="ALR993"/>
      <c r="ALS993"/>
      <c r="ALT993"/>
      <c r="ALU993"/>
      <c r="ALV993"/>
      <c r="ALW993"/>
      <c r="ALX993"/>
      <c r="ALY993"/>
      <c r="ALZ993"/>
      <c r="AMA993"/>
      <c r="AMB993"/>
      <c r="AMC993"/>
      <c r="AMD993"/>
      <c r="AME993"/>
      <c r="AMF993"/>
      <c r="AMG993"/>
      <c r="AMH993"/>
      <c r="AMI993"/>
      <c r="AMJ993"/>
    </row>
    <row r="994" spans="1:1024" ht="47.25" x14ac:dyDescent="0.25">
      <c r="A994" s="252">
        <v>5</v>
      </c>
      <c r="B994" s="253" t="s">
        <v>52</v>
      </c>
      <c r="C994" s="253">
        <v>1</v>
      </c>
      <c r="D994" s="253" t="s">
        <v>52</v>
      </c>
      <c r="E994" s="253">
        <v>10</v>
      </c>
      <c r="F994" s="254">
        <v>72915</v>
      </c>
      <c r="G994" s="255" t="s">
        <v>612</v>
      </c>
      <c r="H994" s="256" t="s">
        <v>81</v>
      </c>
      <c r="I994" s="303">
        <v>304</v>
      </c>
      <c r="J994" s="258">
        <v>6.99</v>
      </c>
      <c r="K994" s="258">
        <v>2.48</v>
      </c>
      <c r="L994" s="259">
        <f t="shared" si="298"/>
        <v>9.4700000000000006</v>
      </c>
      <c r="M994" s="259">
        <f t="shared" si="299"/>
        <v>2878.88</v>
      </c>
      <c r="N994" s="260">
        <f t="shared" si="300"/>
        <v>0.2666</v>
      </c>
      <c r="O994" s="261">
        <f t="shared" si="301"/>
        <v>3646.389408</v>
      </c>
      <c r="P994" s="262">
        <f t="shared" si="302"/>
        <v>2.1156871330271295E-3</v>
      </c>
      <c r="Q994" s="242"/>
      <c r="R994" s="243"/>
      <c r="S994" s="263">
        <f t="shared" si="303"/>
        <v>0</v>
      </c>
      <c r="T994" s="263">
        <f t="shared" si="304"/>
        <v>0</v>
      </c>
      <c r="U994" s="83"/>
      <c r="V994" s="310" t="e">
        <f t="shared" si="305"/>
        <v>#DIV/0!</v>
      </c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  <c r="LQ994"/>
      <c r="LR994"/>
      <c r="LS994"/>
      <c r="LT994"/>
      <c r="LU994"/>
      <c r="LV994"/>
      <c r="LW994"/>
      <c r="LX994"/>
      <c r="LY994"/>
      <c r="LZ994"/>
      <c r="MA994"/>
      <c r="MB994"/>
      <c r="MC994"/>
      <c r="MD994"/>
      <c r="ME994"/>
      <c r="MF994"/>
      <c r="MG994"/>
      <c r="MH994"/>
      <c r="MI994"/>
      <c r="MJ994"/>
      <c r="MK994"/>
      <c r="ML994"/>
      <c r="MM994"/>
      <c r="MN994"/>
      <c r="MO994"/>
      <c r="MP994"/>
      <c r="MQ994"/>
      <c r="MR994"/>
      <c r="MS994"/>
      <c r="MT994"/>
      <c r="MU994"/>
      <c r="MV994"/>
      <c r="MW994"/>
      <c r="MX994"/>
      <c r="MY994"/>
      <c r="MZ994"/>
      <c r="NA994"/>
      <c r="NB994"/>
      <c r="NC994"/>
      <c r="ND994"/>
      <c r="NE994"/>
      <c r="NF994"/>
      <c r="NG994"/>
      <c r="NH994"/>
      <c r="NI994"/>
      <c r="NJ994"/>
      <c r="NK994"/>
      <c r="NL994"/>
      <c r="NM994"/>
      <c r="NN994"/>
      <c r="NO994"/>
      <c r="NP994"/>
      <c r="NQ994"/>
      <c r="NR994"/>
      <c r="NS994"/>
      <c r="NT994"/>
      <c r="NU994"/>
      <c r="NV994"/>
      <c r="NW994"/>
      <c r="NX994"/>
      <c r="NY994"/>
      <c r="NZ994"/>
      <c r="OA994"/>
      <c r="OB994"/>
      <c r="OC994"/>
      <c r="OD994"/>
      <c r="OE994"/>
      <c r="OF994"/>
      <c r="OG994"/>
      <c r="OH994"/>
      <c r="OI994"/>
      <c r="OJ994"/>
      <c r="OK994"/>
      <c r="OL994"/>
      <c r="OM994"/>
      <c r="ON994"/>
      <c r="OO994"/>
      <c r="OP994"/>
      <c r="OQ994"/>
      <c r="OR994"/>
      <c r="OS994"/>
      <c r="OT994"/>
      <c r="OU994"/>
      <c r="OV994"/>
      <c r="OW994"/>
      <c r="OX994"/>
      <c r="OY994"/>
      <c r="OZ994"/>
      <c r="PA994"/>
      <c r="PB994"/>
      <c r="PC994"/>
      <c r="PD994"/>
      <c r="PE994"/>
      <c r="PF994"/>
      <c r="PG994"/>
      <c r="PH994"/>
      <c r="PI994"/>
      <c r="PJ994"/>
      <c r="PK994"/>
      <c r="PL994"/>
      <c r="PM994"/>
      <c r="PN994"/>
      <c r="PO994"/>
      <c r="PP994"/>
      <c r="PQ994"/>
      <c r="PR994"/>
      <c r="PS994"/>
      <c r="PT994"/>
      <c r="PU994"/>
      <c r="PV994"/>
      <c r="PW994"/>
      <c r="PX994"/>
      <c r="PY994"/>
      <c r="PZ994"/>
      <c r="QA994"/>
      <c r="QB994"/>
      <c r="QC994"/>
      <c r="QD994"/>
      <c r="QE994"/>
      <c r="QF994"/>
      <c r="QG994"/>
      <c r="QH994"/>
      <c r="QI994"/>
      <c r="QJ994"/>
      <c r="QK994"/>
      <c r="QL994"/>
      <c r="QM994"/>
      <c r="QN994"/>
      <c r="QO994"/>
      <c r="QP994"/>
      <c r="QQ994"/>
      <c r="QR994"/>
      <c r="QS994"/>
      <c r="QT994"/>
      <c r="QU994"/>
      <c r="QV994"/>
      <c r="QW994"/>
      <c r="QX994"/>
      <c r="QY994"/>
      <c r="QZ994"/>
      <c r="RA994"/>
      <c r="RB994"/>
      <c r="RC994"/>
      <c r="RD994"/>
      <c r="RE994"/>
      <c r="RF994"/>
      <c r="RG994"/>
      <c r="RH994"/>
      <c r="RI994"/>
      <c r="RJ994"/>
      <c r="RK994"/>
      <c r="RL994"/>
      <c r="RM994"/>
      <c r="RN994"/>
      <c r="RO994"/>
      <c r="RP994"/>
      <c r="RQ994"/>
      <c r="RR994"/>
      <c r="RS994"/>
      <c r="RT994"/>
      <c r="RU994"/>
      <c r="RV994"/>
      <c r="RW994"/>
      <c r="RX994"/>
      <c r="RY994"/>
      <c r="RZ994"/>
      <c r="SA994"/>
      <c r="SB994"/>
      <c r="SC994"/>
      <c r="SD994"/>
      <c r="SE994"/>
      <c r="SF994"/>
      <c r="SG994"/>
      <c r="SH994"/>
      <c r="SI994"/>
      <c r="SJ994"/>
      <c r="SK994"/>
      <c r="SL994"/>
      <c r="SM994"/>
      <c r="SN994"/>
      <c r="SO994"/>
      <c r="SP994"/>
      <c r="SQ994"/>
      <c r="SR994"/>
      <c r="SS994"/>
      <c r="ST994"/>
      <c r="SU994"/>
      <c r="SV994"/>
      <c r="SW994"/>
      <c r="SX994"/>
      <c r="SY994"/>
      <c r="SZ994"/>
      <c r="TA994"/>
      <c r="TB994"/>
      <c r="TC994"/>
      <c r="TD994"/>
      <c r="TE994"/>
      <c r="TF994"/>
      <c r="TG994"/>
      <c r="TH994"/>
      <c r="TI994"/>
      <c r="TJ994"/>
      <c r="TK994"/>
      <c r="TL994"/>
      <c r="TM994"/>
      <c r="TN994"/>
      <c r="TO994"/>
      <c r="TP994"/>
      <c r="TQ994"/>
      <c r="TR994"/>
      <c r="TS994"/>
      <c r="TT994"/>
      <c r="TU994"/>
      <c r="TV994"/>
      <c r="TW994"/>
      <c r="TX994"/>
      <c r="TY994"/>
      <c r="TZ994"/>
      <c r="UA994"/>
      <c r="UB994"/>
      <c r="UC994"/>
      <c r="UD994"/>
      <c r="UE994"/>
      <c r="UF994"/>
      <c r="UG994"/>
      <c r="UH994"/>
      <c r="UI994"/>
      <c r="UJ994"/>
      <c r="UK994"/>
      <c r="UL994"/>
      <c r="UM994"/>
      <c r="UN994"/>
      <c r="UO994"/>
      <c r="UP994"/>
      <c r="UQ994"/>
      <c r="UR994"/>
      <c r="US994"/>
      <c r="UT994"/>
      <c r="UU994"/>
      <c r="UV994"/>
      <c r="UW994"/>
      <c r="UX994"/>
      <c r="UY994"/>
      <c r="UZ994"/>
      <c r="VA994"/>
      <c r="VB994"/>
      <c r="VC994"/>
      <c r="VD994"/>
      <c r="VE994"/>
      <c r="VF994"/>
      <c r="VG994"/>
      <c r="VH994"/>
      <c r="VI994"/>
      <c r="VJ994"/>
      <c r="VK994"/>
      <c r="VL994"/>
      <c r="VM994"/>
      <c r="VN994"/>
      <c r="VO994"/>
      <c r="VP994"/>
      <c r="VQ994"/>
      <c r="VR994"/>
      <c r="VS994"/>
      <c r="VT994"/>
      <c r="VU994"/>
      <c r="VV994"/>
      <c r="VW994"/>
      <c r="VX994"/>
      <c r="VY994"/>
      <c r="VZ994"/>
      <c r="WA994"/>
      <c r="WB994"/>
      <c r="WC994"/>
      <c r="WD994"/>
      <c r="WE994"/>
      <c r="WF994"/>
      <c r="WG994"/>
      <c r="WH994"/>
      <c r="WI994"/>
      <c r="WJ994"/>
      <c r="WK994"/>
      <c r="WL994"/>
      <c r="WM994"/>
      <c r="WN994"/>
      <c r="WO994"/>
      <c r="WP994"/>
      <c r="WQ994"/>
      <c r="WR994"/>
      <c r="WS994"/>
      <c r="WT994"/>
      <c r="WU994"/>
      <c r="WV994"/>
      <c r="WW994"/>
      <c r="WX994"/>
      <c r="WY994"/>
      <c r="WZ994"/>
      <c r="XA994"/>
      <c r="XB994"/>
      <c r="XC994"/>
      <c r="XD994"/>
      <c r="XE994"/>
      <c r="XF994"/>
      <c r="XG994"/>
      <c r="XH994"/>
      <c r="XI994"/>
      <c r="XJ994"/>
      <c r="XK994"/>
      <c r="XL994"/>
      <c r="XM994"/>
      <c r="XN994"/>
      <c r="XO994"/>
      <c r="XP994"/>
      <c r="XQ994"/>
      <c r="XR994"/>
      <c r="XS994"/>
      <c r="XT994"/>
      <c r="XU994"/>
      <c r="XV994"/>
      <c r="XW994"/>
      <c r="XX994"/>
      <c r="XY994"/>
      <c r="XZ994"/>
      <c r="YA994"/>
      <c r="YB994"/>
      <c r="YC994"/>
      <c r="YD994"/>
      <c r="YE994"/>
      <c r="YF994"/>
      <c r="YG994"/>
      <c r="YH994"/>
      <c r="YI994"/>
      <c r="YJ994"/>
      <c r="YK994"/>
      <c r="YL994"/>
      <c r="YM994"/>
      <c r="YN994"/>
      <c r="YO994"/>
      <c r="YP994"/>
      <c r="YQ994"/>
      <c r="YR994"/>
      <c r="YS994"/>
      <c r="YT994"/>
      <c r="YU994"/>
      <c r="YV994"/>
      <c r="YW994"/>
      <c r="YX994"/>
      <c r="YY994"/>
      <c r="YZ994"/>
      <c r="ZA994"/>
      <c r="ZB994"/>
      <c r="ZC994"/>
      <c r="ZD994"/>
      <c r="ZE994"/>
      <c r="ZF994"/>
      <c r="ZG994"/>
      <c r="ZH994"/>
      <c r="ZI994"/>
      <c r="ZJ994"/>
      <c r="ZK994"/>
      <c r="ZL994"/>
      <c r="ZM994"/>
      <c r="ZN994"/>
      <c r="ZO994"/>
      <c r="ZP994"/>
      <c r="ZQ994"/>
      <c r="ZR994"/>
      <c r="ZS994"/>
      <c r="ZT994"/>
      <c r="ZU994"/>
      <c r="ZV994"/>
      <c r="ZW994"/>
      <c r="ZX994"/>
      <c r="ZY994"/>
      <c r="ZZ994"/>
      <c r="AAA994"/>
      <c r="AAB994"/>
      <c r="AAC994"/>
      <c r="AAD994"/>
      <c r="AAE994"/>
      <c r="AAF994"/>
      <c r="AAG994"/>
      <c r="AAH994"/>
      <c r="AAI994"/>
      <c r="AAJ994"/>
      <c r="AAK994"/>
      <c r="AAL994"/>
      <c r="AAM994"/>
      <c r="AAN994"/>
      <c r="AAO994"/>
      <c r="AAP994"/>
      <c r="AAQ994"/>
      <c r="AAR994"/>
      <c r="AAS994"/>
      <c r="AAT994"/>
      <c r="AAU994"/>
      <c r="AAV994"/>
      <c r="AAW994"/>
      <c r="AAX994"/>
      <c r="AAY994"/>
      <c r="AAZ994"/>
      <c r="ABA994"/>
      <c r="ABB994"/>
      <c r="ABC994"/>
      <c r="ABD994"/>
      <c r="ABE994"/>
      <c r="ABF994"/>
      <c r="ABG994"/>
      <c r="ABH994"/>
      <c r="ABI994"/>
      <c r="ABJ994"/>
      <c r="ABK994"/>
      <c r="ABL994"/>
      <c r="ABM994"/>
      <c r="ABN994"/>
      <c r="ABO994"/>
      <c r="ABP994"/>
      <c r="ABQ994"/>
      <c r="ABR994"/>
      <c r="ABS994"/>
      <c r="ABT994"/>
      <c r="ABU994"/>
      <c r="ABV994"/>
      <c r="ABW994"/>
      <c r="ABX994"/>
      <c r="ABY994"/>
      <c r="ABZ994"/>
      <c r="ACA994"/>
      <c r="ACB994"/>
      <c r="ACC994"/>
      <c r="ACD994"/>
      <c r="ACE994"/>
      <c r="ACF994"/>
      <c r="ACG994"/>
      <c r="ACH994"/>
      <c r="ACI994"/>
      <c r="ACJ994"/>
      <c r="ACK994"/>
      <c r="ACL994"/>
      <c r="ACM994"/>
      <c r="ACN994"/>
      <c r="ACO994"/>
      <c r="ACP994"/>
      <c r="ACQ994"/>
      <c r="ACR994"/>
      <c r="ACS994"/>
      <c r="ACT994"/>
      <c r="ACU994"/>
      <c r="ACV994"/>
      <c r="ACW994"/>
      <c r="ACX994"/>
      <c r="ACY994"/>
      <c r="ACZ994"/>
      <c r="ADA994"/>
      <c r="ADB994"/>
      <c r="ADC994"/>
      <c r="ADD994"/>
      <c r="ADE994"/>
      <c r="ADF994"/>
      <c r="ADG994"/>
      <c r="ADH994"/>
      <c r="ADI994"/>
      <c r="ADJ994"/>
      <c r="ADK994"/>
      <c r="ADL994"/>
      <c r="ADM994"/>
      <c r="ADN994"/>
      <c r="ADO994"/>
      <c r="ADP994"/>
      <c r="ADQ994"/>
      <c r="ADR994"/>
      <c r="ADS994"/>
      <c r="ADT994"/>
      <c r="ADU994"/>
      <c r="ADV994"/>
      <c r="ADW994"/>
      <c r="ADX994"/>
      <c r="ADY994"/>
      <c r="ADZ994"/>
      <c r="AEA994"/>
      <c r="AEB994"/>
      <c r="AEC994"/>
      <c r="AED994"/>
      <c r="AEE994"/>
      <c r="AEF994"/>
      <c r="AEG994"/>
      <c r="AEH994"/>
      <c r="AEI994"/>
      <c r="AEJ994"/>
      <c r="AEK994"/>
      <c r="AEL994"/>
      <c r="AEM994"/>
      <c r="AEN994"/>
      <c r="AEO994"/>
      <c r="AEP994"/>
      <c r="AEQ994"/>
      <c r="AER994"/>
      <c r="AES994"/>
      <c r="AET994"/>
      <c r="AEU994"/>
      <c r="AEV994"/>
      <c r="AEW994"/>
      <c r="AEX994"/>
      <c r="AEY994"/>
      <c r="AEZ994"/>
      <c r="AFA994"/>
      <c r="AFB994"/>
      <c r="AFC994"/>
      <c r="AFD994"/>
      <c r="AFE994"/>
      <c r="AFF994"/>
      <c r="AFG994"/>
      <c r="AFH994"/>
      <c r="AFI994"/>
      <c r="AFJ994"/>
      <c r="AFK994"/>
      <c r="AFL994"/>
      <c r="AFM994"/>
      <c r="AFN994"/>
      <c r="AFO994"/>
      <c r="AFP994"/>
      <c r="AFQ994"/>
      <c r="AFR994"/>
      <c r="AFS994"/>
      <c r="AFT994"/>
      <c r="AFU994"/>
      <c r="AFV994"/>
      <c r="AFW994"/>
      <c r="AFX994"/>
      <c r="AFY994"/>
      <c r="AFZ994"/>
      <c r="AGA994"/>
      <c r="AGB994"/>
      <c r="AGC994"/>
      <c r="AGD994"/>
      <c r="AGE994"/>
      <c r="AGF994"/>
      <c r="AGG994"/>
      <c r="AGH994"/>
      <c r="AGI994"/>
      <c r="AGJ994"/>
      <c r="AGK994"/>
      <c r="AGL994"/>
      <c r="AGM994"/>
      <c r="AGN994"/>
      <c r="AGO994"/>
      <c r="AGP994"/>
      <c r="AGQ994"/>
      <c r="AGR994"/>
      <c r="AGS994"/>
      <c r="AGT994"/>
      <c r="AGU994"/>
      <c r="AGV994"/>
      <c r="AGW994"/>
      <c r="AGX994"/>
      <c r="AGY994"/>
      <c r="AGZ994"/>
      <c r="AHA994"/>
      <c r="AHB994"/>
      <c r="AHC994"/>
      <c r="AHD994"/>
      <c r="AHE994"/>
      <c r="AHF994"/>
      <c r="AHG994"/>
      <c r="AHH994"/>
      <c r="AHI994"/>
      <c r="AHJ994"/>
      <c r="AHK994"/>
      <c r="AHL994"/>
      <c r="AHM994"/>
      <c r="AHN994"/>
      <c r="AHO994"/>
      <c r="AHP994"/>
      <c r="AHQ994"/>
      <c r="AHR994"/>
      <c r="AHS994"/>
      <c r="AHT994"/>
      <c r="AHU994"/>
      <c r="AHV994"/>
      <c r="AHW994"/>
      <c r="AHX994"/>
      <c r="AHY994"/>
      <c r="AHZ994"/>
      <c r="AIA994"/>
      <c r="AIB994"/>
      <c r="AIC994"/>
      <c r="AID994"/>
      <c r="AIE994"/>
      <c r="AIF994"/>
      <c r="AIG994"/>
      <c r="AIH994"/>
      <c r="AII994"/>
      <c r="AIJ994"/>
      <c r="AIK994"/>
      <c r="AIL994"/>
      <c r="AIM994"/>
      <c r="AIN994"/>
      <c r="AIO994"/>
      <c r="AIP994"/>
      <c r="AIQ994"/>
      <c r="AIR994"/>
      <c r="AIS994"/>
      <c r="AIT994"/>
      <c r="AIU994"/>
      <c r="AIV994"/>
      <c r="AIW994"/>
      <c r="AIX994"/>
      <c r="AIY994"/>
      <c r="AIZ994"/>
      <c r="AJA994"/>
      <c r="AJB994"/>
      <c r="AJC994"/>
      <c r="AJD994"/>
      <c r="AJE994"/>
      <c r="AJF994"/>
      <c r="AJG994"/>
      <c r="AJH994"/>
      <c r="AJI994"/>
      <c r="AJJ994"/>
      <c r="AJK994"/>
      <c r="AJL994"/>
      <c r="AJM994"/>
      <c r="AJN994"/>
      <c r="AJO994"/>
      <c r="AJP994"/>
      <c r="AJQ994"/>
      <c r="AJR994"/>
      <c r="AJS994"/>
      <c r="AJT994"/>
      <c r="AJU994"/>
      <c r="AJV994"/>
      <c r="AJW994"/>
      <c r="AJX994"/>
      <c r="AJY994"/>
      <c r="AJZ994"/>
      <c r="AKA994"/>
      <c r="AKB994"/>
      <c r="AKC994"/>
      <c r="AKD994"/>
      <c r="AKE994"/>
      <c r="AKF994"/>
      <c r="AKG994"/>
      <c r="AKH994"/>
      <c r="AKI994"/>
      <c r="AKJ994"/>
      <c r="AKK994"/>
      <c r="AKL994"/>
      <c r="AKM994"/>
      <c r="AKN994"/>
      <c r="AKO994"/>
      <c r="AKP994"/>
      <c r="AKQ994"/>
      <c r="AKR994"/>
      <c r="AKS994"/>
      <c r="AKT994"/>
      <c r="AKU994"/>
      <c r="AKV994"/>
      <c r="AKW994"/>
      <c r="AKX994"/>
      <c r="AKY994"/>
      <c r="AKZ994"/>
      <c r="ALA994"/>
      <c r="ALB994"/>
      <c r="ALC994"/>
      <c r="ALD994"/>
      <c r="ALE994"/>
      <c r="ALF994"/>
      <c r="ALG994"/>
      <c r="ALH994"/>
      <c r="ALI994"/>
      <c r="ALJ994"/>
      <c r="ALK994"/>
      <c r="ALL994"/>
      <c r="ALM994"/>
      <c r="ALN994"/>
      <c r="ALO994"/>
      <c r="ALP994"/>
      <c r="ALQ994"/>
      <c r="ALR994"/>
      <c r="ALS994"/>
      <c r="ALT994"/>
      <c r="ALU994"/>
      <c r="ALV994"/>
      <c r="ALW994"/>
      <c r="ALX994"/>
      <c r="ALY994"/>
      <c r="ALZ994"/>
      <c r="AMA994"/>
      <c r="AMB994"/>
      <c r="AMC994"/>
      <c r="AMD994"/>
      <c r="AME994"/>
      <c r="AMF994"/>
      <c r="AMG994"/>
      <c r="AMH994"/>
      <c r="AMI994"/>
      <c r="AMJ994"/>
    </row>
    <row r="995" spans="1:1024" ht="31.5" x14ac:dyDescent="0.25">
      <c r="A995" s="252">
        <v>5</v>
      </c>
      <c r="B995" s="253" t="s">
        <v>52</v>
      </c>
      <c r="C995" s="253">
        <v>1</v>
      </c>
      <c r="D995" s="253" t="s">
        <v>52</v>
      </c>
      <c r="E995" s="253">
        <v>11</v>
      </c>
      <c r="F995" s="254">
        <v>93382</v>
      </c>
      <c r="G995" s="255" t="s">
        <v>613</v>
      </c>
      <c r="H995" s="256" t="s">
        <v>81</v>
      </c>
      <c r="I995" s="303">
        <v>304</v>
      </c>
      <c r="J995" s="258">
        <v>5.95</v>
      </c>
      <c r="K995" s="258">
        <v>15.39</v>
      </c>
      <c r="L995" s="259">
        <f t="shared" si="298"/>
        <v>21.34</v>
      </c>
      <c r="M995" s="259">
        <f t="shared" si="299"/>
        <v>6487.36</v>
      </c>
      <c r="N995" s="260">
        <f t="shared" si="300"/>
        <v>0.2666</v>
      </c>
      <c r="O995" s="261">
        <f t="shared" si="301"/>
        <v>8216.890175999999</v>
      </c>
      <c r="P995" s="262">
        <f t="shared" si="302"/>
        <v>4.7675568552058012E-3</v>
      </c>
      <c r="Q995" s="242"/>
      <c r="R995" s="243"/>
      <c r="S995" s="263">
        <f t="shared" si="303"/>
        <v>0</v>
      </c>
      <c r="T995" s="263">
        <f t="shared" si="304"/>
        <v>0</v>
      </c>
      <c r="U995" s="83"/>
      <c r="V995" s="310" t="e">
        <f t="shared" si="305"/>
        <v>#DIV/0!</v>
      </c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  <c r="ID995"/>
      <c r="IE995"/>
      <c r="IF995"/>
      <c r="IG995"/>
      <c r="IH995"/>
      <c r="II995"/>
      <c r="IJ995"/>
      <c r="IK995"/>
      <c r="IL995"/>
      <c r="IM995"/>
      <c r="IN995"/>
      <c r="IO995"/>
      <c r="IP995"/>
      <c r="IQ995"/>
      <c r="IR995"/>
      <c r="IS995"/>
      <c r="IT995"/>
      <c r="IU995"/>
      <c r="IV995"/>
      <c r="IW995"/>
      <c r="IX995"/>
      <c r="IY995"/>
      <c r="IZ995"/>
      <c r="JA995"/>
      <c r="JB995"/>
      <c r="JC995"/>
      <c r="JD995"/>
      <c r="JE995"/>
      <c r="JF995"/>
      <c r="JG995"/>
      <c r="JH995"/>
      <c r="JI995"/>
      <c r="JJ995"/>
      <c r="JK995"/>
      <c r="JL995"/>
      <c r="JM995"/>
      <c r="JN995"/>
      <c r="JO995"/>
      <c r="JP995"/>
      <c r="JQ995"/>
      <c r="JR995"/>
      <c r="JS995"/>
      <c r="JT995"/>
      <c r="JU995"/>
      <c r="JV995"/>
      <c r="JW995"/>
      <c r="JX995"/>
      <c r="JY995"/>
      <c r="JZ995"/>
      <c r="KA995"/>
      <c r="KB995"/>
      <c r="KC995"/>
      <c r="KD995"/>
      <c r="KE995"/>
      <c r="KF995"/>
      <c r="KG995"/>
      <c r="KH995"/>
      <c r="KI995"/>
      <c r="KJ995"/>
      <c r="KK995"/>
      <c r="KL995"/>
      <c r="KM995"/>
      <c r="KN995"/>
      <c r="KO995"/>
      <c r="KP995"/>
      <c r="KQ995"/>
      <c r="KR995"/>
      <c r="KS995"/>
      <c r="KT995"/>
      <c r="KU995"/>
      <c r="KV995"/>
      <c r="KW995"/>
      <c r="KX995"/>
      <c r="KY995"/>
      <c r="KZ995"/>
      <c r="LA995"/>
      <c r="LB995"/>
      <c r="LC995"/>
      <c r="LD995"/>
      <c r="LE995"/>
      <c r="LF995"/>
      <c r="LG995"/>
      <c r="LH995"/>
      <c r="LI995"/>
      <c r="LJ995"/>
      <c r="LK995"/>
      <c r="LL995"/>
      <c r="LM995"/>
      <c r="LN995"/>
      <c r="LO995"/>
      <c r="LP995"/>
      <c r="LQ995"/>
      <c r="LR995"/>
      <c r="LS995"/>
      <c r="LT995"/>
      <c r="LU995"/>
      <c r="LV995"/>
      <c r="LW995"/>
      <c r="LX995"/>
      <c r="LY995"/>
      <c r="LZ995"/>
      <c r="MA995"/>
      <c r="MB995"/>
      <c r="MC995"/>
      <c r="MD995"/>
      <c r="ME995"/>
      <c r="MF995"/>
      <c r="MG995"/>
      <c r="MH995"/>
      <c r="MI995"/>
      <c r="MJ995"/>
      <c r="MK995"/>
      <c r="ML995"/>
      <c r="MM995"/>
      <c r="MN995"/>
      <c r="MO995"/>
      <c r="MP995"/>
      <c r="MQ995"/>
      <c r="MR995"/>
      <c r="MS995"/>
      <c r="MT995"/>
      <c r="MU995"/>
      <c r="MV995"/>
      <c r="MW995"/>
      <c r="MX995"/>
      <c r="MY995"/>
      <c r="MZ995"/>
      <c r="NA995"/>
      <c r="NB995"/>
      <c r="NC995"/>
      <c r="ND995"/>
      <c r="NE995"/>
      <c r="NF995"/>
      <c r="NG995"/>
      <c r="NH995"/>
      <c r="NI995"/>
      <c r="NJ995"/>
      <c r="NK995"/>
      <c r="NL995"/>
      <c r="NM995"/>
      <c r="NN995"/>
      <c r="NO995"/>
      <c r="NP995"/>
      <c r="NQ995"/>
      <c r="NR995"/>
      <c r="NS995"/>
      <c r="NT995"/>
      <c r="NU995"/>
      <c r="NV995"/>
      <c r="NW995"/>
      <c r="NX995"/>
      <c r="NY995"/>
      <c r="NZ995"/>
      <c r="OA995"/>
      <c r="OB995"/>
      <c r="OC995"/>
      <c r="OD995"/>
      <c r="OE995"/>
      <c r="OF995"/>
      <c r="OG995"/>
      <c r="OH995"/>
      <c r="OI995"/>
      <c r="OJ995"/>
      <c r="OK995"/>
      <c r="OL995"/>
      <c r="OM995"/>
      <c r="ON995"/>
      <c r="OO995"/>
      <c r="OP995"/>
      <c r="OQ995"/>
      <c r="OR995"/>
      <c r="OS995"/>
      <c r="OT995"/>
      <c r="OU995"/>
      <c r="OV995"/>
      <c r="OW995"/>
      <c r="OX995"/>
      <c r="OY995"/>
      <c r="OZ995"/>
      <c r="PA995"/>
      <c r="PB995"/>
      <c r="PC995"/>
      <c r="PD995"/>
      <c r="PE995"/>
      <c r="PF995"/>
      <c r="PG995"/>
      <c r="PH995"/>
      <c r="PI995"/>
      <c r="PJ995"/>
      <c r="PK995"/>
      <c r="PL995"/>
      <c r="PM995"/>
      <c r="PN995"/>
      <c r="PO995"/>
      <c r="PP995"/>
      <c r="PQ995"/>
      <c r="PR995"/>
      <c r="PS995"/>
      <c r="PT995"/>
      <c r="PU995"/>
      <c r="PV995"/>
      <c r="PW995"/>
      <c r="PX995"/>
      <c r="PY995"/>
      <c r="PZ995"/>
      <c r="QA995"/>
      <c r="QB995"/>
      <c r="QC995"/>
      <c r="QD995"/>
      <c r="QE995"/>
      <c r="QF995"/>
      <c r="QG995"/>
      <c r="QH995"/>
      <c r="QI995"/>
      <c r="QJ995"/>
      <c r="QK995"/>
      <c r="QL995"/>
      <c r="QM995"/>
      <c r="QN995"/>
      <c r="QO995"/>
      <c r="QP995"/>
      <c r="QQ995"/>
      <c r="QR995"/>
      <c r="QS995"/>
      <c r="QT995"/>
      <c r="QU995"/>
      <c r="QV995"/>
      <c r="QW995"/>
      <c r="QX995"/>
      <c r="QY995"/>
      <c r="QZ995"/>
      <c r="RA995"/>
      <c r="RB995"/>
      <c r="RC995"/>
      <c r="RD995"/>
      <c r="RE995"/>
      <c r="RF995"/>
      <c r="RG995"/>
      <c r="RH995"/>
      <c r="RI995"/>
      <c r="RJ995"/>
      <c r="RK995"/>
      <c r="RL995"/>
      <c r="RM995"/>
      <c r="RN995"/>
      <c r="RO995"/>
      <c r="RP995"/>
      <c r="RQ995"/>
      <c r="RR995"/>
      <c r="RS995"/>
      <c r="RT995"/>
      <c r="RU995"/>
      <c r="RV995"/>
      <c r="RW995"/>
      <c r="RX995"/>
      <c r="RY995"/>
      <c r="RZ995"/>
      <c r="SA995"/>
      <c r="SB995"/>
      <c r="SC995"/>
      <c r="SD995"/>
      <c r="SE995"/>
      <c r="SF995"/>
      <c r="SG995"/>
      <c r="SH995"/>
      <c r="SI995"/>
      <c r="SJ995"/>
      <c r="SK995"/>
      <c r="SL995"/>
      <c r="SM995"/>
      <c r="SN995"/>
      <c r="SO995"/>
      <c r="SP995"/>
      <c r="SQ995"/>
      <c r="SR995"/>
      <c r="SS995"/>
      <c r="ST995"/>
      <c r="SU995"/>
      <c r="SV995"/>
      <c r="SW995"/>
      <c r="SX995"/>
      <c r="SY995"/>
      <c r="SZ995"/>
      <c r="TA995"/>
      <c r="TB995"/>
      <c r="TC995"/>
      <c r="TD995"/>
      <c r="TE995"/>
      <c r="TF995"/>
      <c r="TG995"/>
      <c r="TH995"/>
      <c r="TI995"/>
      <c r="TJ995"/>
      <c r="TK995"/>
      <c r="TL995"/>
      <c r="TM995"/>
      <c r="TN995"/>
      <c r="TO995"/>
      <c r="TP995"/>
      <c r="TQ995"/>
      <c r="TR995"/>
      <c r="TS995"/>
      <c r="TT995"/>
      <c r="TU995"/>
      <c r="TV995"/>
      <c r="TW995"/>
      <c r="TX995"/>
      <c r="TY995"/>
      <c r="TZ995"/>
      <c r="UA995"/>
      <c r="UB995"/>
      <c r="UC995"/>
      <c r="UD995"/>
      <c r="UE995"/>
      <c r="UF995"/>
      <c r="UG995"/>
      <c r="UH995"/>
      <c r="UI995"/>
      <c r="UJ995"/>
      <c r="UK995"/>
      <c r="UL995"/>
      <c r="UM995"/>
      <c r="UN995"/>
      <c r="UO995"/>
      <c r="UP995"/>
      <c r="UQ995"/>
      <c r="UR995"/>
      <c r="US995"/>
      <c r="UT995"/>
      <c r="UU995"/>
      <c r="UV995"/>
      <c r="UW995"/>
      <c r="UX995"/>
      <c r="UY995"/>
      <c r="UZ995"/>
      <c r="VA995"/>
      <c r="VB995"/>
      <c r="VC995"/>
      <c r="VD995"/>
      <c r="VE995"/>
      <c r="VF995"/>
      <c r="VG995"/>
      <c r="VH995"/>
      <c r="VI995"/>
      <c r="VJ995"/>
      <c r="VK995"/>
      <c r="VL995"/>
      <c r="VM995"/>
      <c r="VN995"/>
      <c r="VO995"/>
      <c r="VP995"/>
      <c r="VQ995"/>
      <c r="VR995"/>
      <c r="VS995"/>
      <c r="VT995"/>
      <c r="VU995"/>
      <c r="VV995"/>
      <c r="VW995"/>
      <c r="VX995"/>
      <c r="VY995"/>
      <c r="VZ995"/>
      <c r="WA995"/>
      <c r="WB995"/>
      <c r="WC995"/>
      <c r="WD995"/>
      <c r="WE995"/>
      <c r="WF995"/>
      <c r="WG995"/>
      <c r="WH995"/>
      <c r="WI995"/>
      <c r="WJ995"/>
      <c r="WK995"/>
      <c r="WL995"/>
      <c r="WM995"/>
      <c r="WN995"/>
      <c r="WO995"/>
      <c r="WP995"/>
      <c r="WQ995"/>
      <c r="WR995"/>
      <c r="WS995"/>
      <c r="WT995"/>
      <c r="WU995"/>
      <c r="WV995"/>
      <c r="WW995"/>
      <c r="WX995"/>
      <c r="WY995"/>
      <c r="WZ995"/>
      <c r="XA995"/>
      <c r="XB995"/>
      <c r="XC995"/>
      <c r="XD995"/>
      <c r="XE995"/>
      <c r="XF995"/>
      <c r="XG995"/>
      <c r="XH995"/>
      <c r="XI995"/>
      <c r="XJ995"/>
      <c r="XK995"/>
      <c r="XL995"/>
      <c r="XM995"/>
      <c r="XN995"/>
      <c r="XO995"/>
      <c r="XP995"/>
      <c r="XQ995"/>
      <c r="XR995"/>
      <c r="XS995"/>
      <c r="XT995"/>
      <c r="XU995"/>
      <c r="XV995"/>
      <c r="XW995"/>
      <c r="XX995"/>
      <c r="XY995"/>
      <c r="XZ995"/>
      <c r="YA995"/>
      <c r="YB995"/>
      <c r="YC995"/>
      <c r="YD995"/>
      <c r="YE995"/>
      <c r="YF995"/>
      <c r="YG995"/>
      <c r="YH995"/>
      <c r="YI995"/>
      <c r="YJ995"/>
      <c r="YK995"/>
      <c r="YL995"/>
      <c r="YM995"/>
      <c r="YN995"/>
      <c r="YO995"/>
      <c r="YP995"/>
      <c r="YQ995"/>
      <c r="YR995"/>
      <c r="YS995"/>
      <c r="YT995"/>
      <c r="YU995"/>
      <c r="YV995"/>
      <c r="YW995"/>
      <c r="YX995"/>
      <c r="YY995"/>
      <c r="YZ995"/>
      <c r="ZA995"/>
      <c r="ZB995"/>
      <c r="ZC995"/>
      <c r="ZD995"/>
      <c r="ZE995"/>
      <c r="ZF995"/>
      <c r="ZG995"/>
      <c r="ZH995"/>
      <c r="ZI995"/>
      <c r="ZJ995"/>
      <c r="ZK995"/>
      <c r="ZL995"/>
      <c r="ZM995"/>
      <c r="ZN995"/>
      <c r="ZO995"/>
      <c r="ZP995"/>
      <c r="ZQ995"/>
      <c r="ZR995"/>
      <c r="ZS995"/>
      <c r="ZT995"/>
      <c r="ZU995"/>
      <c r="ZV995"/>
      <c r="ZW995"/>
      <c r="ZX995"/>
      <c r="ZY995"/>
      <c r="ZZ995"/>
      <c r="AAA995"/>
      <c r="AAB995"/>
      <c r="AAC995"/>
      <c r="AAD995"/>
      <c r="AAE995"/>
      <c r="AAF995"/>
      <c r="AAG995"/>
      <c r="AAH995"/>
      <c r="AAI995"/>
      <c r="AAJ995"/>
      <c r="AAK995"/>
      <c r="AAL995"/>
      <c r="AAM995"/>
      <c r="AAN995"/>
      <c r="AAO995"/>
      <c r="AAP995"/>
      <c r="AAQ995"/>
      <c r="AAR995"/>
      <c r="AAS995"/>
      <c r="AAT995"/>
      <c r="AAU995"/>
      <c r="AAV995"/>
      <c r="AAW995"/>
      <c r="AAX995"/>
      <c r="AAY995"/>
      <c r="AAZ995"/>
      <c r="ABA995"/>
      <c r="ABB995"/>
      <c r="ABC995"/>
      <c r="ABD995"/>
      <c r="ABE995"/>
      <c r="ABF995"/>
      <c r="ABG995"/>
      <c r="ABH995"/>
      <c r="ABI995"/>
      <c r="ABJ995"/>
      <c r="ABK995"/>
      <c r="ABL995"/>
      <c r="ABM995"/>
      <c r="ABN995"/>
      <c r="ABO995"/>
      <c r="ABP995"/>
      <c r="ABQ995"/>
      <c r="ABR995"/>
      <c r="ABS995"/>
      <c r="ABT995"/>
      <c r="ABU995"/>
      <c r="ABV995"/>
      <c r="ABW995"/>
      <c r="ABX995"/>
      <c r="ABY995"/>
      <c r="ABZ995"/>
      <c r="ACA995"/>
      <c r="ACB995"/>
      <c r="ACC995"/>
      <c r="ACD995"/>
      <c r="ACE995"/>
      <c r="ACF995"/>
      <c r="ACG995"/>
      <c r="ACH995"/>
      <c r="ACI995"/>
      <c r="ACJ995"/>
      <c r="ACK995"/>
      <c r="ACL995"/>
      <c r="ACM995"/>
      <c r="ACN995"/>
      <c r="ACO995"/>
      <c r="ACP995"/>
      <c r="ACQ995"/>
      <c r="ACR995"/>
      <c r="ACS995"/>
      <c r="ACT995"/>
      <c r="ACU995"/>
      <c r="ACV995"/>
      <c r="ACW995"/>
      <c r="ACX995"/>
      <c r="ACY995"/>
      <c r="ACZ995"/>
      <c r="ADA995"/>
      <c r="ADB995"/>
      <c r="ADC995"/>
      <c r="ADD995"/>
      <c r="ADE995"/>
      <c r="ADF995"/>
      <c r="ADG995"/>
      <c r="ADH995"/>
      <c r="ADI995"/>
      <c r="ADJ995"/>
      <c r="ADK995"/>
      <c r="ADL995"/>
      <c r="ADM995"/>
      <c r="ADN995"/>
      <c r="ADO995"/>
      <c r="ADP995"/>
      <c r="ADQ995"/>
      <c r="ADR995"/>
      <c r="ADS995"/>
      <c r="ADT995"/>
      <c r="ADU995"/>
      <c r="ADV995"/>
      <c r="ADW995"/>
      <c r="ADX995"/>
      <c r="ADY995"/>
      <c r="ADZ995"/>
      <c r="AEA995"/>
      <c r="AEB995"/>
      <c r="AEC995"/>
      <c r="AED995"/>
      <c r="AEE995"/>
      <c r="AEF995"/>
      <c r="AEG995"/>
      <c r="AEH995"/>
      <c r="AEI995"/>
      <c r="AEJ995"/>
      <c r="AEK995"/>
      <c r="AEL995"/>
      <c r="AEM995"/>
      <c r="AEN995"/>
      <c r="AEO995"/>
      <c r="AEP995"/>
      <c r="AEQ995"/>
      <c r="AER995"/>
      <c r="AES995"/>
      <c r="AET995"/>
      <c r="AEU995"/>
      <c r="AEV995"/>
      <c r="AEW995"/>
      <c r="AEX995"/>
      <c r="AEY995"/>
      <c r="AEZ995"/>
      <c r="AFA995"/>
      <c r="AFB995"/>
      <c r="AFC995"/>
      <c r="AFD995"/>
      <c r="AFE995"/>
      <c r="AFF995"/>
      <c r="AFG995"/>
      <c r="AFH995"/>
      <c r="AFI995"/>
      <c r="AFJ995"/>
      <c r="AFK995"/>
      <c r="AFL995"/>
      <c r="AFM995"/>
      <c r="AFN995"/>
      <c r="AFO995"/>
      <c r="AFP995"/>
      <c r="AFQ995"/>
      <c r="AFR995"/>
      <c r="AFS995"/>
      <c r="AFT995"/>
      <c r="AFU995"/>
      <c r="AFV995"/>
      <c r="AFW995"/>
      <c r="AFX995"/>
      <c r="AFY995"/>
      <c r="AFZ995"/>
      <c r="AGA995"/>
      <c r="AGB995"/>
      <c r="AGC995"/>
      <c r="AGD995"/>
      <c r="AGE995"/>
      <c r="AGF995"/>
      <c r="AGG995"/>
      <c r="AGH995"/>
      <c r="AGI995"/>
      <c r="AGJ995"/>
      <c r="AGK995"/>
      <c r="AGL995"/>
      <c r="AGM995"/>
      <c r="AGN995"/>
      <c r="AGO995"/>
      <c r="AGP995"/>
      <c r="AGQ995"/>
      <c r="AGR995"/>
      <c r="AGS995"/>
      <c r="AGT995"/>
      <c r="AGU995"/>
      <c r="AGV995"/>
      <c r="AGW995"/>
      <c r="AGX995"/>
      <c r="AGY995"/>
      <c r="AGZ995"/>
      <c r="AHA995"/>
      <c r="AHB995"/>
      <c r="AHC995"/>
      <c r="AHD995"/>
      <c r="AHE995"/>
      <c r="AHF995"/>
      <c r="AHG995"/>
      <c r="AHH995"/>
      <c r="AHI995"/>
      <c r="AHJ995"/>
      <c r="AHK995"/>
      <c r="AHL995"/>
      <c r="AHM995"/>
      <c r="AHN995"/>
      <c r="AHO995"/>
      <c r="AHP995"/>
      <c r="AHQ995"/>
      <c r="AHR995"/>
      <c r="AHS995"/>
      <c r="AHT995"/>
      <c r="AHU995"/>
      <c r="AHV995"/>
      <c r="AHW995"/>
      <c r="AHX995"/>
      <c r="AHY995"/>
      <c r="AHZ995"/>
      <c r="AIA995"/>
      <c r="AIB995"/>
      <c r="AIC995"/>
      <c r="AID995"/>
      <c r="AIE995"/>
      <c r="AIF995"/>
      <c r="AIG995"/>
      <c r="AIH995"/>
      <c r="AII995"/>
      <c r="AIJ995"/>
      <c r="AIK995"/>
      <c r="AIL995"/>
      <c r="AIM995"/>
      <c r="AIN995"/>
      <c r="AIO995"/>
      <c r="AIP995"/>
      <c r="AIQ995"/>
      <c r="AIR995"/>
      <c r="AIS995"/>
      <c r="AIT995"/>
      <c r="AIU995"/>
      <c r="AIV995"/>
      <c r="AIW995"/>
      <c r="AIX995"/>
      <c r="AIY995"/>
      <c r="AIZ995"/>
      <c r="AJA995"/>
      <c r="AJB995"/>
      <c r="AJC995"/>
      <c r="AJD995"/>
      <c r="AJE995"/>
      <c r="AJF995"/>
      <c r="AJG995"/>
      <c r="AJH995"/>
      <c r="AJI995"/>
      <c r="AJJ995"/>
      <c r="AJK995"/>
      <c r="AJL995"/>
      <c r="AJM995"/>
      <c r="AJN995"/>
      <c r="AJO995"/>
      <c r="AJP995"/>
      <c r="AJQ995"/>
      <c r="AJR995"/>
      <c r="AJS995"/>
      <c r="AJT995"/>
      <c r="AJU995"/>
      <c r="AJV995"/>
      <c r="AJW995"/>
      <c r="AJX995"/>
      <c r="AJY995"/>
      <c r="AJZ995"/>
      <c r="AKA995"/>
      <c r="AKB995"/>
      <c r="AKC995"/>
      <c r="AKD995"/>
      <c r="AKE995"/>
      <c r="AKF995"/>
      <c r="AKG995"/>
      <c r="AKH995"/>
      <c r="AKI995"/>
      <c r="AKJ995"/>
      <c r="AKK995"/>
      <c r="AKL995"/>
      <c r="AKM995"/>
      <c r="AKN995"/>
      <c r="AKO995"/>
      <c r="AKP995"/>
      <c r="AKQ995"/>
      <c r="AKR995"/>
      <c r="AKS995"/>
      <c r="AKT995"/>
      <c r="AKU995"/>
      <c r="AKV995"/>
      <c r="AKW995"/>
      <c r="AKX995"/>
      <c r="AKY995"/>
      <c r="AKZ995"/>
      <c r="ALA995"/>
      <c r="ALB995"/>
      <c r="ALC995"/>
      <c r="ALD995"/>
      <c r="ALE995"/>
      <c r="ALF995"/>
      <c r="ALG995"/>
      <c r="ALH995"/>
      <c r="ALI995"/>
      <c r="ALJ995"/>
      <c r="ALK995"/>
      <c r="ALL995"/>
      <c r="ALM995"/>
      <c r="ALN995"/>
      <c r="ALO995"/>
      <c r="ALP995"/>
      <c r="ALQ995"/>
      <c r="ALR995"/>
      <c r="ALS995"/>
      <c r="ALT995"/>
      <c r="ALU995"/>
      <c r="ALV995"/>
      <c r="ALW995"/>
      <c r="ALX995"/>
      <c r="ALY995"/>
      <c r="ALZ995"/>
      <c r="AMA995"/>
      <c r="AMB995"/>
      <c r="AMC995"/>
      <c r="AMD995"/>
      <c r="AME995"/>
      <c r="AMF995"/>
      <c r="AMG995"/>
      <c r="AMH995"/>
      <c r="AMI995"/>
      <c r="AMJ995"/>
    </row>
    <row r="996" spans="1:1024" ht="31.5" x14ac:dyDescent="0.25">
      <c r="A996" s="252">
        <v>5</v>
      </c>
      <c r="B996" s="253" t="s">
        <v>52</v>
      </c>
      <c r="C996" s="253">
        <v>1</v>
      </c>
      <c r="D996" s="253" t="s">
        <v>52</v>
      </c>
      <c r="E996" s="253">
        <v>12</v>
      </c>
      <c r="F996" s="254" t="s">
        <v>138</v>
      </c>
      <c r="G996" s="255" t="s">
        <v>614</v>
      </c>
      <c r="H996" s="256" t="s">
        <v>86</v>
      </c>
      <c r="I996" s="303">
        <v>710</v>
      </c>
      <c r="J996" s="258">
        <v>0.36</v>
      </c>
      <c r="K996" s="258">
        <v>0.06</v>
      </c>
      <c r="L996" s="259">
        <f t="shared" si="298"/>
        <v>0.42</v>
      </c>
      <c r="M996" s="259">
        <f t="shared" si="299"/>
        <v>298.2</v>
      </c>
      <c r="N996" s="260">
        <f t="shared" si="300"/>
        <v>0.2666</v>
      </c>
      <c r="O996" s="261">
        <f t="shared" si="301"/>
        <v>377.70011999999997</v>
      </c>
      <c r="P996" s="262">
        <f t="shared" si="302"/>
        <v>2.1914699573052367E-4</v>
      </c>
      <c r="Q996" s="242"/>
      <c r="R996" s="243"/>
      <c r="S996" s="263">
        <f t="shared" si="303"/>
        <v>0</v>
      </c>
      <c r="T996" s="263">
        <f t="shared" si="304"/>
        <v>0</v>
      </c>
      <c r="U996" s="83"/>
      <c r="V996" s="310" t="e">
        <f t="shared" si="305"/>
        <v>#DIV/0!</v>
      </c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  <c r="IW996"/>
      <c r="IX996"/>
      <c r="IY996"/>
      <c r="IZ996"/>
      <c r="JA996"/>
      <c r="JB996"/>
      <c r="JC996"/>
      <c r="JD996"/>
      <c r="JE996"/>
      <c r="JF996"/>
      <c r="JG996"/>
      <c r="JH996"/>
      <c r="JI996"/>
      <c r="JJ996"/>
      <c r="JK996"/>
      <c r="JL996"/>
      <c r="JM996"/>
      <c r="JN996"/>
      <c r="JO996"/>
      <c r="JP996"/>
      <c r="JQ996"/>
      <c r="JR996"/>
      <c r="JS996"/>
      <c r="JT996"/>
      <c r="JU996"/>
      <c r="JV996"/>
      <c r="JW996"/>
      <c r="JX996"/>
      <c r="JY996"/>
      <c r="JZ996"/>
      <c r="KA996"/>
      <c r="KB996"/>
      <c r="KC996"/>
      <c r="KD996"/>
      <c r="KE996"/>
      <c r="KF996"/>
      <c r="KG996"/>
      <c r="KH996"/>
      <c r="KI996"/>
      <c r="KJ996"/>
      <c r="KK996"/>
      <c r="KL996"/>
      <c r="KM996"/>
      <c r="KN996"/>
      <c r="KO996"/>
      <c r="KP996"/>
      <c r="KQ996"/>
      <c r="KR996"/>
      <c r="KS996"/>
      <c r="KT996"/>
      <c r="KU996"/>
      <c r="KV996"/>
      <c r="KW996"/>
      <c r="KX996"/>
      <c r="KY996"/>
      <c r="KZ996"/>
      <c r="LA996"/>
      <c r="LB996"/>
      <c r="LC996"/>
      <c r="LD996"/>
      <c r="LE996"/>
      <c r="LF996"/>
      <c r="LG996"/>
      <c r="LH996"/>
      <c r="LI996"/>
      <c r="LJ996"/>
      <c r="LK996"/>
      <c r="LL996"/>
      <c r="LM996"/>
      <c r="LN996"/>
      <c r="LO996"/>
      <c r="LP996"/>
      <c r="LQ996"/>
      <c r="LR996"/>
      <c r="LS996"/>
      <c r="LT996"/>
      <c r="LU996"/>
      <c r="LV996"/>
      <c r="LW996"/>
      <c r="LX996"/>
      <c r="LY996"/>
      <c r="LZ996"/>
      <c r="MA996"/>
      <c r="MB996"/>
      <c r="MC996"/>
      <c r="MD996"/>
      <c r="ME996"/>
      <c r="MF996"/>
      <c r="MG996"/>
      <c r="MH996"/>
      <c r="MI996"/>
      <c r="MJ996"/>
      <c r="MK996"/>
      <c r="ML996"/>
      <c r="MM996"/>
      <c r="MN996"/>
      <c r="MO996"/>
      <c r="MP996"/>
      <c r="MQ996"/>
      <c r="MR996"/>
      <c r="MS996"/>
      <c r="MT996"/>
      <c r="MU996"/>
      <c r="MV996"/>
      <c r="MW996"/>
      <c r="MX996"/>
      <c r="MY996"/>
      <c r="MZ996"/>
      <c r="NA996"/>
      <c r="NB996"/>
      <c r="NC996"/>
      <c r="ND996"/>
      <c r="NE996"/>
      <c r="NF996"/>
      <c r="NG996"/>
      <c r="NH996"/>
      <c r="NI996"/>
      <c r="NJ996"/>
      <c r="NK996"/>
      <c r="NL996"/>
      <c r="NM996"/>
      <c r="NN996"/>
      <c r="NO996"/>
      <c r="NP996"/>
      <c r="NQ996"/>
      <c r="NR996"/>
      <c r="NS996"/>
      <c r="NT996"/>
      <c r="NU996"/>
      <c r="NV996"/>
      <c r="NW996"/>
      <c r="NX996"/>
      <c r="NY996"/>
      <c r="NZ996"/>
      <c r="OA996"/>
      <c r="OB996"/>
      <c r="OC996"/>
      <c r="OD996"/>
      <c r="OE996"/>
      <c r="OF996"/>
      <c r="OG996"/>
      <c r="OH996"/>
      <c r="OI996"/>
      <c r="OJ996"/>
      <c r="OK996"/>
      <c r="OL996"/>
      <c r="OM996"/>
      <c r="ON996"/>
      <c r="OO996"/>
      <c r="OP996"/>
      <c r="OQ996"/>
      <c r="OR996"/>
      <c r="OS996"/>
      <c r="OT996"/>
      <c r="OU996"/>
      <c r="OV996"/>
      <c r="OW996"/>
      <c r="OX996"/>
      <c r="OY996"/>
      <c r="OZ996"/>
      <c r="PA996"/>
      <c r="PB996"/>
      <c r="PC996"/>
      <c r="PD996"/>
      <c r="PE996"/>
      <c r="PF996"/>
      <c r="PG996"/>
      <c r="PH996"/>
      <c r="PI996"/>
      <c r="PJ996"/>
      <c r="PK996"/>
      <c r="PL996"/>
      <c r="PM996"/>
      <c r="PN996"/>
      <c r="PO996"/>
      <c r="PP996"/>
      <c r="PQ996"/>
      <c r="PR996"/>
      <c r="PS996"/>
      <c r="PT996"/>
      <c r="PU996"/>
      <c r="PV996"/>
      <c r="PW996"/>
      <c r="PX996"/>
      <c r="PY996"/>
      <c r="PZ996"/>
      <c r="QA996"/>
      <c r="QB996"/>
      <c r="QC996"/>
      <c r="QD996"/>
      <c r="QE996"/>
      <c r="QF996"/>
      <c r="QG996"/>
      <c r="QH996"/>
      <c r="QI996"/>
      <c r="QJ996"/>
      <c r="QK996"/>
      <c r="QL996"/>
      <c r="QM996"/>
      <c r="QN996"/>
      <c r="QO996"/>
      <c r="QP996"/>
      <c r="QQ996"/>
      <c r="QR996"/>
      <c r="QS996"/>
      <c r="QT996"/>
      <c r="QU996"/>
      <c r="QV996"/>
      <c r="QW996"/>
      <c r="QX996"/>
      <c r="QY996"/>
      <c r="QZ996"/>
      <c r="RA996"/>
      <c r="RB996"/>
      <c r="RC996"/>
      <c r="RD996"/>
      <c r="RE996"/>
      <c r="RF996"/>
      <c r="RG996"/>
      <c r="RH996"/>
      <c r="RI996"/>
      <c r="RJ996"/>
      <c r="RK996"/>
      <c r="RL996"/>
      <c r="RM996"/>
      <c r="RN996"/>
      <c r="RO996"/>
      <c r="RP996"/>
      <c r="RQ996"/>
      <c r="RR996"/>
      <c r="RS996"/>
      <c r="RT996"/>
      <c r="RU996"/>
      <c r="RV996"/>
      <c r="RW996"/>
      <c r="RX996"/>
      <c r="RY996"/>
      <c r="RZ996"/>
      <c r="SA996"/>
      <c r="SB996"/>
      <c r="SC996"/>
      <c r="SD996"/>
      <c r="SE996"/>
      <c r="SF996"/>
      <c r="SG996"/>
      <c r="SH996"/>
      <c r="SI996"/>
      <c r="SJ996"/>
      <c r="SK996"/>
      <c r="SL996"/>
      <c r="SM996"/>
      <c r="SN996"/>
      <c r="SO996"/>
      <c r="SP996"/>
      <c r="SQ996"/>
      <c r="SR996"/>
      <c r="SS996"/>
      <c r="ST996"/>
      <c r="SU996"/>
      <c r="SV996"/>
      <c r="SW996"/>
      <c r="SX996"/>
      <c r="SY996"/>
      <c r="SZ996"/>
      <c r="TA996"/>
      <c r="TB996"/>
      <c r="TC996"/>
      <c r="TD996"/>
      <c r="TE996"/>
      <c r="TF996"/>
      <c r="TG996"/>
      <c r="TH996"/>
      <c r="TI996"/>
      <c r="TJ996"/>
      <c r="TK996"/>
      <c r="TL996"/>
      <c r="TM996"/>
      <c r="TN996"/>
      <c r="TO996"/>
      <c r="TP996"/>
      <c r="TQ996"/>
      <c r="TR996"/>
      <c r="TS996"/>
      <c r="TT996"/>
      <c r="TU996"/>
      <c r="TV996"/>
      <c r="TW996"/>
      <c r="TX996"/>
      <c r="TY996"/>
      <c r="TZ996"/>
      <c r="UA996"/>
      <c r="UB996"/>
      <c r="UC996"/>
      <c r="UD996"/>
      <c r="UE996"/>
      <c r="UF996"/>
      <c r="UG996"/>
      <c r="UH996"/>
      <c r="UI996"/>
      <c r="UJ996"/>
      <c r="UK996"/>
      <c r="UL996"/>
      <c r="UM996"/>
      <c r="UN996"/>
      <c r="UO996"/>
      <c r="UP996"/>
      <c r="UQ996"/>
      <c r="UR996"/>
      <c r="US996"/>
      <c r="UT996"/>
      <c r="UU996"/>
      <c r="UV996"/>
      <c r="UW996"/>
      <c r="UX996"/>
      <c r="UY996"/>
      <c r="UZ996"/>
      <c r="VA996"/>
      <c r="VB996"/>
      <c r="VC996"/>
      <c r="VD996"/>
      <c r="VE996"/>
      <c r="VF996"/>
      <c r="VG996"/>
      <c r="VH996"/>
      <c r="VI996"/>
      <c r="VJ996"/>
      <c r="VK996"/>
      <c r="VL996"/>
      <c r="VM996"/>
      <c r="VN996"/>
      <c r="VO996"/>
      <c r="VP996"/>
      <c r="VQ996"/>
      <c r="VR996"/>
      <c r="VS996"/>
      <c r="VT996"/>
      <c r="VU996"/>
      <c r="VV996"/>
      <c r="VW996"/>
      <c r="VX996"/>
      <c r="VY996"/>
      <c r="VZ996"/>
      <c r="WA996"/>
      <c r="WB996"/>
      <c r="WC996"/>
      <c r="WD996"/>
      <c r="WE996"/>
      <c r="WF996"/>
      <c r="WG996"/>
      <c r="WH996"/>
      <c r="WI996"/>
      <c r="WJ996"/>
      <c r="WK996"/>
      <c r="WL996"/>
      <c r="WM996"/>
      <c r="WN996"/>
      <c r="WO996"/>
      <c r="WP996"/>
      <c r="WQ996"/>
      <c r="WR996"/>
      <c r="WS996"/>
      <c r="WT996"/>
      <c r="WU996"/>
      <c r="WV996"/>
      <c r="WW996"/>
      <c r="WX996"/>
      <c r="WY996"/>
      <c r="WZ996"/>
      <c r="XA996"/>
      <c r="XB996"/>
      <c r="XC996"/>
      <c r="XD996"/>
      <c r="XE996"/>
      <c r="XF996"/>
      <c r="XG996"/>
      <c r="XH996"/>
      <c r="XI996"/>
      <c r="XJ996"/>
      <c r="XK996"/>
      <c r="XL996"/>
      <c r="XM996"/>
      <c r="XN996"/>
      <c r="XO996"/>
      <c r="XP996"/>
      <c r="XQ996"/>
      <c r="XR996"/>
      <c r="XS996"/>
      <c r="XT996"/>
      <c r="XU996"/>
      <c r="XV996"/>
      <c r="XW996"/>
      <c r="XX996"/>
      <c r="XY996"/>
      <c r="XZ996"/>
      <c r="YA996"/>
      <c r="YB996"/>
      <c r="YC996"/>
      <c r="YD996"/>
      <c r="YE996"/>
      <c r="YF996"/>
      <c r="YG996"/>
      <c r="YH996"/>
      <c r="YI996"/>
      <c r="YJ996"/>
      <c r="YK996"/>
      <c r="YL996"/>
      <c r="YM996"/>
      <c r="YN996"/>
      <c r="YO996"/>
      <c r="YP996"/>
      <c r="YQ996"/>
      <c r="YR996"/>
      <c r="YS996"/>
      <c r="YT996"/>
      <c r="YU996"/>
      <c r="YV996"/>
      <c r="YW996"/>
      <c r="YX996"/>
      <c r="YY996"/>
      <c r="YZ996"/>
      <c r="ZA996"/>
      <c r="ZB996"/>
      <c r="ZC996"/>
      <c r="ZD996"/>
      <c r="ZE996"/>
      <c r="ZF996"/>
      <c r="ZG996"/>
      <c r="ZH996"/>
      <c r="ZI996"/>
      <c r="ZJ996"/>
      <c r="ZK996"/>
      <c r="ZL996"/>
      <c r="ZM996"/>
      <c r="ZN996"/>
      <c r="ZO996"/>
      <c r="ZP996"/>
      <c r="ZQ996"/>
      <c r="ZR996"/>
      <c r="ZS996"/>
      <c r="ZT996"/>
      <c r="ZU996"/>
      <c r="ZV996"/>
      <c r="ZW996"/>
      <c r="ZX996"/>
      <c r="ZY996"/>
      <c r="ZZ996"/>
      <c r="AAA996"/>
      <c r="AAB996"/>
      <c r="AAC996"/>
      <c r="AAD996"/>
      <c r="AAE996"/>
      <c r="AAF996"/>
      <c r="AAG996"/>
      <c r="AAH996"/>
      <c r="AAI996"/>
      <c r="AAJ996"/>
      <c r="AAK996"/>
      <c r="AAL996"/>
      <c r="AAM996"/>
      <c r="AAN996"/>
      <c r="AAO996"/>
      <c r="AAP996"/>
      <c r="AAQ996"/>
      <c r="AAR996"/>
      <c r="AAS996"/>
      <c r="AAT996"/>
      <c r="AAU996"/>
      <c r="AAV996"/>
      <c r="AAW996"/>
      <c r="AAX996"/>
      <c r="AAY996"/>
      <c r="AAZ996"/>
      <c r="ABA996"/>
      <c r="ABB996"/>
      <c r="ABC996"/>
      <c r="ABD996"/>
      <c r="ABE996"/>
      <c r="ABF996"/>
      <c r="ABG996"/>
      <c r="ABH996"/>
      <c r="ABI996"/>
      <c r="ABJ996"/>
      <c r="ABK996"/>
      <c r="ABL996"/>
      <c r="ABM996"/>
      <c r="ABN996"/>
      <c r="ABO996"/>
      <c r="ABP996"/>
      <c r="ABQ996"/>
      <c r="ABR996"/>
      <c r="ABS996"/>
      <c r="ABT996"/>
      <c r="ABU996"/>
      <c r="ABV996"/>
      <c r="ABW996"/>
      <c r="ABX996"/>
      <c r="ABY996"/>
      <c r="ABZ996"/>
      <c r="ACA996"/>
      <c r="ACB996"/>
      <c r="ACC996"/>
      <c r="ACD996"/>
      <c r="ACE996"/>
      <c r="ACF996"/>
      <c r="ACG996"/>
      <c r="ACH996"/>
      <c r="ACI996"/>
      <c r="ACJ996"/>
      <c r="ACK996"/>
      <c r="ACL996"/>
      <c r="ACM996"/>
      <c r="ACN996"/>
      <c r="ACO996"/>
      <c r="ACP996"/>
      <c r="ACQ996"/>
      <c r="ACR996"/>
      <c r="ACS996"/>
      <c r="ACT996"/>
      <c r="ACU996"/>
      <c r="ACV996"/>
      <c r="ACW996"/>
      <c r="ACX996"/>
      <c r="ACY996"/>
      <c r="ACZ996"/>
      <c r="ADA996"/>
      <c r="ADB996"/>
      <c r="ADC996"/>
      <c r="ADD996"/>
      <c r="ADE996"/>
      <c r="ADF996"/>
      <c r="ADG996"/>
      <c r="ADH996"/>
      <c r="ADI996"/>
      <c r="ADJ996"/>
      <c r="ADK996"/>
      <c r="ADL996"/>
      <c r="ADM996"/>
      <c r="ADN996"/>
      <c r="ADO996"/>
      <c r="ADP996"/>
      <c r="ADQ996"/>
      <c r="ADR996"/>
      <c r="ADS996"/>
      <c r="ADT996"/>
      <c r="ADU996"/>
      <c r="ADV996"/>
      <c r="ADW996"/>
      <c r="ADX996"/>
      <c r="ADY996"/>
      <c r="ADZ996"/>
      <c r="AEA996"/>
      <c r="AEB996"/>
      <c r="AEC996"/>
      <c r="AED996"/>
      <c r="AEE996"/>
      <c r="AEF996"/>
      <c r="AEG996"/>
      <c r="AEH996"/>
      <c r="AEI996"/>
      <c r="AEJ996"/>
      <c r="AEK996"/>
      <c r="AEL996"/>
      <c r="AEM996"/>
      <c r="AEN996"/>
      <c r="AEO996"/>
      <c r="AEP996"/>
      <c r="AEQ996"/>
      <c r="AER996"/>
      <c r="AES996"/>
      <c r="AET996"/>
      <c r="AEU996"/>
      <c r="AEV996"/>
      <c r="AEW996"/>
      <c r="AEX996"/>
      <c r="AEY996"/>
      <c r="AEZ996"/>
      <c r="AFA996"/>
      <c r="AFB996"/>
      <c r="AFC996"/>
      <c r="AFD996"/>
      <c r="AFE996"/>
      <c r="AFF996"/>
      <c r="AFG996"/>
      <c r="AFH996"/>
      <c r="AFI996"/>
      <c r="AFJ996"/>
      <c r="AFK996"/>
      <c r="AFL996"/>
      <c r="AFM996"/>
      <c r="AFN996"/>
      <c r="AFO996"/>
      <c r="AFP996"/>
      <c r="AFQ996"/>
      <c r="AFR996"/>
      <c r="AFS996"/>
      <c r="AFT996"/>
      <c r="AFU996"/>
      <c r="AFV996"/>
      <c r="AFW996"/>
      <c r="AFX996"/>
      <c r="AFY996"/>
      <c r="AFZ996"/>
      <c r="AGA996"/>
      <c r="AGB996"/>
      <c r="AGC996"/>
      <c r="AGD996"/>
      <c r="AGE996"/>
      <c r="AGF996"/>
      <c r="AGG996"/>
      <c r="AGH996"/>
      <c r="AGI996"/>
      <c r="AGJ996"/>
      <c r="AGK996"/>
      <c r="AGL996"/>
      <c r="AGM996"/>
      <c r="AGN996"/>
      <c r="AGO996"/>
      <c r="AGP996"/>
      <c r="AGQ996"/>
      <c r="AGR996"/>
      <c r="AGS996"/>
      <c r="AGT996"/>
      <c r="AGU996"/>
      <c r="AGV996"/>
      <c r="AGW996"/>
      <c r="AGX996"/>
      <c r="AGY996"/>
      <c r="AGZ996"/>
      <c r="AHA996"/>
      <c r="AHB996"/>
      <c r="AHC996"/>
      <c r="AHD996"/>
      <c r="AHE996"/>
      <c r="AHF996"/>
      <c r="AHG996"/>
      <c r="AHH996"/>
      <c r="AHI996"/>
      <c r="AHJ996"/>
      <c r="AHK996"/>
      <c r="AHL996"/>
      <c r="AHM996"/>
      <c r="AHN996"/>
      <c r="AHO996"/>
      <c r="AHP996"/>
      <c r="AHQ996"/>
      <c r="AHR996"/>
      <c r="AHS996"/>
      <c r="AHT996"/>
      <c r="AHU996"/>
      <c r="AHV996"/>
      <c r="AHW996"/>
      <c r="AHX996"/>
      <c r="AHY996"/>
      <c r="AHZ996"/>
      <c r="AIA996"/>
      <c r="AIB996"/>
      <c r="AIC996"/>
      <c r="AID996"/>
      <c r="AIE996"/>
      <c r="AIF996"/>
      <c r="AIG996"/>
      <c r="AIH996"/>
      <c r="AII996"/>
      <c r="AIJ996"/>
      <c r="AIK996"/>
      <c r="AIL996"/>
      <c r="AIM996"/>
      <c r="AIN996"/>
      <c r="AIO996"/>
      <c r="AIP996"/>
      <c r="AIQ996"/>
      <c r="AIR996"/>
      <c r="AIS996"/>
      <c r="AIT996"/>
      <c r="AIU996"/>
      <c r="AIV996"/>
      <c r="AIW996"/>
      <c r="AIX996"/>
      <c r="AIY996"/>
      <c r="AIZ996"/>
      <c r="AJA996"/>
      <c r="AJB996"/>
      <c r="AJC996"/>
      <c r="AJD996"/>
      <c r="AJE996"/>
      <c r="AJF996"/>
      <c r="AJG996"/>
      <c r="AJH996"/>
      <c r="AJI996"/>
      <c r="AJJ996"/>
      <c r="AJK996"/>
      <c r="AJL996"/>
      <c r="AJM996"/>
      <c r="AJN996"/>
      <c r="AJO996"/>
      <c r="AJP996"/>
      <c r="AJQ996"/>
      <c r="AJR996"/>
      <c r="AJS996"/>
      <c r="AJT996"/>
      <c r="AJU996"/>
      <c r="AJV996"/>
      <c r="AJW996"/>
      <c r="AJX996"/>
      <c r="AJY996"/>
      <c r="AJZ996"/>
      <c r="AKA996"/>
      <c r="AKB996"/>
      <c r="AKC996"/>
      <c r="AKD996"/>
      <c r="AKE996"/>
      <c r="AKF996"/>
      <c r="AKG996"/>
      <c r="AKH996"/>
      <c r="AKI996"/>
      <c r="AKJ996"/>
      <c r="AKK996"/>
      <c r="AKL996"/>
      <c r="AKM996"/>
      <c r="AKN996"/>
      <c r="AKO996"/>
      <c r="AKP996"/>
      <c r="AKQ996"/>
      <c r="AKR996"/>
      <c r="AKS996"/>
      <c r="AKT996"/>
      <c r="AKU996"/>
      <c r="AKV996"/>
      <c r="AKW996"/>
      <c r="AKX996"/>
      <c r="AKY996"/>
      <c r="AKZ996"/>
      <c r="ALA996"/>
      <c r="ALB996"/>
      <c r="ALC996"/>
      <c r="ALD996"/>
      <c r="ALE996"/>
      <c r="ALF996"/>
      <c r="ALG996"/>
      <c r="ALH996"/>
      <c r="ALI996"/>
      <c r="ALJ996"/>
      <c r="ALK996"/>
      <c r="ALL996"/>
      <c r="ALM996"/>
      <c r="ALN996"/>
      <c r="ALO996"/>
      <c r="ALP996"/>
      <c r="ALQ996"/>
      <c r="ALR996"/>
      <c r="ALS996"/>
      <c r="ALT996"/>
      <c r="ALU996"/>
      <c r="ALV996"/>
      <c r="ALW996"/>
      <c r="ALX996"/>
      <c r="ALY996"/>
      <c r="ALZ996"/>
      <c r="AMA996"/>
      <c r="AMB996"/>
      <c r="AMC996"/>
      <c r="AMD996"/>
      <c r="AME996"/>
      <c r="AMF996"/>
      <c r="AMG996"/>
      <c r="AMH996"/>
      <c r="AMI996"/>
      <c r="AMJ996"/>
    </row>
    <row r="997" spans="1:1024" s="109" customFormat="1" ht="15.75" x14ac:dyDescent="0.25">
      <c r="A997" s="245"/>
      <c r="B997" s="245"/>
      <c r="C997" s="245"/>
      <c r="D997" s="245"/>
      <c r="E997" s="245"/>
      <c r="F997" s="290"/>
      <c r="G997" s="290" t="s">
        <v>65</v>
      </c>
      <c r="H997" s="290"/>
      <c r="I997" s="290"/>
      <c r="J997" s="290"/>
      <c r="K997" s="290"/>
      <c r="L997" s="290"/>
      <c r="M997" s="304">
        <f>SUM(M985:M996)</f>
        <v>116383.62900000002</v>
      </c>
      <c r="N997" s="290"/>
      <c r="O997" s="304">
        <f>SUM(O985:O996)</f>
        <v>147411.5044914</v>
      </c>
      <c r="P997" s="270">
        <f t="shared" si="302"/>
        <v>8.5530257034090715E-2</v>
      </c>
      <c r="Q997" s="304"/>
      <c r="R997" s="304"/>
      <c r="S997" s="304">
        <f>SUM(S985:S996)</f>
        <v>0</v>
      </c>
      <c r="T997" s="304">
        <f>SUM(T985:T996)</f>
        <v>0</v>
      </c>
      <c r="U997" s="107"/>
      <c r="V997" s="311" t="e">
        <f t="shared" si="305"/>
        <v>#DIV/0!</v>
      </c>
      <c r="W997" s="108"/>
    </row>
    <row r="998" spans="1:1024" ht="31.5" x14ac:dyDescent="0.25">
      <c r="A998" s="245">
        <v>5</v>
      </c>
      <c r="B998" s="245" t="s">
        <v>52</v>
      </c>
      <c r="C998" s="245">
        <v>2</v>
      </c>
      <c r="D998" s="245"/>
      <c r="E998" s="245"/>
      <c r="F998" s="278"/>
      <c r="G998" s="278" t="s">
        <v>383</v>
      </c>
      <c r="H998" s="278"/>
      <c r="I998" s="278"/>
      <c r="J998" s="278"/>
      <c r="K998" s="278"/>
      <c r="L998" s="290"/>
      <c r="M998" s="290"/>
      <c r="N998" s="290"/>
      <c r="O998" s="290"/>
      <c r="P998" s="270"/>
      <c r="Q998" s="290"/>
      <c r="R998" s="290"/>
      <c r="S998" s="290"/>
      <c r="T998" s="290"/>
      <c r="U998" s="96"/>
      <c r="V998" s="311"/>
      <c r="W998" s="10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  <c r="IW998"/>
      <c r="IX998"/>
      <c r="IY998"/>
      <c r="IZ998"/>
      <c r="JA998"/>
      <c r="JB998"/>
      <c r="JC998"/>
      <c r="JD998"/>
      <c r="JE998"/>
      <c r="JF998"/>
      <c r="JG998"/>
      <c r="JH998"/>
      <c r="JI998"/>
      <c r="JJ998"/>
      <c r="JK998"/>
      <c r="JL998"/>
      <c r="JM998"/>
      <c r="JN998"/>
      <c r="JO998"/>
      <c r="JP998"/>
      <c r="JQ998"/>
      <c r="JR998"/>
      <c r="JS998"/>
      <c r="JT998"/>
      <c r="JU998"/>
      <c r="JV998"/>
      <c r="JW998"/>
      <c r="JX998"/>
      <c r="JY998"/>
      <c r="JZ998"/>
      <c r="KA998"/>
      <c r="KB998"/>
      <c r="KC998"/>
      <c r="KD998"/>
      <c r="KE998"/>
      <c r="KF998"/>
      <c r="KG998"/>
      <c r="KH998"/>
      <c r="KI998"/>
      <c r="KJ998"/>
      <c r="KK998"/>
      <c r="KL998"/>
      <c r="KM998"/>
      <c r="KN998"/>
      <c r="KO998"/>
      <c r="KP998"/>
      <c r="KQ998"/>
      <c r="KR998"/>
      <c r="KS998"/>
      <c r="KT998"/>
      <c r="KU998"/>
      <c r="KV998"/>
      <c r="KW998"/>
      <c r="KX998"/>
      <c r="KY998"/>
      <c r="KZ998"/>
      <c r="LA998"/>
      <c r="LB998"/>
      <c r="LC998"/>
      <c r="LD998"/>
      <c r="LE998"/>
      <c r="LF998"/>
      <c r="LG998"/>
      <c r="LH998"/>
      <c r="LI998"/>
      <c r="LJ998"/>
      <c r="LK998"/>
      <c r="LL998"/>
      <c r="LM998"/>
      <c r="LN998"/>
      <c r="LO998"/>
      <c r="LP998"/>
      <c r="LQ998"/>
      <c r="LR998"/>
      <c r="LS998"/>
      <c r="LT998"/>
      <c r="LU998"/>
      <c r="LV998"/>
      <c r="LW998"/>
      <c r="LX998"/>
      <c r="LY998"/>
      <c r="LZ998"/>
      <c r="MA998"/>
      <c r="MB998"/>
      <c r="MC998"/>
      <c r="MD998"/>
      <c r="ME998"/>
      <c r="MF998"/>
      <c r="MG998"/>
      <c r="MH998"/>
      <c r="MI998"/>
      <c r="MJ998"/>
      <c r="MK998"/>
      <c r="ML998"/>
      <c r="MM998"/>
      <c r="MN998"/>
      <c r="MO998"/>
      <c r="MP998"/>
      <c r="MQ998"/>
      <c r="MR998"/>
      <c r="MS998"/>
      <c r="MT998"/>
      <c r="MU998"/>
      <c r="MV998"/>
      <c r="MW998"/>
      <c r="MX998"/>
      <c r="MY998"/>
      <c r="MZ998"/>
      <c r="NA998"/>
      <c r="NB998"/>
      <c r="NC998"/>
      <c r="ND998"/>
      <c r="NE998"/>
      <c r="NF998"/>
      <c r="NG998"/>
      <c r="NH998"/>
      <c r="NI998"/>
      <c r="NJ998"/>
      <c r="NK998"/>
      <c r="NL998"/>
      <c r="NM998"/>
      <c r="NN998"/>
      <c r="NO998"/>
      <c r="NP998"/>
      <c r="NQ998"/>
      <c r="NR998"/>
      <c r="NS998"/>
      <c r="NT998"/>
      <c r="NU998"/>
      <c r="NV998"/>
      <c r="NW998"/>
      <c r="NX998"/>
      <c r="NY998"/>
      <c r="NZ998"/>
      <c r="OA998"/>
      <c r="OB998"/>
      <c r="OC998"/>
      <c r="OD998"/>
      <c r="OE998"/>
      <c r="OF998"/>
      <c r="OG998"/>
      <c r="OH998"/>
      <c r="OI998"/>
      <c r="OJ998"/>
      <c r="OK998"/>
      <c r="OL998"/>
      <c r="OM998"/>
      <c r="ON998"/>
      <c r="OO998"/>
      <c r="OP998"/>
      <c r="OQ998"/>
      <c r="OR998"/>
      <c r="OS998"/>
      <c r="OT998"/>
      <c r="OU998"/>
      <c r="OV998"/>
      <c r="OW998"/>
      <c r="OX998"/>
      <c r="OY998"/>
      <c r="OZ998"/>
      <c r="PA998"/>
      <c r="PB998"/>
      <c r="PC998"/>
      <c r="PD998"/>
      <c r="PE998"/>
      <c r="PF998"/>
      <c r="PG998"/>
      <c r="PH998"/>
      <c r="PI998"/>
      <c r="PJ998"/>
      <c r="PK998"/>
      <c r="PL998"/>
      <c r="PM998"/>
      <c r="PN998"/>
      <c r="PO998"/>
      <c r="PP998"/>
      <c r="PQ998"/>
      <c r="PR998"/>
      <c r="PS998"/>
      <c r="PT998"/>
      <c r="PU998"/>
      <c r="PV998"/>
      <c r="PW998"/>
      <c r="PX998"/>
      <c r="PY998"/>
      <c r="PZ998"/>
      <c r="QA998"/>
      <c r="QB998"/>
      <c r="QC998"/>
      <c r="QD998"/>
      <c r="QE998"/>
      <c r="QF998"/>
      <c r="QG998"/>
      <c r="QH998"/>
      <c r="QI998"/>
      <c r="QJ998"/>
      <c r="QK998"/>
      <c r="QL998"/>
      <c r="QM998"/>
      <c r="QN998"/>
      <c r="QO998"/>
      <c r="QP998"/>
      <c r="QQ998"/>
      <c r="QR998"/>
      <c r="QS998"/>
      <c r="QT998"/>
      <c r="QU998"/>
      <c r="QV998"/>
      <c r="QW998"/>
      <c r="QX998"/>
      <c r="QY998"/>
      <c r="QZ998"/>
      <c r="RA998"/>
      <c r="RB998"/>
      <c r="RC998"/>
      <c r="RD998"/>
      <c r="RE998"/>
      <c r="RF998"/>
      <c r="RG998"/>
      <c r="RH998"/>
      <c r="RI998"/>
      <c r="RJ998"/>
      <c r="RK998"/>
      <c r="RL998"/>
      <c r="RM998"/>
      <c r="RN998"/>
      <c r="RO998"/>
      <c r="RP998"/>
      <c r="RQ998"/>
      <c r="RR998"/>
      <c r="RS998"/>
      <c r="RT998"/>
      <c r="RU998"/>
      <c r="RV998"/>
      <c r="RW998"/>
      <c r="RX998"/>
      <c r="RY998"/>
      <c r="RZ998"/>
      <c r="SA998"/>
      <c r="SB998"/>
      <c r="SC998"/>
      <c r="SD998"/>
      <c r="SE998"/>
      <c r="SF998"/>
      <c r="SG998"/>
      <c r="SH998"/>
      <c r="SI998"/>
      <c r="SJ998"/>
      <c r="SK998"/>
      <c r="SL998"/>
      <c r="SM998"/>
      <c r="SN998"/>
      <c r="SO998"/>
      <c r="SP998"/>
      <c r="SQ998"/>
      <c r="SR998"/>
      <c r="SS998"/>
      <c r="ST998"/>
      <c r="SU998"/>
      <c r="SV998"/>
      <c r="SW998"/>
      <c r="SX998"/>
      <c r="SY998"/>
      <c r="SZ998"/>
      <c r="TA998"/>
      <c r="TB998"/>
      <c r="TC998"/>
      <c r="TD998"/>
      <c r="TE998"/>
      <c r="TF998"/>
      <c r="TG998"/>
      <c r="TH998"/>
      <c r="TI998"/>
      <c r="TJ998"/>
      <c r="TK998"/>
      <c r="TL998"/>
      <c r="TM998"/>
      <c r="TN998"/>
      <c r="TO998"/>
      <c r="TP998"/>
      <c r="TQ998"/>
      <c r="TR998"/>
      <c r="TS998"/>
      <c r="TT998"/>
      <c r="TU998"/>
      <c r="TV998"/>
      <c r="TW998"/>
      <c r="TX998"/>
      <c r="TY998"/>
      <c r="TZ998"/>
      <c r="UA998"/>
      <c r="UB998"/>
      <c r="UC998"/>
      <c r="UD998"/>
      <c r="UE998"/>
      <c r="UF998"/>
      <c r="UG998"/>
      <c r="UH998"/>
      <c r="UI998"/>
      <c r="UJ998"/>
      <c r="UK998"/>
      <c r="UL998"/>
      <c r="UM998"/>
      <c r="UN998"/>
      <c r="UO998"/>
      <c r="UP998"/>
      <c r="UQ998"/>
      <c r="UR998"/>
      <c r="US998"/>
      <c r="UT998"/>
      <c r="UU998"/>
      <c r="UV998"/>
      <c r="UW998"/>
      <c r="UX998"/>
      <c r="UY998"/>
      <c r="UZ998"/>
      <c r="VA998"/>
      <c r="VB998"/>
      <c r="VC998"/>
      <c r="VD998"/>
      <c r="VE998"/>
      <c r="VF998"/>
      <c r="VG998"/>
      <c r="VH998"/>
      <c r="VI998"/>
      <c r="VJ998"/>
      <c r="VK998"/>
      <c r="VL998"/>
      <c r="VM998"/>
      <c r="VN998"/>
      <c r="VO998"/>
      <c r="VP998"/>
      <c r="VQ998"/>
      <c r="VR998"/>
      <c r="VS998"/>
      <c r="VT998"/>
      <c r="VU998"/>
      <c r="VV998"/>
      <c r="VW998"/>
      <c r="VX998"/>
      <c r="VY998"/>
      <c r="VZ998"/>
      <c r="WA998"/>
      <c r="WB998"/>
      <c r="WC998"/>
      <c r="WD998"/>
      <c r="WE998"/>
      <c r="WF998"/>
      <c r="WG998"/>
      <c r="WH998"/>
      <c r="WI998"/>
      <c r="WJ998"/>
      <c r="WK998"/>
      <c r="WL998"/>
      <c r="WM998"/>
      <c r="WN998"/>
      <c r="WO998"/>
      <c r="WP998"/>
      <c r="WQ998"/>
      <c r="WR998"/>
      <c r="WS998"/>
      <c r="WT998"/>
      <c r="WU998"/>
      <c r="WV998"/>
      <c r="WW998"/>
      <c r="WX998"/>
      <c r="WY998"/>
      <c r="WZ998"/>
      <c r="XA998"/>
      <c r="XB998"/>
      <c r="XC998"/>
      <c r="XD998"/>
      <c r="XE998"/>
      <c r="XF998"/>
      <c r="XG998"/>
      <c r="XH998"/>
      <c r="XI998"/>
      <c r="XJ998"/>
      <c r="XK998"/>
      <c r="XL998"/>
      <c r="XM998"/>
      <c r="XN998"/>
      <c r="XO998"/>
      <c r="XP998"/>
      <c r="XQ998"/>
      <c r="XR998"/>
      <c r="XS998"/>
      <c r="XT998"/>
      <c r="XU998"/>
      <c r="XV998"/>
      <c r="XW998"/>
      <c r="XX998"/>
      <c r="XY998"/>
      <c r="XZ998"/>
      <c r="YA998"/>
      <c r="YB998"/>
      <c r="YC998"/>
      <c r="YD998"/>
      <c r="YE998"/>
      <c r="YF998"/>
      <c r="YG998"/>
      <c r="YH998"/>
      <c r="YI998"/>
      <c r="YJ998"/>
      <c r="YK998"/>
      <c r="YL998"/>
      <c r="YM998"/>
      <c r="YN998"/>
      <c r="YO998"/>
      <c r="YP998"/>
      <c r="YQ998"/>
      <c r="YR998"/>
      <c r="YS998"/>
      <c r="YT998"/>
      <c r="YU998"/>
      <c r="YV998"/>
      <c r="YW998"/>
      <c r="YX998"/>
      <c r="YY998"/>
      <c r="YZ998"/>
      <c r="ZA998"/>
      <c r="ZB998"/>
      <c r="ZC998"/>
      <c r="ZD998"/>
      <c r="ZE998"/>
      <c r="ZF998"/>
      <c r="ZG998"/>
      <c r="ZH998"/>
      <c r="ZI998"/>
      <c r="ZJ998"/>
      <c r="ZK998"/>
      <c r="ZL998"/>
      <c r="ZM998"/>
      <c r="ZN998"/>
      <c r="ZO998"/>
      <c r="ZP998"/>
      <c r="ZQ998"/>
      <c r="ZR998"/>
      <c r="ZS998"/>
      <c r="ZT998"/>
      <c r="ZU998"/>
      <c r="ZV998"/>
      <c r="ZW998"/>
      <c r="ZX998"/>
      <c r="ZY998"/>
      <c r="ZZ998"/>
      <c r="AAA998"/>
      <c r="AAB998"/>
      <c r="AAC998"/>
      <c r="AAD998"/>
      <c r="AAE998"/>
      <c r="AAF998"/>
      <c r="AAG998"/>
      <c r="AAH998"/>
      <c r="AAI998"/>
      <c r="AAJ998"/>
      <c r="AAK998"/>
      <c r="AAL998"/>
      <c r="AAM998"/>
      <c r="AAN998"/>
      <c r="AAO998"/>
      <c r="AAP998"/>
      <c r="AAQ998"/>
      <c r="AAR998"/>
      <c r="AAS998"/>
      <c r="AAT998"/>
      <c r="AAU998"/>
      <c r="AAV998"/>
      <c r="AAW998"/>
      <c r="AAX998"/>
      <c r="AAY998"/>
      <c r="AAZ998"/>
      <c r="ABA998"/>
      <c r="ABB998"/>
      <c r="ABC998"/>
      <c r="ABD998"/>
      <c r="ABE998"/>
      <c r="ABF998"/>
      <c r="ABG998"/>
      <c r="ABH998"/>
      <c r="ABI998"/>
      <c r="ABJ998"/>
      <c r="ABK998"/>
      <c r="ABL998"/>
      <c r="ABM998"/>
      <c r="ABN998"/>
      <c r="ABO998"/>
      <c r="ABP998"/>
      <c r="ABQ998"/>
      <c r="ABR998"/>
      <c r="ABS998"/>
      <c r="ABT998"/>
      <c r="ABU998"/>
      <c r="ABV998"/>
      <c r="ABW998"/>
      <c r="ABX998"/>
      <c r="ABY998"/>
      <c r="ABZ998"/>
      <c r="ACA998"/>
      <c r="ACB998"/>
      <c r="ACC998"/>
      <c r="ACD998"/>
      <c r="ACE998"/>
      <c r="ACF998"/>
      <c r="ACG998"/>
      <c r="ACH998"/>
      <c r="ACI998"/>
      <c r="ACJ998"/>
      <c r="ACK998"/>
      <c r="ACL998"/>
      <c r="ACM998"/>
      <c r="ACN998"/>
      <c r="ACO998"/>
      <c r="ACP998"/>
      <c r="ACQ998"/>
      <c r="ACR998"/>
      <c r="ACS998"/>
      <c r="ACT998"/>
      <c r="ACU998"/>
      <c r="ACV998"/>
      <c r="ACW998"/>
      <c r="ACX998"/>
      <c r="ACY998"/>
      <c r="ACZ998"/>
      <c r="ADA998"/>
      <c r="ADB998"/>
      <c r="ADC998"/>
      <c r="ADD998"/>
      <c r="ADE998"/>
      <c r="ADF998"/>
      <c r="ADG998"/>
      <c r="ADH998"/>
      <c r="ADI998"/>
      <c r="ADJ998"/>
      <c r="ADK998"/>
      <c r="ADL998"/>
      <c r="ADM998"/>
      <c r="ADN998"/>
      <c r="ADO998"/>
      <c r="ADP998"/>
      <c r="ADQ998"/>
      <c r="ADR998"/>
      <c r="ADS998"/>
      <c r="ADT998"/>
      <c r="ADU998"/>
      <c r="ADV998"/>
      <c r="ADW998"/>
      <c r="ADX998"/>
      <c r="ADY998"/>
      <c r="ADZ998"/>
      <c r="AEA998"/>
      <c r="AEB998"/>
      <c r="AEC998"/>
      <c r="AED998"/>
      <c r="AEE998"/>
      <c r="AEF998"/>
      <c r="AEG998"/>
      <c r="AEH998"/>
      <c r="AEI998"/>
      <c r="AEJ998"/>
      <c r="AEK998"/>
      <c r="AEL998"/>
      <c r="AEM998"/>
      <c r="AEN998"/>
      <c r="AEO998"/>
      <c r="AEP998"/>
      <c r="AEQ998"/>
      <c r="AER998"/>
      <c r="AES998"/>
      <c r="AET998"/>
      <c r="AEU998"/>
      <c r="AEV998"/>
      <c r="AEW998"/>
      <c r="AEX998"/>
      <c r="AEY998"/>
      <c r="AEZ998"/>
      <c r="AFA998"/>
      <c r="AFB998"/>
      <c r="AFC998"/>
      <c r="AFD998"/>
      <c r="AFE998"/>
      <c r="AFF998"/>
      <c r="AFG998"/>
      <c r="AFH998"/>
      <c r="AFI998"/>
      <c r="AFJ998"/>
      <c r="AFK998"/>
      <c r="AFL998"/>
      <c r="AFM998"/>
      <c r="AFN998"/>
      <c r="AFO998"/>
      <c r="AFP998"/>
      <c r="AFQ998"/>
      <c r="AFR998"/>
      <c r="AFS998"/>
      <c r="AFT998"/>
      <c r="AFU998"/>
      <c r="AFV998"/>
      <c r="AFW998"/>
      <c r="AFX998"/>
      <c r="AFY998"/>
      <c r="AFZ998"/>
      <c r="AGA998"/>
      <c r="AGB998"/>
      <c r="AGC998"/>
      <c r="AGD998"/>
      <c r="AGE998"/>
      <c r="AGF998"/>
      <c r="AGG998"/>
      <c r="AGH998"/>
      <c r="AGI998"/>
      <c r="AGJ998"/>
      <c r="AGK998"/>
      <c r="AGL998"/>
      <c r="AGM998"/>
      <c r="AGN998"/>
      <c r="AGO998"/>
      <c r="AGP998"/>
      <c r="AGQ998"/>
      <c r="AGR998"/>
      <c r="AGS998"/>
      <c r="AGT998"/>
      <c r="AGU998"/>
      <c r="AGV998"/>
      <c r="AGW998"/>
      <c r="AGX998"/>
      <c r="AGY998"/>
      <c r="AGZ998"/>
      <c r="AHA998"/>
      <c r="AHB998"/>
      <c r="AHC998"/>
      <c r="AHD998"/>
      <c r="AHE998"/>
      <c r="AHF998"/>
      <c r="AHG998"/>
      <c r="AHH998"/>
      <c r="AHI998"/>
      <c r="AHJ998"/>
      <c r="AHK998"/>
      <c r="AHL998"/>
      <c r="AHM998"/>
      <c r="AHN998"/>
      <c r="AHO998"/>
      <c r="AHP998"/>
      <c r="AHQ998"/>
      <c r="AHR998"/>
      <c r="AHS998"/>
      <c r="AHT998"/>
      <c r="AHU998"/>
      <c r="AHV998"/>
      <c r="AHW998"/>
      <c r="AHX998"/>
      <c r="AHY998"/>
      <c r="AHZ998"/>
      <c r="AIA998"/>
      <c r="AIB998"/>
      <c r="AIC998"/>
      <c r="AID998"/>
      <c r="AIE998"/>
      <c r="AIF998"/>
      <c r="AIG998"/>
      <c r="AIH998"/>
      <c r="AII998"/>
      <c r="AIJ998"/>
      <c r="AIK998"/>
      <c r="AIL998"/>
      <c r="AIM998"/>
      <c r="AIN998"/>
      <c r="AIO998"/>
      <c r="AIP998"/>
      <c r="AIQ998"/>
      <c r="AIR998"/>
      <c r="AIS998"/>
      <c r="AIT998"/>
      <c r="AIU998"/>
      <c r="AIV998"/>
      <c r="AIW998"/>
      <c r="AIX998"/>
      <c r="AIY998"/>
      <c r="AIZ998"/>
      <c r="AJA998"/>
      <c r="AJB998"/>
      <c r="AJC998"/>
      <c r="AJD998"/>
      <c r="AJE998"/>
      <c r="AJF998"/>
      <c r="AJG998"/>
      <c r="AJH998"/>
      <c r="AJI998"/>
      <c r="AJJ998"/>
      <c r="AJK998"/>
      <c r="AJL998"/>
      <c r="AJM998"/>
      <c r="AJN998"/>
      <c r="AJO998"/>
      <c r="AJP998"/>
      <c r="AJQ998"/>
      <c r="AJR998"/>
      <c r="AJS998"/>
      <c r="AJT998"/>
      <c r="AJU998"/>
      <c r="AJV998"/>
      <c r="AJW998"/>
      <c r="AJX998"/>
      <c r="AJY998"/>
      <c r="AJZ998"/>
      <c r="AKA998"/>
      <c r="AKB998"/>
      <c r="AKC998"/>
      <c r="AKD998"/>
      <c r="AKE998"/>
      <c r="AKF998"/>
      <c r="AKG998"/>
      <c r="AKH998"/>
      <c r="AKI998"/>
      <c r="AKJ998"/>
      <c r="AKK998"/>
      <c r="AKL998"/>
      <c r="AKM998"/>
      <c r="AKN998"/>
      <c r="AKO998"/>
      <c r="AKP998"/>
      <c r="AKQ998"/>
      <c r="AKR998"/>
      <c r="AKS998"/>
      <c r="AKT998"/>
      <c r="AKU998"/>
      <c r="AKV998"/>
      <c r="AKW998"/>
      <c r="AKX998"/>
      <c r="AKY998"/>
      <c r="AKZ998"/>
      <c r="ALA998"/>
      <c r="ALB998"/>
      <c r="ALC998"/>
      <c r="ALD998"/>
      <c r="ALE998"/>
      <c r="ALF998"/>
      <c r="ALG998"/>
      <c r="ALH998"/>
      <c r="ALI998"/>
      <c r="ALJ998"/>
      <c r="ALK998"/>
      <c r="ALL998"/>
      <c r="ALM998"/>
      <c r="ALN998"/>
      <c r="ALO998"/>
      <c r="ALP998"/>
      <c r="ALQ998"/>
      <c r="ALR998"/>
      <c r="ALS998"/>
      <c r="ALT998"/>
      <c r="ALU998"/>
      <c r="ALV998"/>
      <c r="ALW998"/>
      <c r="ALX998"/>
      <c r="ALY998"/>
      <c r="ALZ998"/>
      <c r="AMA998"/>
      <c r="AMB998"/>
      <c r="AMC998"/>
      <c r="AMD998"/>
      <c r="AME998"/>
      <c r="AMF998"/>
      <c r="AMG998"/>
      <c r="AMH998"/>
      <c r="AMI998"/>
      <c r="AMJ998"/>
    </row>
    <row r="999" spans="1:1024" ht="15.75" x14ac:dyDescent="0.25">
      <c r="A999" s="252"/>
      <c r="B999" s="253"/>
      <c r="C999" s="253"/>
      <c r="D999" s="253"/>
      <c r="E999" s="253"/>
      <c r="F999" s="254"/>
      <c r="G999" s="277" t="s">
        <v>615</v>
      </c>
      <c r="H999" s="256"/>
      <c r="I999" s="257"/>
      <c r="J999" s="258"/>
      <c r="K999" s="258"/>
      <c r="L999" s="259"/>
      <c r="M999" s="259"/>
      <c r="N999" s="260"/>
      <c r="O999" s="261"/>
      <c r="P999" s="262"/>
      <c r="Q999" s="242"/>
      <c r="R999" s="243"/>
      <c r="S999" s="243"/>
      <c r="T999" s="243"/>
      <c r="U999" s="83"/>
      <c r="V999" s="314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  <c r="IW999"/>
      <c r="IX999"/>
      <c r="IY999"/>
      <c r="IZ999"/>
      <c r="JA999"/>
      <c r="JB999"/>
      <c r="JC999"/>
      <c r="JD999"/>
      <c r="JE999"/>
      <c r="JF999"/>
      <c r="JG999"/>
      <c r="JH999"/>
      <c r="JI999"/>
      <c r="JJ999"/>
      <c r="JK999"/>
      <c r="JL999"/>
      <c r="JM999"/>
      <c r="JN999"/>
      <c r="JO999"/>
      <c r="JP999"/>
      <c r="JQ999"/>
      <c r="JR999"/>
      <c r="JS999"/>
      <c r="JT999"/>
      <c r="JU999"/>
      <c r="JV999"/>
      <c r="JW999"/>
      <c r="JX999"/>
      <c r="JY999"/>
      <c r="JZ999"/>
      <c r="KA999"/>
      <c r="KB999"/>
      <c r="KC999"/>
      <c r="KD999"/>
      <c r="KE999"/>
      <c r="KF999"/>
      <c r="KG999"/>
      <c r="KH999"/>
      <c r="KI999"/>
      <c r="KJ999"/>
      <c r="KK999"/>
      <c r="KL999"/>
      <c r="KM999"/>
      <c r="KN999"/>
      <c r="KO999"/>
      <c r="KP999"/>
      <c r="KQ999"/>
      <c r="KR999"/>
      <c r="KS999"/>
      <c r="KT999"/>
      <c r="KU999"/>
      <c r="KV999"/>
      <c r="KW999"/>
      <c r="KX999"/>
      <c r="KY999"/>
      <c r="KZ999"/>
      <c r="LA999"/>
      <c r="LB999"/>
      <c r="LC999"/>
      <c r="LD999"/>
      <c r="LE999"/>
      <c r="LF999"/>
      <c r="LG999"/>
      <c r="LH999"/>
      <c r="LI999"/>
      <c r="LJ999"/>
      <c r="LK999"/>
      <c r="LL999"/>
      <c r="LM999"/>
      <c r="LN999"/>
      <c r="LO999"/>
      <c r="LP999"/>
      <c r="LQ999"/>
      <c r="LR999"/>
      <c r="LS999"/>
      <c r="LT999"/>
      <c r="LU999"/>
      <c r="LV999"/>
      <c r="LW999"/>
      <c r="LX999"/>
      <c r="LY999"/>
      <c r="LZ999"/>
      <c r="MA999"/>
      <c r="MB999"/>
      <c r="MC999"/>
      <c r="MD999"/>
      <c r="ME999"/>
      <c r="MF999"/>
      <c r="MG999"/>
      <c r="MH999"/>
      <c r="MI999"/>
      <c r="MJ999"/>
      <c r="MK999"/>
      <c r="ML999"/>
      <c r="MM999"/>
      <c r="MN999"/>
      <c r="MO999"/>
      <c r="MP999"/>
      <c r="MQ999"/>
      <c r="MR999"/>
      <c r="MS999"/>
      <c r="MT999"/>
      <c r="MU999"/>
      <c r="MV999"/>
      <c r="MW999"/>
      <c r="MX999"/>
      <c r="MY999"/>
      <c r="MZ999"/>
      <c r="NA999"/>
      <c r="NB999"/>
      <c r="NC999"/>
      <c r="ND999"/>
      <c r="NE999"/>
      <c r="NF999"/>
      <c r="NG999"/>
      <c r="NH999"/>
      <c r="NI999"/>
      <c r="NJ999"/>
      <c r="NK999"/>
      <c r="NL999"/>
      <c r="NM999"/>
      <c r="NN999"/>
      <c r="NO999"/>
      <c r="NP999"/>
      <c r="NQ999"/>
      <c r="NR999"/>
      <c r="NS999"/>
      <c r="NT999"/>
      <c r="NU999"/>
      <c r="NV999"/>
      <c r="NW999"/>
      <c r="NX999"/>
      <c r="NY999"/>
      <c r="NZ999"/>
      <c r="OA999"/>
      <c r="OB999"/>
      <c r="OC999"/>
      <c r="OD999"/>
      <c r="OE999"/>
      <c r="OF999"/>
      <c r="OG999"/>
      <c r="OH999"/>
      <c r="OI999"/>
      <c r="OJ999"/>
      <c r="OK999"/>
      <c r="OL999"/>
      <c r="OM999"/>
      <c r="ON999"/>
      <c r="OO999"/>
      <c r="OP999"/>
      <c r="OQ999"/>
      <c r="OR999"/>
      <c r="OS999"/>
      <c r="OT999"/>
      <c r="OU999"/>
      <c r="OV999"/>
      <c r="OW999"/>
      <c r="OX999"/>
      <c r="OY999"/>
      <c r="OZ999"/>
      <c r="PA999"/>
      <c r="PB999"/>
      <c r="PC999"/>
      <c r="PD999"/>
      <c r="PE999"/>
      <c r="PF999"/>
      <c r="PG999"/>
      <c r="PH999"/>
      <c r="PI999"/>
      <c r="PJ999"/>
      <c r="PK999"/>
      <c r="PL999"/>
      <c r="PM999"/>
      <c r="PN999"/>
      <c r="PO999"/>
      <c r="PP999"/>
      <c r="PQ999"/>
      <c r="PR999"/>
      <c r="PS999"/>
      <c r="PT999"/>
      <c r="PU999"/>
      <c r="PV999"/>
      <c r="PW999"/>
      <c r="PX999"/>
      <c r="PY999"/>
      <c r="PZ999"/>
      <c r="QA999"/>
      <c r="QB999"/>
      <c r="QC999"/>
      <c r="QD999"/>
      <c r="QE999"/>
      <c r="QF999"/>
      <c r="QG999"/>
      <c r="QH999"/>
      <c r="QI999"/>
      <c r="QJ999"/>
      <c r="QK999"/>
      <c r="QL999"/>
      <c r="QM999"/>
      <c r="QN999"/>
      <c r="QO999"/>
      <c r="QP999"/>
      <c r="QQ999"/>
      <c r="QR999"/>
      <c r="QS999"/>
      <c r="QT999"/>
      <c r="QU999"/>
      <c r="QV999"/>
      <c r="QW999"/>
      <c r="QX999"/>
      <c r="QY999"/>
      <c r="QZ999"/>
      <c r="RA999"/>
      <c r="RB999"/>
      <c r="RC999"/>
      <c r="RD999"/>
      <c r="RE999"/>
      <c r="RF999"/>
      <c r="RG999"/>
      <c r="RH999"/>
      <c r="RI999"/>
      <c r="RJ999"/>
      <c r="RK999"/>
      <c r="RL999"/>
      <c r="RM999"/>
      <c r="RN999"/>
      <c r="RO999"/>
      <c r="RP999"/>
      <c r="RQ999"/>
      <c r="RR999"/>
      <c r="RS999"/>
      <c r="RT999"/>
      <c r="RU999"/>
      <c r="RV999"/>
      <c r="RW999"/>
      <c r="RX999"/>
      <c r="RY999"/>
      <c r="RZ999"/>
      <c r="SA999"/>
      <c r="SB999"/>
      <c r="SC999"/>
      <c r="SD999"/>
      <c r="SE999"/>
      <c r="SF999"/>
      <c r="SG999"/>
      <c r="SH999"/>
      <c r="SI999"/>
      <c r="SJ999"/>
      <c r="SK999"/>
      <c r="SL999"/>
      <c r="SM999"/>
      <c r="SN999"/>
      <c r="SO999"/>
      <c r="SP999"/>
      <c r="SQ999"/>
      <c r="SR999"/>
      <c r="SS999"/>
      <c r="ST999"/>
      <c r="SU999"/>
      <c r="SV999"/>
      <c r="SW999"/>
      <c r="SX999"/>
      <c r="SY999"/>
      <c r="SZ999"/>
      <c r="TA999"/>
      <c r="TB999"/>
      <c r="TC999"/>
      <c r="TD999"/>
      <c r="TE999"/>
      <c r="TF999"/>
      <c r="TG999"/>
      <c r="TH999"/>
      <c r="TI999"/>
      <c r="TJ999"/>
      <c r="TK999"/>
      <c r="TL999"/>
      <c r="TM999"/>
      <c r="TN999"/>
      <c r="TO999"/>
      <c r="TP999"/>
      <c r="TQ999"/>
      <c r="TR999"/>
      <c r="TS999"/>
      <c r="TT999"/>
      <c r="TU999"/>
      <c r="TV999"/>
      <c r="TW999"/>
      <c r="TX999"/>
      <c r="TY999"/>
      <c r="TZ999"/>
      <c r="UA999"/>
      <c r="UB999"/>
      <c r="UC999"/>
      <c r="UD999"/>
      <c r="UE999"/>
      <c r="UF999"/>
      <c r="UG999"/>
      <c r="UH999"/>
      <c r="UI999"/>
      <c r="UJ999"/>
      <c r="UK999"/>
      <c r="UL999"/>
      <c r="UM999"/>
      <c r="UN999"/>
      <c r="UO999"/>
      <c r="UP999"/>
      <c r="UQ999"/>
      <c r="UR999"/>
      <c r="US999"/>
      <c r="UT999"/>
      <c r="UU999"/>
      <c r="UV999"/>
      <c r="UW999"/>
      <c r="UX999"/>
      <c r="UY999"/>
      <c r="UZ999"/>
      <c r="VA999"/>
      <c r="VB999"/>
      <c r="VC999"/>
      <c r="VD999"/>
      <c r="VE999"/>
      <c r="VF999"/>
      <c r="VG999"/>
      <c r="VH999"/>
      <c r="VI999"/>
      <c r="VJ999"/>
      <c r="VK999"/>
      <c r="VL999"/>
      <c r="VM999"/>
      <c r="VN999"/>
      <c r="VO999"/>
      <c r="VP999"/>
      <c r="VQ999"/>
      <c r="VR999"/>
      <c r="VS999"/>
      <c r="VT999"/>
      <c r="VU999"/>
      <c r="VV999"/>
      <c r="VW999"/>
      <c r="VX999"/>
      <c r="VY999"/>
      <c r="VZ999"/>
      <c r="WA999"/>
      <c r="WB999"/>
      <c r="WC999"/>
      <c r="WD999"/>
      <c r="WE999"/>
      <c r="WF999"/>
      <c r="WG999"/>
      <c r="WH999"/>
      <c r="WI999"/>
      <c r="WJ999"/>
      <c r="WK999"/>
      <c r="WL999"/>
      <c r="WM999"/>
      <c r="WN999"/>
      <c r="WO999"/>
      <c r="WP999"/>
      <c r="WQ999"/>
      <c r="WR999"/>
      <c r="WS999"/>
      <c r="WT999"/>
      <c r="WU999"/>
      <c r="WV999"/>
      <c r="WW999"/>
      <c r="WX999"/>
      <c r="WY999"/>
      <c r="WZ999"/>
      <c r="XA999"/>
      <c r="XB999"/>
      <c r="XC999"/>
      <c r="XD999"/>
      <c r="XE999"/>
      <c r="XF999"/>
      <c r="XG999"/>
      <c r="XH999"/>
      <c r="XI999"/>
      <c r="XJ999"/>
      <c r="XK999"/>
      <c r="XL999"/>
      <c r="XM999"/>
      <c r="XN999"/>
      <c r="XO999"/>
      <c r="XP999"/>
      <c r="XQ999"/>
      <c r="XR999"/>
      <c r="XS999"/>
      <c r="XT999"/>
      <c r="XU999"/>
      <c r="XV999"/>
      <c r="XW999"/>
      <c r="XX999"/>
      <c r="XY999"/>
      <c r="XZ999"/>
      <c r="YA999"/>
      <c r="YB999"/>
      <c r="YC999"/>
      <c r="YD999"/>
      <c r="YE999"/>
      <c r="YF999"/>
      <c r="YG999"/>
      <c r="YH999"/>
      <c r="YI999"/>
      <c r="YJ999"/>
      <c r="YK999"/>
      <c r="YL999"/>
      <c r="YM999"/>
      <c r="YN999"/>
      <c r="YO999"/>
      <c r="YP999"/>
      <c r="YQ999"/>
      <c r="YR999"/>
      <c r="YS999"/>
      <c r="YT999"/>
      <c r="YU999"/>
      <c r="YV999"/>
      <c r="YW999"/>
      <c r="YX999"/>
      <c r="YY999"/>
      <c r="YZ999"/>
      <c r="ZA999"/>
      <c r="ZB999"/>
      <c r="ZC999"/>
      <c r="ZD999"/>
      <c r="ZE999"/>
      <c r="ZF999"/>
      <c r="ZG999"/>
      <c r="ZH999"/>
      <c r="ZI999"/>
      <c r="ZJ999"/>
      <c r="ZK999"/>
      <c r="ZL999"/>
      <c r="ZM999"/>
      <c r="ZN999"/>
      <c r="ZO999"/>
      <c r="ZP999"/>
      <c r="ZQ999"/>
      <c r="ZR999"/>
      <c r="ZS999"/>
      <c r="ZT999"/>
      <c r="ZU999"/>
      <c r="ZV999"/>
      <c r="ZW999"/>
      <c r="ZX999"/>
      <c r="ZY999"/>
      <c r="ZZ999"/>
      <c r="AAA999"/>
      <c r="AAB999"/>
      <c r="AAC999"/>
      <c r="AAD999"/>
      <c r="AAE999"/>
      <c r="AAF999"/>
      <c r="AAG999"/>
      <c r="AAH999"/>
      <c r="AAI999"/>
      <c r="AAJ999"/>
      <c r="AAK999"/>
      <c r="AAL999"/>
      <c r="AAM999"/>
      <c r="AAN999"/>
      <c r="AAO999"/>
      <c r="AAP999"/>
      <c r="AAQ999"/>
      <c r="AAR999"/>
      <c r="AAS999"/>
      <c r="AAT999"/>
      <c r="AAU999"/>
      <c r="AAV999"/>
      <c r="AAW999"/>
      <c r="AAX999"/>
      <c r="AAY999"/>
      <c r="AAZ999"/>
      <c r="ABA999"/>
      <c r="ABB999"/>
      <c r="ABC999"/>
      <c r="ABD999"/>
      <c r="ABE999"/>
      <c r="ABF999"/>
      <c r="ABG999"/>
      <c r="ABH999"/>
      <c r="ABI999"/>
      <c r="ABJ999"/>
      <c r="ABK999"/>
      <c r="ABL999"/>
      <c r="ABM999"/>
      <c r="ABN999"/>
      <c r="ABO999"/>
      <c r="ABP999"/>
      <c r="ABQ999"/>
      <c r="ABR999"/>
      <c r="ABS999"/>
      <c r="ABT999"/>
      <c r="ABU999"/>
      <c r="ABV999"/>
      <c r="ABW999"/>
      <c r="ABX999"/>
      <c r="ABY999"/>
      <c r="ABZ999"/>
      <c r="ACA999"/>
      <c r="ACB999"/>
      <c r="ACC999"/>
      <c r="ACD999"/>
      <c r="ACE999"/>
      <c r="ACF999"/>
      <c r="ACG999"/>
      <c r="ACH999"/>
      <c r="ACI999"/>
      <c r="ACJ999"/>
      <c r="ACK999"/>
      <c r="ACL999"/>
      <c r="ACM999"/>
      <c r="ACN999"/>
      <c r="ACO999"/>
      <c r="ACP999"/>
      <c r="ACQ999"/>
      <c r="ACR999"/>
      <c r="ACS999"/>
      <c r="ACT999"/>
      <c r="ACU999"/>
      <c r="ACV999"/>
      <c r="ACW999"/>
      <c r="ACX999"/>
      <c r="ACY999"/>
      <c r="ACZ999"/>
      <c r="ADA999"/>
      <c r="ADB999"/>
      <c r="ADC999"/>
      <c r="ADD999"/>
      <c r="ADE999"/>
      <c r="ADF999"/>
      <c r="ADG999"/>
      <c r="ADH999"/>
      <c r="ADI999"/>
      <c r="ADJ999"/>
      <c r="ADK999"/>
      <c r="ADL999"/>
      <c r="ADM999"/>
      <c r="ADN999"/>
      <c r="ADO999"/>
      <c r="ADP999"/>
      <c r="ADQ999"/>
      <c r="ADR999"/>
      <c r="ADS999"/>
      <c r="ADT999"/>
      <c r="ADU999"/>
      <c r="ADV999"/>
      <c r="ADW999"/>
      <c r="ADX999"/>
      <c r="ADY999"/>
      <c r="ADZ999"/>
      <c r="AEA999"/>
      <c r="AEB999"/>
      <c r="AEC999"/>
      <c r="AED999"/>
      <c r="AEE999"/>
      <c r="AEF999"/>
      <c r="AEG999"/>
      <c r="AEH999"/>
      <c r="AEI999"/>
      <c r="AEJ999"/>
      <c r="AEK999"/>
      <c r="AEL999"/>
      <c r="AEM999"/>
      <c r="AEN999"/>
      <c r="AEO999"/>
      <c r="AEP999"/>
      <c r="AEQ999"/>
      <c r="AER999"/>
      <c r="AES999"/>
      <c r="AET999"/>
      <c r="AEU999"/>
      <c r="AEV999"/>
      <c r="AEW999"/>
      <c r="AEX999"/>
      <c r="AEY999"/>
      <c r="AEZ999"/>
      <c r="AFA999"/>
      <c r="AFB999"/>
      <c r="AFC999"/>
      <c r="AFD999"/>
      <c r="AFE999"/>
      <c r="AFF999"/>
      <c r="AFG999"/>
      <c r="AFH999"/>
      <c r="AFI999"/>
      <c r="AFJ999"/>
      <c r="AFK999"/>
      <c r="AFL999"/>
      <c r="AFM999"/>
      <c r="AFN999"/>
      <c r="AFO999"/>
      <c r="AFP999"/>
      <c r="AFQ999"/>
      <c r="AFR999"/>
      <c r="AFS999"/>
      <c r="AFT999"/>
      <c r="AFU999"/>
      <c r="AFV999"/>
      <c r="AFW999"/>
      <c r="AFX999"/>
      <c r="AFY999"/>
      <c r="AFZ999"/>
      <c r="AGA999"/>
      <c r="AGB999"/>
      <c r="AGC999"/>
      <c r="AGD999"/>
      <c r="AGE999"/>
      <c r="AGF999"/>
      <c r="AGG999"/>
      <c r="AGH999"/>
      <c r="AGI999"/>
      <c r="AGJ999"/>
      <c r="AGK999"/>
      <c r="AGL999"/>
      <c r="AGM999"/>
      <c r="AGN999"/>
      <c r="AGO999"/>
      <c r="AGP999"/>
      <c r="AGQ999"/>
      <c r="AGR999"/>
      <c r="AGS999"/>
      <c r="AGT999"/>
      <c r="AGU999"/>
      <c r="AGV999"/>
      <c r="AGW999"/>
      <c r="AGX999"/>
      <c r="AGY999"/>
      <c r="AGZ999"/>
      <c r="AHA999"/>
      <c r="AHB999"/>
      <c r="AHC999"/>
      <c r="AHD999"/>
      <c r="AHE999"/>
      <c r="AHF999"/>
      <c r="AHG999"/>
      <c r="AHH999"/>
      <c r="AHI999"/>
      <c r="AHJ999"/>
      <c r="AHK999"/>
      <c r="AHL999"/>
      <c r="AHM999"/>
      <c r="AHN999"/>
      <c r="AHO999"/>
      <c r="AHP999"/>
      <c r="AHQ999"/>
      <c r="AHR999"/>
      <c r="AHS999"/>
      <c r="AHT999"/>
      <c r="AHU999"/>
      <c r="AHV999"/>
      <c r="AHW999"/>
      <c r="AHX999"/>
      <c r="AHY999"/>
      <c r="AHZ999"/>
      <c r="AIA999"/>
      <c r="AIB999"/>
      <c r="AIC999"/>
      <c r="AID999"/>
      <c r="AIE999"/>
      <c r="AIF999"/>
      <c r="AIG999"/>
      <c r="AIH999"/>
      <c r="AII999"/>
      <c r="AIJ999"/>
      <c r="AIK999"/>
      <c r="AIL999"/>
      <c r="AIM999"/>
      <c r="AIN999"/>
      <c r="AIO999"/>
      <c r="AIP999"/>
      <c r="AIQ999"/>
      <c r="AIR999"/>
      <c r="AIS999"/>
      <c r="AIT999"/>
      <c r="AIU999"/>
      <c r="AIV999"/>
      <c r="AIW999"/>
      <c r="AIX999"/>
      <c r="AIY999"/>
      <c r="AIZ999"/>
      <c r="AJA999"/>
      <c r="AJB999"/>
      <c r="AJC999"/>
      <c r="AJD999"/>
      <c r="AJE999"/>
      <c r="AJF999"/>
      <c r="AJG999"/>
      <c r="AJH999"/>
      <c r="AJI999"/>
      <c r="AJJ999"/>
      <c r="AJK999"/>
      <c r="AJL999"/>
      <c r="AJM999"/>
      <c r="AJN999"/>
      <c r="AJO999"/>
      <c r="AJP999"/>
      <c r="AJQ999"/>
      <c r="AJR999"/>
      <c r="AJS999"/>
      <c r="AJT999"/>
      <c r="AJU999"/>
      <c r="AJV999"/>
      <c r="AJW999"/>
      <c r="AJX999"/>
      <c r="AJY999"/>
      <c r="AJZ999"/>
      <c r="AKA999"/>
      <c r="AKB999"/>
      <c r="AKC999"/>
      <c r="AKD999"/>
      <c r="AKE999"/>
      <c r="AKF999"/>
      <c r="AKG999"/>
      <c r="AKH999"/>
      <c r="AKI999"/>
      <c r="AKJ999"/>
      <c r="AKK999"/>
      <c r="AKL999"/>
      <c r="AKM999"/>
      <c r="AKN999"/>
      <c r="AKO999"/>
      <c r="AKP999"/>
      <c r="AKQ999"/>
      <c r="AKR999"/>
      <c r="AKS999"/>
      <c r="AKT999"/>
      <c r="AKU999"/>
      <c r="AKV999"/>
      <c r="AKW999"/>
      <c r="AKX999"/>
      <c r="AKY999"/>
      <c r="AKZ999"/>
      <c r="ALA999"/>
      <c r="ALB999"/>
      <c r="ALC999"/>
      <c r="ALD999"/>
      <c r="ALE999"/>
      <c r="ALF999"/>
      <c r="ALG999"/>
      <c r="ALH999"/>
      <c r="ALI999"/>
      <c r="ALJ999"/>
      <c r="ALK999"/>
      <c r="ALL999"/>
      <c r="ALM999"/>
      <c r="ALN999"/>
      <c r="ALO999"/>
      <c r="ALP999"/>
      <c r="ALQ999"/>
      <c r="ALR999"/>
      <c r="ALS999"/>
      <c r="ALT999"/>
      <c r="ALU999"/>
      <c r="ALV999"/>
      <c r="ALW999"/>
      <c r="ALX999"/>
      <c r="ALY999"/>
      <c r="ALZ999"/>
      <c r="AMA999"/>
      <c r="AMB999"/>
      <c r="AMC999"/>
      <c r="AMD999"/>
      <c r="AME999"/>
      <c r="AMF999"/>
      <c r="AMG999"/>
      <c r="AMH999"/>
      <c r="AMI999"/>
      <c r="AMJ999"/>
    </row>
    <row r="1000" spans="1:1024" ht="31.5" x14ac:dyDescent="0.25">
      <c r="A1000" s="252">
        <v>5</v>
      </c>
      <c r="B1000" s="253" t="s">
        <v>52</v>
      </c>
      <c r="C1000" s="253">
        <v>2</v>
      </c>
      <c r="D1000" s="253" t="s">
        <v>52</v>
      </c>
      <c r="E1000" s="253">
        <v>1</v>
      </c>
      <c r="F1000" s="254" t="s">
        <v>182</v>
      </c>
      <c r="G1000" s="255" t="s">
        <v>183</v>
      </c>
      <c r="H1000" s="256" t="s">
        <v>88</v>
      </c>
      <c r="I1000" s="257">
        <v>16</v>
      </c>
      <c r="J1000" s="258">
        <v>74.72</v>
      </c>
      <c r="K1000" s="258">
        <v>5.2149999999999999</v>
      </c>
      <c r="L1000" s="259">
        <f>SUM(J1000:K1000)</f>
        <v>79.935000000000002</v>
      </c>
      <c r="M1000" s="259">
        <f>L1000*I1000</f>
        <v>1278.96</v>
      </c>
      <c r="N1000" s="260">
        <f>$P$7</f>
        <v>0.2666</v>
      </c>
      <c r="O1000" s="261">
        <f>M1000*(1+N1000)</f>
        <v>1619.930736</v>
      </c>
      <c r="P1000" s="262">
        <f>O1000/$O$1113</f>
        <v>9.3990691368045129E-4</v>
      </c>
      <c r="Q1000" s="242"/>
      <c r="R1000" s="243"/>
      <c r="S1000" s="263">
        <f>IF($V$7=0,0,L1000*(1+$V$7)*(1-$V$6))</f>
        <v>0</v>
      </c>
      <c r="T1000" s="263">
        <f>S1000*I1000</f>
        <v>0</v>
      </c>
      <c r="U1000" s="83"/>
      <c r="V1000" s="310" t="e">
        <f>T1000/$T$1113</f>
        <v>#DIV/0!</v>
      </c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  <c r="IW1000"/>
      <c r="IX1000"/>
      <c r="IY1000"/>
      <c r="IZ1000"/>
      <c r="JA1000"/>
      <c r="JB1000"/>
      <c r="JC1000"/>
      <c r="JD1000"/>
      <c r="JE1000"/>
      <c r="JF1000"/>
      <c r="JG1000"/>
      <c r="JH1000"/>
      <c r="JI1000"/>
      <c r="JJ1000"/>
      <c r="JK1000"/>
      <c r="JL1000"/>
      <c r="JM1000"/>
      <c r="JN1000"/>
      <c r="JO1000"/>
      <c r="JP1000"/>
      <c r="JQ1000"/>
      <c r="JR1000"/>
      <c r="JS1000"/>
      <c r="JT1000"/>
      <c r="JU1000"/>
      <c r="JV1000"/>
      <c r="JW1000"/>
      <c r="JX1000"/>
      <c r="JY1000"/>
      <c r="JZ1000"/>
      <c r="KA1000"/>
      <c r="KB1000"/>
      <c r="KC1000"/>
      <c r="KD1000"/>
      <c r="KE1000"/>
      <c r="KF1000"/>
      <c r="KG1000"/>
      <c r="KH1000"/>
      <c r="KI1000"/>
      <c r="KJ1000"/>
      <c r="KK1000"/>
      <c r="KL1000"/>
      <c r="KM1000"/>
      <c r="KN1000"/>
      <c r="KO1000"/>
      <c r="KP1000"/>
      <c r="KQ1000"/>
      <c r="KR1000"/>
      <c r="KS1000"/>
      <c r="KT1000"/>
      <c r="KU1000"/>
      <c r="KV1000"/>
      <c r="KW1000"/>
      <c r="KX1000"/>
      <c r="KY1000"/>
      <c r="KZ1000"/>
      <c r="LA1000"/>
      <c r="LB1000"/>
      <c r="LC1000"/>
      <c r="LD1000"/>
      <c r="LE1000"/>
      <c r="LF1000"/>
      <c r="LG1000"/>
      <c r="LH1000"/>
      <c r="LI1000"/>
      <c r="LJ1000"/>
      <c r="LK1000"/>
      <c r="LL1000"/>
      <c r="LM1000"/>
      <c r="LN1000"/>
      <c r="LO1000"/>
      <c r="LP1000"/>
      <c r="LQ1000"/>
      <c r="LR1000"/>
      <c r="LS1000"/>
      <c r="LT1000"/>
      <c r="LU1000"/>
      <c r="LV1000"/>
      <c r="LW1000"/>
      <c r="LX1000"/>
      <c r="LY1000"/>
      <c r="LZ1000"/>
      <c r="MA1000"/>
      <c r="MB1000"/>
      <c r="MC1000"/>
      <c r="MD1000"/>
      <c r="ME1000"/>
      <c r="MF1000"/>
      <c r="MG1000"/>
      <c r="MH1000"/>
      <c r="MI1000"/>
      <c r="MJ1000"/>
      <c r="MK1000"/>
      <c r="ML1000"/>
      <c r="MM1000"/>
      <c r="MN1000"/>
      <c r="MO1000"/>
      <c r="MP1000"/>
      <c r="MQ1000"/>
      <c r="MR1000"/>
      <c r="MS1000"/>
      <c r="MT1000"/>
      <c r="MU1000"/>
      <c r="MV1000"/>
      <c r="MW1000"/>
      <c r="MX1000"/>
      <c r="MY1000"/>
      <c r="MZ1000"/>
      <c r="NA1000"/>
      <c r="NB1000"/>
      <c r="NC1000"/>
      <c r="ND1000"/>
      <c r="NE1000"/>
      <c r="NF1000"/>
      <c r="NG1000"/>
      <c r="NH1000"/>
      <c r="NI1000"/>
      <c r="NJ1000"/>
      <c r="NK1000"/>
      <c r="NL1000"/>
      <c r="NM1000"/>
      <c r="NN1000"/>
      <c r="NO1000"/>
      <c r="NP1000"/>
      <c r="NQ1000"/>
      <c r="NR1000"/>
      <c r="NS1000"/>
      <c r="NT1000"/>
      <c r="NU1000"/>
      <c r="NV1000"/>
      <c r="NW1000"/>
      <c r="NX1000"/>
      <c r="NY1000"/>
      <c r="NZ1000"/>
      <c r="OA1000"/>
      <c r="OB1000"/>
      <c r="OC1000"/>
      <c r="OD1000"/>
      <c r="OE1000"/>
      <c r="OF1000"/>
      <c r="OG1000"/>
      <c r="OH1000"/>
      <c r="OI1000"/>
      <c r="OJ1000"/>
      <c r="OK1000"/>
      <c r="OL1000"/>
      <c r="OM1000"/>
      <c r="ON1000"/>
      <c r="OO1000"/>
      <c r="OP1000"/>
      <c r="OQ1000"/>
      <c r="OR1000"/>
      <c r="OS1000"/>
      <c r="OT1000"/>
      <c r="OU1000"/>
      <c r="OV1000"/>
      <c r="OW1000"/>
      <c r="OX1000"/>
      <c r="OY1000"/>
      <c r="OZ1000"/>
      <c r="PA1000"/>
      <c r="PB1000"/>
      <c r="PC1000"/>
      <c r="PD1000"/>
      <c r="PE1000"/>
      <c r="PF1000"/>
      <c r="PG1000"/>
      <c r="PH1000"/>
      <c r="PI1000"/>
      <c r="PJ1000"/>
      <c r="PK1000"/>
      <c r="PL1000"/>
      <c r="PM1000"/>
      <c r="PN1000"/>
      <c r="PO1000"/>
      <c r="PP1000"/>
      <c r="PQ1000"/>
      <c r="PR1000"/>
      <c r="PS1000"/>
      <c r="PT1000"/>
      <c r="PU1000"/>
      <c r="PV1000"/>
      <c r="PW1000"/>
      <c r="PX1000"/>
      <c r="PY1000"/>
      <c r="PZ1000"/>
      <c r="QA1000"/>
      <c r="QB1000"/>
      <c r="QC1000"/>
      <c r="QD1000"/>
      <c r="QE1000"/>
      <c r="QF1000"/>
      <c r="QG1000"/>
      <c r="QH1000"/>
      <c r="QI1000"/>
      <c r="QJ1000"/>
      <c r="QK1000"/>
      <c r="QL1000"/>
      <c r="QM1000"/>
      <c r="QN1000"/>
      <c r="QO1000"/>
      <c r="QP1000"/>
      <c r="QQ1000"/>
      <c r="QR1000"/>
      <c r="QS1000"/>
      <c r="QT1000"/>
      <c r="QU1000"/>
      <c r="QV1000"/>
      <c r="QW1000"/>
      <c r="QX1000"/>
      <c r="QY1000"/>
      <c r="QZ1000"/>
      <c r="RA1000"/>
      <c r="RB1000"/>
      <c r="RC1000"/>
      <c r="RD1000"/>
      <c r="RE1000"/>
      <c r="RF1000"/>
      <c r="RG1000"/>
      <c r="RH1000"/>
      <c r="RI1000"/>
      <c r="RJ1000"/>
      <c r="RK1000"/>
      <c r="RL1000"/>
      <c r="RM1000"/>
      <c r="RN1000"/>
      <c r="RO1000"/>
      <c r="RP1000"/>
      <c r="RQ1000"/>
      <c r="RR1000"/>
      <c r="RS1000"/>
      <c r="RT1000"/>
      <c r="RU1000"/>
      <c r="RV1000"/>
      <c r="RW1000"/>
      <c r="RX1000"/>
      <c r="RY1000"/>
      <c r="RZ1000"/>
      <c r="SA1000"/>
      <c r="SB1000"/>
      <c r="SC1000"/>
      <c r="SD1000"/>
      <c r="SE1000"/>
      <c r="SF1000"/>
      <c r="SG1000"/>
      <c r="SH1000"/>
      <c r="SI1000"/>
      <c r="SJ1000"/>
      <c r="SK1000"/>
      <c r="SL1000"/>
      <c r="SM1000"/>
      <c r="SN1000"/>
      <c r="SO1000"/>
      <c r="SP1000"/>
      <c r="SQ1000"/>
      <c r="SR1000"/>
      <c r="SS1000"/>
      <c r="ST1000"/>
      <c r="SU1000"/>
      <c r="SV1000"/>
      <c r="SW1000"/>
      <c r="SX1000"/>
      <c r="SY1000"/>
      <c r="SZ1000"/>
      <c r="TA1000"/>
      <c r="TB1000"/>
      <c r="TC1000"/>
      <c r="TD1000"/>
      <c r="TE1000"/>
      <c r="TF1000"/>
      <c r="TG1000"/>
      <c r="TH1000"/>
      <c r="TI1000"/>
      <c r="TJ1000"/>
      <c r="TK1000"/>
      <c r="TL1000"/>
      <c r="TM1000"/>
      <c r="TN1000"/>
      <c r="TO1000"/>
      <c r="TP1000"/>
      <c r="TQ1000"/>
      <c r="TR1000"/>
      <c r="TS1000"/>
      <c r="TT1000"/>
      <c r="TU1000"/>
      <c r="TV1000"/>
      <c r="TW1000"/>
      <c r="TX1000"/>
      <c r="TY1000"/>
      <c r="TZ1000"/>
      <c r="UA1000"/>
      <c r="UB1000"/>
      <c r="UC1000"/>
      <c r="UD1000"/>
      <c r="UE1000"/>
      <c r="UF1000"/>
      <c r="UG1000"/>
      <c r="UH1000"/>
      <c r="UI1000"/>
      <c r="UJ1000"/>
      <c r="UK1000"/>
      <c r="UL1000"/>
      <c r="UM1000"/>
      <c r="UN1000"/>
      <c r="UO1000"/>
      <c r="UP1000"/>
      <c r="UQ1000"/>
      <c r="UR1000"/>
      <c r="US1000"/>
      <c r="UT1000"/>
      <c r="UU1000"/>
      <c r="UV1000"/>
      <c r="UW1000"/>
      <c r="UX1000"/>
      <c r="UY1000"/>
      <c r="UZ1000"/>
      <c r="VA1000"/>
      <c r="VB1000"/>
      <c r="VC1000"/>
      <c r="VD1000"/>
      <c r="VE1000"/>
      <c r="VF1000"/>
      <c r="VG1000"/>
      <c r="VH1000"/>
      <c r="VI1000"/>
      <c r="VJ1000"/>
      <c r="VK1000"/>
      <c r="VL1000"/>
      <c r="VM1000"/>
      <c r="VN1000"/>
      <c r="VO1000"/>
      <c r="VP1000"/>
      <c r="VQ1000"/>
      <c r="VR1000"/>
      <c r="VS1000"/>
      <c r="VT1000"/>
      <c r="VU1000"/>
      <c r="VV1000"/>
      <c r="VW1000"/>
      <c r="VX1000"/>
      <c r="VY1000"/>
      <c r="VZ1000"/>
      <c r="WA1000"/>
      <c r="WB1000"/>
      <c r="WC1000"/>
      <c r="WD1000"/>
      <c r="WE1000"/>
      <c r="WF1000"/>
      <c r="WG1000"/>
      <c r="WH1000"/>
      <c r="WI1000"/>
      <c r="WJ1000"/>
      <c r="WK1000"/>
      <c r="WL1000"/>
      <c r="WM1000"/>
      <c r="WN1000"/>
      <c r="WO1000"/>
      <c r="WP1000"/>
      <c r="WQ1000"/>
      <c r="WR1000"/>
      <c r="WS1000"/>
      <c r="WT1000"/>
      <c r="WU1000"/>
      <c r="WV1000"/>
      <c r="WW1000"/>
      <c r="WX1000"/>
      <c r="WY1000"/>
      <c r="WZ1000"/>
      <c r="XA1000"/>
      <c r="XB1000"/>
      <c r="XC1000"/>
      <c r="XD1000"/>
      <c r="XE1000"/>
      <c r="XF1000"/>
      <c r="XG1000"/>
      <c r="XH1000"/>
      <c r="XI1000"/>
      <c r="XJ1000"/>
      <c r="XK1000"/>
      <c r="XL1000"/>
      <c r="XM1000"/>
      <c r="XN1000"/>
      <c r="XO1000"/>
      <c r="XP1000"/>
      <c r="XQ1000"/>
      <c r="XR1000"/>
      <c r="XS1000"/>
      <c r="XT1000"/>
      <c r="XU1000"/>
      <c r="XV1000"/>
      <c r="XW1000"/>
      <c r="XX1000"/>
      <c r="XY1000"/>
      <c r="XZ1000"/>
      <c r="YA1000"/>
      <c r="YB1000"/>
      <c r="YC1000"/>
      <c r="YD1000"/>
      <c r="YE1000"/>
      <c r="YF1000"/>
      <c r="YG1000"/>
      <c r="YH1000"/>
      <c r="YI1000"/>
      <c r="YJ1000"/>
      <c r="YK1000"/>
      <c r="YL1000"/>
      <c r="YM1000"/>
      <c r="YN1000"/>
      <c r="YO1000"/>
      <c r="YP1000"/>
      <c r="YQ1000"/>
      <c r="YR1000"/>
      <c r="YS1000"/>
      <c r="YT1000"/>
      <c r="YU1000"/>
      <c r="YV1000"/>
      <c r="YW1000"/>
      <c r="YX1000"/>
      <c r="YY1000"/>
      <c r="YZ1000"/>
      <c r="ZA1000"/>
      <c r="ZB1000"/>
      <c r="ZC1000"/>
      <c r="ZD1000"/>
      <c r="ZE1000"/>
      <c r="ZF1000"/>
      <c r="ZG1000"/>
      <c r="ZH1000"/>
      <c r="ZI1000"/>
      <c r="ZJ1000"/>
      <c r="ZK1000"/>
      <c r="ZL1000"/>
      <c r="ZM1000"/>
      <c r="ZN1000"/>
      <c r="ZO1000"/>
      <c r="ZP1000"/>
      <c r="ZQ1000"/>
      <c r="ZR1000"/>
      <c r="ZS1000"/>
      <c r="ZT1000"/>
      <c r="ZU1000"/>
      <c r="ZV1000"/>
      <c r="ZW1000"/>
      <c r="ZX1000"/>
      <c r="ZY1000"/>
      <c r="ZZ1000"/>
      <c r="AAA1000"/>
      <c r="AAB1000"/>
      <c r="AAC1000"/>
      <c r="AAD1000"/>
      <c r="AAE1000"/>
      <c r="AAF1000"/>
      <c r="AAG1000"/>
      <c r="AAH1000"/>
      <c r="AAI1000"/>
      <c r="AAJ1000"/>
      <c r="AAK1000"/>
      <c r="AAL1000"/>
      <c r="AAM1000"/>
      <c r="AAN1000"/>
      <c r="AAO1000"/>
      <c r="AAP1000"/>
      <c r="AAQ1000"/>
      <c r="AAR1000"/>
      <c r="AAS1000"/>
      <c r="AAT1000"/>
      <c r="AAU1000"/>
      <c r="AAV1000"/>
      <c r="AAW1000"/>
      <c r="AAX1000"/>
      <c r="AAY1000"/>
      <c r="AAZ1000"/>
      <c r="ABA1000"/>
      <c r="ABB1000"/>
      <c r="ABC1000"/>
      <c r="ABD1000"/>
      <c r="ABE1000"/>
      <c r="ABF1000"/>
      <c r="ABG1000"/>
      <c r="ABH1000"/>
      <c r="ABI1000"/>
      <c r="ABJ1000"/>
      <c r="ABK1000"/>
      <c r="ABL1000"/>
      <c r="ABM1000"/>
      <c r="ABN1000"/>
      <c r="ABO1000"/>
      <c r="ABP1000"/>
      <c r="ABQ1000"/>
      <c r="ABR1000"/>
      <c r="ABS1000"/>
      <c r="ABT1000"/>
      <c r="ABU1000"/>
      <c r="ABV1000"/>
      <c r="ABW1000"/>
      <c r="ABX1000"/>
      <c r="ABY1000"/>
      <c r="ABZ1000"/>
      <c r="ACA1000"/>
      <c r="ACB1000"/>
      <c r="ACC1000"/>
      <c r="ACD1000"/>
      <c r="ACE1000"/>
      <c r="ACF1000"/>
      <c r="ACG1000"/>
      <c r="ACH1000"/>
      <c r="ACI1000"/>
      <c r="ACJ1000"/>
      <c r="ACK1000"/>
      <c r="ACL1000"/>
      <c r="ACM1000"/>
      <c r="ACN1000"/>
      <c r="ACO1000"/>
      <c r="ACP1000"/>
      <c r="ACQ1000"/>
      <c r="ACR1000"/>
      <c r="ACS1000"/>
      <c r="ACT1000"/>
      <c r="ACU1000"/>
      <c r="ACV1000"/>
      <c r="ACW1000"/>
      <c r="ACX1000"/>
      <c r="ACY1000"/>
      <c r="ACZ1000"/>
      <c r="ADA1000"/>
      <c r="ADB1000"/>
      <c r="ADC1000"/>
      <c r="ADD1000"/>
      <c r="ADE1000"/>
      <c r="ADF1000"/>
      <c r="ADG1000"/>
      <c r="ADH1000"/>
      <c r="ADI1000"/>
      <c r="ADJ1000"/>
      <c r="ADK1000"/>
      <c r="ADL1000"/>
      <c r="ADM1000"/>
      <c r="ADN1000"/>
      <c r="ADO1000"/>
      <c r="ADP1000"/>
      <c r="ADQ1000"/>
      <c r="ADR1000"/>
      <c r="ADS1000"/>
      <c r="ADT1000"/>
      <c r="ADU1000"/>
      <c r="ADV1000"/>
      <c r="ADW1000"/>
      <c r="ADX1000"/>
      <c r="ADY1000"/>
      <c r="ADZ1000"/>
      <c r="AEA1000"/>
      <c r="AEB1000"/>
      <c r="AEC1000"/>
      <c r="AED1000"/>
      <c r="AEE1000"/>
      <c r="AEF1000"/>
      <c r="AEG1000"/>
      <c r="AEH1000"/>
      <c r="AEI1000"/>
      <c r="AEJ1000"/>
      <c r="AEK1000"/>
      <c r="AEL1000"/>
      <c r="AEM1000"/>
      <c r="AEN1000"/>
      <c r="AEO1000"/>
      <c r="AEP1000"/>
      <c r="AEQ1000"/>
      <c r="AER1000"/>
      <c r="AES1000"/>
      <c r="AET1000"/>
      <c r="AEU1000"/>
      <c r="AEV1000"/>
      <c r="AEW1000"/>
      <c r="AEX1000"/>
      <c r="AEY1000"/>
      <c r="AEZ1000"/>
      <c r="AFA1000"/>
      <c r="AFB1000"/>
      <c r="AFC1000"/>
      <c r="AFD1000"/>
      <c r="AFE1000"/>
      <c r="AFF1000"/>
      <c r="AFG1000"/>
      <c r="AFH1000"/>
      <c r="AFI1000"/>
      <c r="AFJ1000"/>
      <c r="AFK1000"/>
      <c r="AFL1000"/>
      <c r="AFM1000"/>
      <c r="AFN1000"/>
      <c r="AFO1000"/>
      <c r="AFP1000"/>
      <c r="AFQ1000"/>
      <c r="AFR1000"/>
      <c r="AFS1000"/>
      <c r="AFT1000"/>
      <c r="AFU1000"/>
      <c r="AFV1000"/>
      <c r="AFW1000"/>
      <c r="AFX1000"/>
      <c r="AFY1000"/>
      <c r="AFZ1000"/>
      <c r="AGA1000"/>
      <c r="AGB1000"/>
      <c r="AGC1000"/>
      <c r="AGD1000"/>
      <c r="AGE1000"/>
      <c r="AGF1000"/>
      <c r="AGG1000"/>
      <c r="AGH1000"/>
      <c r="AGI1000"/>
      <c r="AGJ1000"/>
      <c r="AGK1000"/>
      <c r="AGL1000"/>
      <c r="AGM1000"/>
      <c r="AGN1000"/>
      <c r="AGO1000"/>
      <c r="AGP1000"/>
      <c r="AGQ1000"/>
      <c r="AGR1000"/>
      <c r="AGS1000"/>
      <c r="AGT1000"/>
      <c r="AGU1000"/>
      <c r="AGV1000"/>
      <c r="AGW1000"/>
      <c r="AGX1000"/>
      <c r="AGY1000"/>
      <c r="AGZ1000"/>
      <c r="AHA1000"/>
      <c r="AHB1000"/>
      <c r="AHC1000"/>
      <c r="AHD1000"/>
      <c r="AHE1000"/>
      <c r="AHF1000"/>
      <c r="AHG1000"/>
      <c r="AHH1000"/>
      <c r="AHI1000"/>
      <c r="AHJ1000"/>
      <c r="AHK1000"/>
      <c r="AHL1000"/>
      <c r="AHM1000"/>
      <c r="AHN1000"/>
      <c r="AHO1000"/>
      <c r="AHP1000"/>
      <c r="AHQ1000"/>
      <c r="AHR1000"/>
      <c r="AHS1000"/>
      <c r="AHT1000"/>
      <c r="AHU1000"/>
      <c r="AHV1000"/>
      <c r="AHW1000"/>
      <c r="AHX1000"/>
      <c r="AHY1000"/>
      <c r="AHZ1000"/>
      <c r="AIA1000"/>
      <c r="AIB1000"/>
      <c r="AIC1000"/>
      <c r="AID1000"/>
      <c r="AIE1000"/>
      <c r="AIF1000"/>
      <c r="AIG1000"/>
      <c r="AIH1000"/>
      <c r="AII1000"/>
      <c r="AIJ1000"/>
      <c r="AIK1000"/>
      <c r="AIL1000"/>
      <c r="AIM1000"/>
      <c r="AIN1000"/>
      <c r="AIO1000"/>
      <c r="AIP1000"/>
      <c r="AIQ1000"/>
      <c r="AIR1000"/>
      <c r="AIS1000"/>
      <c r="AIT1000"/>
      <c r="AIU1000"/>
      <c r="AIV1000"/>
      <c r="AIW1000"/>
      <c r="AIX1000"/>
      <c r="AIY1000"/>
      <c r="AIZ1000"/>
      <c r="AJA1000"/>
      <c r="AJB1000"/>
      <c r="AJC1000"/>
      <c r="AJD1000"/>
      <c r="AJE1000"/>
      <c r="AJF1000"/>
      <c r="AJG1000"/>
      <c r="AJH1000"/>
      <c r="AJI1000"/>
      <c r="AJJ1000"/>
      <c r="AJK1000"/>
      <c r="AJL1000"/>
      <c r="AJM1000"/>
      <c r="AJN1000"/>
      <c r="AJO1000"/>
      <c r="AJP1000"/>
      <c r="AJQ1000"/>
      <c r="AJR1000"/>
      <c r="AJS1000"/>
      <c r="AJT1000"/>
      <c r="AJU1000"/>
      <c r="AJV1000"/>
      <c r="AJW1000"/>
      <c r="AJX1000"/>
      <c r="AJY1000"/>
      <c r="AJZ1000"/>
      <c r="AKA1000"/>
      <c r="AKB1000"/>
      <c r="AKC1000"/>
      <c r="AKD1000"/>
      <c r="AKE1000"/>
      <c r="AKF1000"/>
      <c r="AKG1000"/>
      <c r="AKH1000"/>
      <c r="AKI1000"/>
      <c r="AKJ1000"/>
      <c r="AKK1000"/>
      <c r="AKL1000"/>
      <c r="AKM1000"/>
      <c r="AKN1000"/>
      <c r="AKO1000"/>
      <c r="AKP1000"/>
      <c r="AKQ1000"/>
      <c r="AKR1000"/>
      <c r="AKS1000"/>
      <c r="AKT1000"/>
      <c r="AKU1000"/>
      <c r="AKV1000"/>
      <c r="AKW1000"/>
      <c r="AKX1000"/>
      <c r="AKY1000"/>
      <c r="AKZ1000"/>
      <c r="ALA1000"/>
      <c r="ALB1000"/>
      <c r="ALC1000"/>
      <c r="ALD1000"/>
      <c r="ALE1000"/>
      <c r="ALF1000"/>
      <c r="ALG1000"/>
      <c r="ALH1000"/>
      <c r="ALI1000"/>
      <c r="ALJ1000"/>
      <c r="ALK1000"/>
      <c r="ALL1000"/>
      <c r="ALM1000"/>
      <c r="ALN1000"/>
      <c r="ALO1000"/>
      <c r="ALP1000"/>
      <c r="ALQ1000"/>
      <c r="ALR1000"/>
      <c r="ALS1000"/>
      <c r="ALT1000"/>
      <c r="ALU1000"/>
      <c r="ALV1000"/>
      <c r="ALW1000"/>
      <c r="ALX1000"/>
      <c r="ALY1000"/>
      <c r="ALZ1000"/>
      <c r="AMA1000"/>
      <c r="AMB1000"/>
      <c r="AMC1000"/>
      <c r="AMD1000"/>
      <c r="AME1000"/>
      <c r="AMF1000"/>
      <c r="AMG1000"/>
      <c r="AMH1000"/>
      <c r="AMI1000"/>
      <c r="AMJ1000"/>
    </row>
    <row r="1001" spans="1:1024" ht="15.75" x14ac:dyDescent="0.25">
      <c r="A1001" s="252"/>
      <c r="B1001" s="253"/>
      <c r="C1001" s="253"/>
      <c r="D1001" s="253"/>
      <c r="E1001" s="253"/>
      <c r="F1001" s="254"/>
      <c r="G1001" s="277" t="s">
        <v>616</v>
      </c>
      <c r="H1001" s="256"/>
      <c r="I1001" s="257"/>
      <c r="J1001" s="258"/>
      <c r="K1001" s="258"/>
      <c r="L1001" s="259"/>
      <c r="M1001" s="259"/>
      <c r="N1001" s="260"/>
      <c r="O1001" s="261"/>
      <c r="P1001" s="262"/>
      <c r="Q1001" s="242"/>
      <c r="R1001" s="243"/>
      <c r="S1001" s="243"/>
      <c r="T1001" s="243"/>
      <c r="U1001" s="83"/>
      <c r="V1001" s="314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  <c r="IW1001"/>
      <c r="IX1001"/>
      <c r="IY1001"/>
      <c r="IZ1001"/>
      <c r="JA1001"/>
      <c r="JB1001"/>
      <c r="JC1001"/>
      <c r="JD1001"/>
      <c r="JE1001"/>
      <c r="JF1001"/>
      <c r="JG1001"/>
      <c r="JH1001"/>
      <c r="JI1001"/>
      <c r="JJ1001"/>
      <c r="JK1001"/>
      <c r="JL1001"/>
      <c r="JM1001"/>
      <c r="JN1001"/>
      <c r="JO1001"/>
      <c r="JP1001"/>
      <c r="JQ1001"/>
      <c r="JR1001"/>
      <c r="JS1001"/>
      <c r="JT1001"/>
      <c r="JU1001"/>
      <c r="JV1001"/>
      <c r="JW1001"/>
      <c r="JX1001"/>
      <c r="JY1001"/>
      <c r="JZ1001"/>
      <c r="KA1001"/>
      <c r="KB1001"/>
      <c r="KC1001"/>
      <c r="KD1001"/>
      <c r="KE1001"/>
      <c r="KF1001"/>
      <c r="KG1001"/>
      <c r="KH1001"/>
      <c r="KI1001"/>
      <c r="KJ1001"/>
      <c r="KK1001"/>
      <c r="KL1001"/>
      <c r="KM1001"/>
      <c r="KN1001"/>
      <c r="KO1001"/>
      <c r="KP1001"/>
      <c r="KQ1001"/>
      <c r="KR1001"/>
      <c r="KS1001"/>
      <c r="KT1001"/>
      <c r="KU1001"/>
      <c r="KV1001"/>
      <c r="KW1001"/>
      <c r="KX1001"/>
      <c r="KY1001"/>
      <c r="KZ1001"/>
      <c r="LA1001"/>
      <c r="LB1001"/>
      <c r="LC1001"/>
      <c r="LD1001"/>
      <c r="LE1001"/>
      <c r="LF1001"/>
      <c r="LG1001"/>
      <c r="LH1001"/>
      <c r="LI1001"/>
      <c r="LJ1001"/>
      <c r="LK1001"/>
      <c r="LL1001"/>
      <c r="LM1001"/>
      <c r="LN1001"/>
      <c r="LO1001"/>
      <c r="LP1001"/>
      <c r="LQ1001"/>
      <c r="LR1001"/>
      <c r="LS1001"/>
      <c r="LT1001"/>
      <c r="LU1001"/>
      <c r="LV1001"/>
      <c r="LW1001"/>
      <c r="LX1001"/>
      <c r="LY1001"/>
      <c r="LZ1001"/>
      <c r="MA1001"/>
      <c r="MB1001"/>
      <c r="MC1001"/>
      <c r="MD1001"/>
      <c r="ME1001"/>
      <c r="MF1001"/>
      <c r="MG1001"/>
      <c r="MH1001"/>
      <c r="MI1001"/>
      <c r="MJ1001"/>
      <c r="MK1001"/>
      <c r="ML1001"/>
      <c r="MM1001"/>
      <c r="MN1001"/>
      <c r="MO1001"/>
      <c r="MP1001"/>
      <c r="MQ1001"/>
      <c r="MR1001"/>
      <c r="MS1001"/>
      <c r="MT1001"/>
      <c r="MU1001"/>
      <c r="MV1001"/>
      <c r="MW1001"/>
      <c r="MX1001"/>
      <c r="MY1001"/>
      <c r="MZ1001"/>
      <c r="NA1001"/>
      <c r="NB1001"/>
      <c r="NC1001"/>
      <c r="ND1001"/>
      <c r="NE1001"/>
      <c r="NF1001"/>
      <c r="NG1001"/>
      <c r="NH1001"/>
      <c r="NI1001"/>
      <c r="NJ1001"/>
      <c r="NK1001"/>
      <c r="NL1001"/>
      <c r="NM1001"/>
      <c r="NN1001"/>
      <c r="NO1001"/>
      <c r="NP1001"/>
      <c r="NQ1001"/>
      <c r="NR1001"/>
      <c r="NS1001"/>
      <c r="NT1001"/>
      <c r="NU1001"/>
      <c r="NV1001"/>
      <c r="NW1001"/>
      <c r="NX1001"/>
      <c r="NY1001"/>
      <c r="NZ1001"/>
      <c r="OA1001"/>
      <c r="OB1001"/>
      <c r="OC1001"/>
      <c r="OD1001"/>
      <c r="OE1001"/>
      <c r="OF1001"/>
      <c r="OG1001"/>
      <c r="OH1001"/>
      <c r="OI1001"/>
      <c r="OJ1001"/>
      <c r="OK1001"/>
      <c r="OL1001"/>
      <c r="OM1001"/>
      <c r="ON1001"/>
      <c r="OO1001"/>
      <c r="OP1001"/>
      <c r="OQ1001"/>
      <c r="OR1001"/>
      <c r="OS1001"/>
      <c r="OT1001"/>
      <c r="OU1001"/>
      <c r="OV1001"/>
      <c r="OW1001"/>
      <c r="OX1001"/>
      <c r="OY1001"/>
      <c r="OZ1001"/>
      <c r="PA1001"/>
      <c r="PB1001"/>
      <c r="PC1001"/>
      <c r="PD1001"/>
      <c r="PE1001"/>
      <c r="PF1001"/>
      <c r="PG1001"/>
      <c r="PH1001"/>
      <c r="PI1001"/>
      <c r="PJ1001"/>
      <c r="PK1001"/>
      <c r="PL1001"/>
      <c r="PM1001"/>
      <c r="PN1001"/>
      <c r="PO1001"/>
      <c r="PP1001"/>
      <c r="PQ1001"/>
      <c r="PR1001"/>
      <c r="PS1001"/>
      <c r="PT1001"/>
      <c r="PU1001"/>
      <c r="PV1001"/>
      <c r="PW1001"/>
      <c r="PX1001"/>
      <c r="PY1001"/>
      <c r="PZ1001"/>
      <c r="QA1001"/>
      <c r="QB1001"/>
      <c r="QC1001"/>
      <c r="QD1001"/>
      <c r="QE1001"/>
      <c r="QF1001"/>
      <c r="QG1001"/>
      <c r="QH1001"/>
      <c r="QI1001"/>
      <c r="QJ1001"/>
      <c r="QK1001"/>
      <c r="QL1001"/>
      <c r="QM1001"/>
      <c r="QN1001"/>
      <c r="QO1001"/>
      <c r="QP1001"/>
      <c r="QQ1001"/>
      <c r="QR1001"/>
      <c r="QS1001"/>
      <c r="QT1001"/>
      <c r="QU1001"/>
      <c r="QV1001"/>
      <c r="QW1001"/>
      <c r="QX1001"/>
      <c r="QY1001"/>
      <c r="QZ1001"/>
      <c r="RA1001"/>
      <c r="RB1001"/>
      <c r="RC1001"/>
      <c r="RD1001"/>
      <c r="RE1001"/>
      <c r="RF1001"/>
      <c r="RG1001"/>
      <c r="RH1001"/>
      <c r="RI1001"/>
      <c r="RJ1001"/>
      <c r="RK1001"/>
      <c r="RL1001"/>
      <c r="RM1001"/>
      <c r="RN1001"/>
      <c r="RO1001"/>
      <c r="RP1001"/>
      <c r="RQ1001"/>
      <c r="RR1001"/>
      <c r="RS1001"/>
      <c r="RT1001"/>
      <c r="RU1001"/>
      <c r="RV1001"/>
      <c r="RW1001"/>
      <c r="RX1001"/>
      <c r="RY1001"/>
      <c r="RZ1001"/>
      <c r="SA1001"/>
      <c r="SB1001"/>
      <c r="SC1001"/>
      <c r="SD1001"/>
      <c r="SE1001"/>
      <c r="SF1001"/>
      <c r="SG1001"/>
      <c r="SH1001"/>
      <c r="SI1001"/>
      <c r="SJ1001"/>
      <c r="SK1001"/>
      <c r="SL1001"/>
      <c r="SM1001"/>
      <c r="SN1001"/>
      <c r="SO1001"/>
      <c r="SP1001"/>
      <c r="SQ1001"/>
      <c r="SR1001"/>
      <c r="SS1001"/>
      <c r="ST1001"/>
      <c r="SU1001"/>
      <c r="SV1001"/>
      <c r="SW1001"/>
      <c r="SX1001"/>
      <c r="SY1001"/>
      <c r="SZ1001"/>
      <c r="TA1001"/>
      <c r="TB1001"/>
      <c r="TC1001"/>
      <c r="TD1001"/>
      <c r="TE1001"/>
      <c r="TF1001"/>
      <c r="TG1001"/>
      <c r="TH1001"/>
      <c r="TI1001"/>
      <c r="TJ1001"/>
      <c r="TK1001"/>
      <c r="TL1001"/>
      <c r="TM1001"/>
      <c r="TN1001"/>
      <c r="TO1001"/>
      <c r="TP1001"/>
      <c r="TQ1001"/>
      <c r="TR1001"/>
      <c r="TS1001"/>
      <c r="TT1001"/>
      <c r="TU1001"/>
      <c r="TV1001"/>
      <c r="TW1001"/>
      <c r="TX1001"/>
      <c r="TY1001"/>
      <c r="TZ1001"/>
      <c r="UA1001"/>
      <c r="UB1001"/>
      <c r="UC1001"/>
      <c r="UD1001"/>
      <c r="UE1001"/>
      <c r="UF1001"/>
      <c r="UG1001"/>
      <c r="UH1001"/>
      <c r="UI1001"/>
      <c r="UJ1001"/>
      <c r="UK1001"/>
      <c r="UL1001"/>
      <c r="UM1001"/>
      <c r="UN1001"/>
      <c r="UO1001"/>
      <c r="UP1001"/>
      <c r="UQ1001"/>
      <c r="UR1001"/>
      <c r="US1001"/>
      <c r="UT1001"/>
      <c r="UU1001"/>
      <c r="UV1001"/>
      <c r="UW1001"/>
      <c r="UX1001"/>
      <c r="UY1001"/>
      <c r="UZ1001"/>
      <c r="VA1001"/>
      <c r="VB1001"/>
      <c r="VC1001"/>
      <c r="VD1001"/>
      <c r="VE1001"/>
      <c r="VF1001"/>
      <c r="VG1001"/>
      <c r="VH1001"/>
      <c r="VI1001"/>
      <c r="VJ1001"/>
      <c r="VK1001"/>
      <c r="VL1001"/>
      <c r="VM1001"/>
      <c r="VN1001"/>
      <c r="VO1001"/>
      <c r="VP1001"/>
      <c r="VQ1001"/>
      <c r="VR1001"/>
      <c r="VS1001"/>
      <c r="VT1001"/>
      <c r="VU1001"/>
      <c r="VV1001"/>
      <c r="VW1001"/>
      <c r="VX1001"/>
      <c r="VY1001"/>
      <c r="VZ1001"/>
      <c r="WA1001"/>
      <c r="WB1001"/>
      <c r="WC1001"/>
      <c r="WD1001"/>
      <c r="WE1001"/>
      <c r="WF1001"/>
      <c r="WG1001"/>
      <c r="WH1001"/>
      <c r="WI1001"/>
      <c r="WJ1001"/>
      <c r="WK1001"/>
      <c r="WL1001"/>
      <c r="WM1001"/>
      <c r="WN1001"/>
      <c r="WO1001"/>
      <c r="WP1001"/>
      <c r="WQ1001"/>
      <c r="WR1001"/>
      <c r="WS1001"/>
      <c r="WT1001"/>
      <c r="WU1001"/>
      <c r="WV1001"/>
      <c r="WW1001"/>
      <c r="WX1001"/>
      <c r="WY1001"/>
      <c r="WZ1001"/>
      <c r="XA1001"/>
      <c r="XB1001"/>
      <c r="XC1001"/>
      <c r="XD1001"/>
      <c r="XE1001"/>
      <c r="XF1001"/>
      <c r="XG1001"/>
      <c r="XH1001"/>
      <c r="XI1001"/>
      <c r="XJ1001"/>
      <c r="XK1001"/>
      <c r="XL1001"/>
      <c r="XM1001"/>
      <c r="XN1001"/>
      <c r="XO1001"/>
      <c r="XP1001"/>
      <c r="XQ1001"/>
      <c r="XR1001"/>
      <c r="XS1001"/>
      <c r="XT1001"/>
      <c r="XU1001"/>
      <c r="XV1001"/>
      <c r="XW1001"/>
      <c r="XX1001"/>
      <c r="XY1001"/>
      <c r="XZ1001"/>
      <c r="YA1001"/>
      <c r="YB1001"/>
      <c r="YC1001"/>
      <c r="YD1001"/>
      <c r="YE1001"/>
      <c r="YF1001"/>
      <c r="YG1001"/>
      <c r="YH1001"/>
      <c r="YI1001"/>
      <c r="YJ1001"/>
      <c r="YK1001"/>
      <c r="YL1001"/>
      <c r="YM1001"/>
      <c r="YN1001"/>
      <c r="YO1001"/>
      <c r="YP1001"/>
      <c r="YQ1001"/>
      <c r="YR1001"/>
      <c r="YS1001"/>
      <c r="YT1001"/>
      <c r="YU1001"/>
      <c r="YV1001"/>
      <c r="YW1001"/>
      <c r="YX1001"/>
      <c r="YY1001"/>
      <c r="YZ1001"/>
      <c r="ZA1001"/>
      <c r="ZB1001"/>
      <c r="ZC1001"/>
      <c r="ZD1001"/>
      <c r="ZE1001"/>
      <c r="ZF1001"/>
      <c r="ZG1001"/>
      <c r="ZH1001"/>
      <c r="ZI1001"/>
      <c r="ZJ1001"/>
      <c r="ZK1001"/>
      <c r="ZL1001"/>
      <c r="ZM1001"/>
      <c r="ZN1001"/>
      <c r="ZO1001"/>
      <c r="ZP1001"/>
      <c r="ZQ1001"/>
      <c r="ZR1001"/>
      <c r="ZS1001"/>
      <c r="ZT1001"/>
      <c r="ZU1001"/>
      <c r="ZV1001"/>
      <c r="ZW1001"/>
      <c r="ZX1001"/>
      <c r="ZY1001"/>
      <c r="ZZ1001"/>
      <c r="AAA1001"/>
      <c r="AAB1001"/>
      <c r="AAC1001"/>
      <c r="AAD1001"/>
      <c r="AAE1001"/>
      <c r="AAF1001"/>
      <c r="AAG1001"/>
      <c r="AAH1001"/>
      <c r="AAI1001"/>
      <c r="AAJ1001"/>
      <c r="AAK1001"/>
      <c r="AAL1001"/>
      <c r="AAM1001"/>
      <c r="AAN1001"/>
      <c r="AAO1001"/>
      <c r="AAP1001"/>
      <c r="AAQ1001"/>
      <c r="AAR1001"/>
      <c r="AAS1001"/>
      <c r="AAT1001"/>
      <c r="AAU1001"/>
      <c r="AAV1001"/>
      <c r="AAW1001"/>
      <c r="AAX1001"/>
      <c r="AAY1001"/>
      <c r="AAZ1001"/>
      <c r="ABA1001"/>
      <c r="ABB1001"/>
      <c r="ABC1001"/>
      <c r="ABD1001"/>
      <c r="ABE1001"/>
      <c r="ABF1001"/>
      <c r="ABG1001"/>
      <c r="ABH1001"/>
      <c r="ABI1001"/>
      <c r="ABJ1001"/>
      <c r="ABK1001"/>
      <c r="ABL1001"/>
      <c r="ABM1001"/>
      <c r="ABN1001"/>
      <c r="ABO1001"/>
      <c r="ABP1001"/>
      <c r="ABQ1001"/>
      <c r="ABR1001"/>
      <c r="ABS1001"/>
      <c r="ABT1001"/>
      <c r="ABU1001"/>
      <c r="ABV1001"/>
      <c r="ABW1001"/>
      <c r="ABX1001"/>
      <c r="ABY1001"/>
      <c r="ABZ1001"/>
      <c r="ACA1001"/>
      <c r="ACB1001"/>
      <c r="ACC1001"/>
      <c r="ACD1001"/>
      <c r="ACE1001"/>
      <c r="ACF1001"/>
      <c r="ACG1001"/>
      <c r="ACH1001"/>
      <c r="ACI1001"/>
      <c r="ACJ1001"/>
      <c r="ACK1001"/>
      <c r="ACL1001"/>
      <c r="ACM1001"/>
      <c r="ACN1001"/>
      <c r="ACO1001"/>
      <c r="ACP1001"/>
      <c r="ACQ1001"/>
      <c r="ACR1001"/>
      <c r="ACS1001"/>
      <c r="ACT1001"/>
      <c r="ACU1001"/>
      <c r="ACV1001"/>
      <c r="ACW1001"/>
      <c r="ACX1001"/>
      <c r="ACY1001"/>
      <c r="ACZ1001"/>
      <c r="ADA1001"/>
      <c r="ADB1001"/>
      <c r="ADC1001"/>
      <c r="ADD1001"/>
      <c r="ADE1001"/>
      <c r="ADF1001"/>
      <c r="ADG1001"/>
      <c r="ADH1001"/>
      <c r="ADI1001"/>
      <c r="ADJ1001"/>
      <c r="ADK1001"/>
      <c r="ADL1001"/>
      <c r="ADM1001"/>
      <c r="ADN1001"/>
      <c r="ADO1001"/>
      <c r="ADP1001"/>
      <c r="ADQ1001"/>
      <c r="ADR1001"/>
      <c r="ADS1001"/>
      <c r="ADT1001"/>
      <c r="ADU1001"/>
      <c r="ADV1001"/>
      <c r="ADW1001"/>
      <c r="ADX1001"/>
      <c r="ADY1001"/>
      <c r="ADZ1001"/>
      <c r="AEA1001"/>
      <c r="AEB1001"/>
      <c r="AEC1001"/>
      <c r="AED1001"/>
      <c r="AEE1001"/>
      <c r="AEF1001"/>
      <c r="AEG1001"/>
      <c r="AEH1001"/>
      <c r="AEI1001"/>
      <c r="AEJ1001"/>
      <c r="AEK1001"/>
      <c r="AEL1001"/>
      <c r="AEM1001"/>
      <c r="AEN1001"/>
      <c r="AEO1001"/>
      <c r="AEP1001"/>
      <c r="AEQ1001"/>
      <c r="AER1001"/>
      <c r="AES1001"/>
      <c r="AET1001"/>
      <c r="AEU1001"/>
      <c r="AEV1001"/>
      <c r="AEW1001"/>
      <c r="AEX1001"/>
      <c r="AEY1001"/>
      <c r="AEZ1001"/>
      <c r="AFA1001"/>
      <c r="AFB1001"/>
      <c r="AFC1001"/>
      <c r="AFD1001"/>
      <c r="AFE1001"/>
      <c r="AFF1001"/>
      <c r="AFG1001"/>
      <c r="AFH1001"/>
      <c r="AFI1001"/>
      <c r="AFJ1001"/>
      <c r="AFK1001"/>
      <c r="AFL1001"/>
      <c r="AFM1001"/>
      <c r="AFN1001"/>
      <c r="AFO1001"/>
      <c r="AFP1001"/>
      <c r="AFQ1001"/>
      <c r="AFR1001"/>
      <c r="AFS1001"/>
      <c r="AFT1001"/>
      <c r="AFU1001"/>
      <c r="AFV1001"/>
      <c r="AFW1001"/>
      <c r="AFX1001"/>
      <c r="AFY1001"/>
      <c r="AFZ1001"/>
      <c r="AGA1001"/>
      <c r="AGB1001"/>
      <c r="AGC1001"/>
      <c r="AGD1001"/>
      <c r="AGE1001"/>
      <c r="AGF1001"/>
      <c r="AGG1001"/>
      <c r="AGH1001"/>
      <c r="AGI1001"/>
      <c r="AGJ1001"/>
      <c r="AGK1001"/>
      <c r="AGL1001"/>
      <c r="AGM1001"/>
      <c r="AGN1001"/>
      <c r="AGO1001"/>
      <c r="AGP1001"/>
      <c r="AGQ1001"/>
      <c r="AGR1001"/>
      <c r="AGS1001"/>
      <c r="AGT1001"/>
      <c r="AGU1001"/>
      <c r="AGV1001"/>
      <c r="AGW1001"/>
      <c r="AGX1001"/>
      <c r="AGY1001"/>
      <c r="AGZ1001"/>
      <c r="AHA1001"/>
      <c r="AHB1001"/>
      <c r="AHC1001"/>
      <c r="AHD1001"/>
      <c r="AHE1001"/>
      <c r="AHF1001"/>
      <c r="AHG1001"/>
      <c r="AHH1001"/>
      <c r="AHI1001"/>
      <c r="AHJ1001"/>
      <c r="AHK1001"/>
      <c r="AHL1001"/>
      <c r="AHM1001"/>
      <c r="AHN1001"/>
      <c r="AHO1001"/>
      <c r="AHP1001"/>
      <c r="AHQ1001"/>
      <c r="AHR1001"/>
      <c r="AHS1001"/>
      <c r="AHT1001"/>
      <c r="AHU1001"/>
      <c r="AHV1001"/>
      <c r="AHW1001"/>
      <c r="AHX1001"/>
      <c r="AHY1001"/>
      <c r="AHZ1001"/>
      <c r="AIA1001"/>
      <c r="AIB1001"/>
      <c r="AIC1001"/>
      <c r="AID1001"/>
      <c r="AIE1001"/>
      <c r="AIF1001"/>
      <c r="AIG1001"/>
      <c r="AIH1001"/>
      <c r="AII1001"/>
      <c r="AIJ1001"/>
      <c r="AIK1001"/>
      <c r="AIL1001"/>
      <c r="AIM1001"/>
      <c r="AIN1001"/>
      <c r="AIO1001"/>
      <c r="AIP1001"/>
      <c r="AIQ1001"/>
      <c r="AIR1001"/>
      <c r="AIS1001"/>
      <c r="AIT1001"/>
      <c r="AIU1001"/>
      <c r="AIV1001"/>
      <c r="AIW1001"/>
      <c r="AIX1001"/>
      <c r="AIY1001"/>
      <c r="AIZ1001"/>
      <c r="AJA1001"/>
      <c r="AJB1001"/>
      <c r="AJC1001"/>
      <c r="AJD1001"/>
      <c r="AJE1001"/>
      <c r="AJF1001"/>
      <c r="AJG1001"/>
      <c r="AJH1001"/>
      <c r="AJI1001"/>
      <c r="AJJ1001"/>
      <c r="AJK1001"/>
      <c r="AJL1001"/>
      <c r="AJM1001"/>
      <c r="AJN1001"/>
      <c r="AJO1001"/>
      <c r="AJP1001"/>
      <c r="AJQ1001"/>
      <c r="AJR1001"/>
      <c r="AJS1001"/>
      <c r="AJT1001"/>
      <c r="AJU1001"/>
      <c r="AJV1001"/>
      <c r="AJW1001"/>
      <c r="AJX1001"/>
      <c r="AJY1001"/>
      <c r="AJZ1001"/>
      <c r="AKA1001"/>
      <c r="AKB1001"/>
      <c r="AKC1001"/>
      <c r="AKD1001"/>
      <c r="AKE1001"/>
      <c r="AKF1001"/>
      <c r="AKG1001"/>
      <c r="AKH1001"/>
      <c r="AKI1001"/>
      <c r="AKJ1001"/>
      <c r="AKK1001"/>
      <c r="AKL1001"/>
      <c r="AKM1001"/>
      <c r="AKN1001"/>
      <c r="AKO1001"/>
      <c r="AKP1001"/>
      <c r="AKQ1001"/>
      <c r="AKR1001"/>
      <c r="AKS1001"/>
      <c r="AKT1001"/>
      <c r="AKU1001"/>
      <c r="AKV1001"/>
      <c r="AKW1001"/>
      <c r="AKX1001"/>
      <c r="AKY1001"/>
      <c r="AKZ1001"/>
      <c r="ALA1001"/>
      <c r="ALB1001"/>
      <c r="ALC1001"/>
      <c r="ALD1001"/>
      <c r="ALE1001"/>
      <c r="ALF1001"/>
      <c r="ALG1001"/>
      <c r="ALH1001"/>
      <c r="ALI1001"/>
      <c r="ALJ1001"/>
      <c r="ALK1001"/>
      <c r="ALL1001"/>
      <c r="ALM1001"/>
      <c r="ALN1001"/>
      <c r="ALO1001"/>
      <c r="ALP1001"/>
      <c r="ALQ1001"/>
      <c r="ALR1001"/>
      <c r="ALS1001"/>
      <c r="ALT1001"/>
      <c r="ALU1001"/>
      <c r="ALV1001"/>
      <c r="ALW1001"/>
      <c r="ALX1001"/>
      <c r="ALY1001"/>
      <c r="ALZ1001"/>
      <c r="AMA1001"/>
      <c r="AMB1001"/>
      <c r="AMC1001"/>
      <c r="AMD1001"/>
      <c r="AME1001"/>
      <c r="AMF1001"/>
      <c r="AMG1001"/>
      <c r="AMH1001"/>
      <c r="AMI1001"/>
      <c r="AMJ1001"/>
    </row>
    <row r="1002" spans="1:1024" ht="31.5" x14ac:dyDescent="0.25">
      <c r="A1002" s="252">
        <v>5</v>
      </c>
      <c r="B1002" s="253" t="s">
        <v>52</v>
      </c>
      <c r="C1002" s="253">
        <v>2</v>
      </c>
      <c r="D1002" s="253" t="s">
        <v>52</v>
      </c>
      <c r="E1002" s="253">
        <v>2</v>
      </c>
      <c r="F1002" s="254" t="s">
        <v>138</v>
      </c>
      <c r="G1002" s="255" t="s">
        <v>197</v>
      </c>
      <c r="H1002" s="256" t="s">
        <v>140</v>
      </c>
      <c r="I1002" s="257">
        <v>8</v>
      </c>
      <c r="J1002" s="258">
        <v>3.5000000000000003E-2</v>
      </c>
      <c r="K1002" s="258">
        <v>1.375E-2</v>
      </c>
      <c r="L1002" s="259">
        <f t="shared" ref="L1002:L1015" si="306">SUM(J1002:K1002)</f>
        <v>4.8750000000000002E-2</v>
      </c>
      <c r="M1002" s="259">
        <f t="shared" ref="M1002:M1015" si="307">L1002*I1002</f>
        <v>0.39</v>
      </c>
      <c r="N1002" s="260">
        <f t="shared" ref="N1002:N1015" si="308">$P$7</f>
        <v>0.2666</v>
      </c>
      <c r="O1002" s="261">
        <f t="shared" ref="O1002:O1015" si="309">M1002*(1+N1002)</f>
        <v>0.49397400000000002</v>
      </c>
      <c r="P1002" s="262">
        <f t="shared" ref="P1002:P1015" si="310">O1002/$O$1113</f>
        <v>2.8661075900370301E-7</v>
      </c>
      <c r="Q1002" s="242"/>
      <c r="R1002" s="243"/>
      <c r="S1002" s="263">
        <f t="shared" ref="S1002:S1015" si="311">IF($V$7=0,0,L1002*(1+$V$7)*(1-$V$6))</f>
        <v>0</v>
      </c>
      <c r="T1002" s="263">
        <f t="shared" ref="T1002:T1015" si="312">S1002*I1002</f>
        <v>0</v>
      </c>
      <c r="U1002" s="83"/>
      <c r="V1002" s="310" t="e">
        <f t="shared" ref="V1002:V1015" si="313">T1002/$T$1113</f>
        <v>#DIV/0!</v>
      </c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  <c r="IW1002"/>
      <c r="IX1002"/>
      <c r="IY1002"/>
      <c r="IZ1002"/>
      <c r="JA1002"/>
      <c r="JB1002"/>
      <c r="JC1002"/>
      <c r="JD1002"/>
      <c r="JE1002"/>
      <c r="JF1002"/>
      <c r="JG1002"/>
      <c r="JH1002"/>
      <c r="JI1002"/>
      <c r="JJ1002"/>
      <c r="JK1002"/>
      <c r="JL1002"/>
      <c r="JM1002"/>
      <c r="JN1002"/>
      <c r="JO1002"/>
      <c r="JP1002"/>
      <c r="JQ1002"/>
      <c r="JR1002"/>
      <c r="JS1002"/>
      <c r="JT1002"/>
      <c r="JU1002"/>
      <c r="JV1002"/>
      <c r="JW1002"/>
      <c r="JX1002"/>
      <c r="JY1002"/>
      <c r="JZ1002"/>
      <c r="KA1002"/>
      <c r="KB1002"/>
      <c r="KC1002"/>
      <c r="KD1002"/>
      <c r="KE1002"/>
      <c r="KF1002"/>
      <c r="KG1002"/>
      <c r="KH1002"/>
      <c r="KI1002"/>
      <c r="KJ1002"/>
      <c r="KK1002"/>
      <c r="KL1002"/>
      <c r="KM1002"/>
      <c r="KN1002"/>
      <c r="KO1002"/>
      <c r="KP1002"/>
      <c r="KQ1002"/>
      <c r="KR1002"/>
      <c r="KS1002"/>
      <c r="KT1002"/>
      <c r="KU1002"/>
      <c r="KV1002"/>
      <c r="KW1002"/>
      <c r="KX1002"/>
      <c r="KY1002"/>
      <c r="KZ1002"/>
      <c r="LA1002"/>
      <c r="LB1002"/>
      <c r="LC1002"/>
      <c r="LD1002"/>
      <c r="LE1002"/>
      <c r="LF1002"/>
      <c r="LG1002"/>
      <c r="LH1002"/>
      <c r="LI1002"/>
      <c r="LJ1002"/>
      <c r="LK1002"/>
      <c r="LL1002"/>
      <c r="LM1002"/>
      <c r="LN1002"/>
      <c r="LO1002"/>
      <c r="LP1002"/>
      <c r="LQ1002"/>
      <c r="LR1002"/>
      <c r="LS1002"/>
      <c r="LT1002"/>
      <c r="LU1002"/>
      <c r="LV1002"/>
      <c r="LW1002"/>
      <c r="LX1002"/>
      <c r="LY1002"/>
      <c r="LZ1002"/>
      <c r="MA1002"/>
      <c r="MB1002"/>
      <c r="MC1002"/>
      <c r="MD1002"/>
      <c r="ME1002"/>
      <c r="MF1002"/>
      <c r="MG1002"/>
      <c r="MH1002"/>
      <c r="MI1002"/>
      <c r="MJ1002"/>
      <c r="MK1002"/>
      <c r="ML1002"/>
      <c r="MM1002"/>
      <c r="MN1002"/>
      <c r="MO1002"/>
      <c r="MP1002"/>
      <c r="MQ1002"/>
      <c r="MR1002"/>
      <c r="MS1002"/>
      <c r="MT1002"/>
      <c r="MU1002"/>
      <c r="MV1002"/>
      <c r="MW1002"/>
      <c r="MX1002"/>
      <c r="MY1002"/>
      <c r="MZ1002"/>
      <c r="NA1002"/>
      <c r="NB1002"/>
      <c r="NC1002"/>
      <c r="ND1002"/>
      <c r="NE1002"/>
      <c r="NF1002"/>
      <c r="NG1002"/>
      <c r="NH1002"/>
      <c r="NI1002"/>
      <c r="NJ1002"/>
      <c r="NK1002"/>
      <c r="NL1002"/>
      <c r="NM1002"/>
      <c r="NN1002"/>
      <c r="NO1002"/>
      <c r="NP1002"/>
      <c r="NQ1002"/>
      <c r="NR1002"/>
      <c r="NS1002"/>
      <c r="NT1002"/>
      <c r="NU1002"/>
      <c r="NV1002"/>
      <c r="NW1002"/>
      <c r="NX1002"/>
      <c r="NY1002"/>
      <c r="NZ1002"/>
      <c r="OA1002"/>
      <c r="OB1002"/>
      <c r="OC1002"/>
      <c r="OD1002"/>
      <c r="OE1002"/>
      <c r="OF1002"/>
      <c r="OG1002"/>
      <c r="OH1002"/>
      <c r="OI1002"/>
      <c r="OJ1002"/>
      <c r="OK1002"/>
      <c r="OL1002"/>
      <c r="OM1002"/>
      <c r="ON1002"/>
      <c r="OO1002"/>
      <c r="OP1002"/>
      <c r="OQ1002"/>
      <c r="OR1002"/>
      <c r="OS1002"/>
      <c r="OT1002"/>
      <c r="OU1002"/>
      <c r="OV1002"/>
      <c r="OW1002"/>
      <c r="OX1002"/>
      <c r="OY1002"/>
      <c r="OZ1002"/>
      <c r="PA1002"/>
      <c r="PB1002"/>
      <c r="PC1002"/>
      <c r="PD1002"/>
      <c r="PE1002"/>
      <c r="PF1002"/>
      <c r="PG1002"/>
      <c r="PH1002"/>
      <c r="PI1002"/>
      <c r="PJ1002"/>
      <c r="PK1002"/>
      <c r="PL1002"/>
      <c r="PM1002"/>
      <c r="PN1002"/>
      <c r="PO1002"/>
      <c r="PP1002"/>
      <c r="PQ1002"/>
      <c r="PR1002"/>
      <c r="PS1002"/>
      <c r="PT1002"/>
      <c r="PU1002"/>
      <c r="PV1002"/>
      <c r="PW1002"/>
      <c r="PX1002"/>
      <c r="PY1002"/>
      <c r="PZ1002"/>
      <c r="QA1002"/>
      <c r="QB1002"/>
      <c r="QC1002"/>
      <c r="QD1002"/>
      <c r="QE1002"/>
      <c r="QF1002"/>
      <c r="QG1002"/>
      <c r="QH1002"/>
      <c r="QI1002"/>
      <c r="QJ1002"/>
      <c r="QK1002"/>
      <c r="QL1002"/>
      <c r="QM1002"/>
      <c r="QN1002"/>
      <c r="QO1002"/>
      <c r="QP1002"/>
      <c r="QQ1002"/>
      <c r="QR1002"/>
      <c r="QS1002"/>
      <c r="QT1002"/>
      <c r="QU1002"/>
      <c r="QV1002"/>
      <c r="QW1002"/>
      <c r="QX1002"/>
      <c r="QY1002"/>
      <c r="QZ1002"/>
      <c r="RA1002"/>
      <c r="RB1002"/>
      <c r="RC1002"/>
      <c r="RD1002"/>
      <c r="RE1002"/>
      <c r="RF1002"/>
      <c r="RG1002"/>
      <c r="RH1002"/>
      <c r="RI1002"/>
      <c r="RJ1002"/>
      <c r="RK1002"/>
      <c r="RL1002"/>
      <c r="RM1002"/>
      <c r="RN1002"/>
      <c r="RO1002"/>
      <c r="RP1002"/>
      <c r="RQ1002"/>
      <c r="RR1002"/>
      <c r="RS1002"/>
      <c r="RT1002"/>
      <c r="RU1002"/>
      <c r="RV1002"/>
      <c r="RW1002"/>
      <c r="RX1002"/>
      <c r="RY1002"/>
      <c r="RZ1002"/>
      <c r="SA1002"/>
      <c r="SB1002"/>
      <c r="SC1002"/>
      <c r="SD1002"/>
      <c r="SE1002"/>
      <c r="SF1002"/>
      <c r="SG1002"/>
      <c r="SH1002"/>
      <c r="SI1002"/>
      <c r="SJ1002"/>
      <c r="SK1002"/>
      <c r="SL1002"/>
      <c r="SM1002"/>
      <c r="SN1002"/>
      <c r="SO1002"/>
      <c r="SP1002"/>
      <c r="SQ1002"/>
      <c r="SR1002"/>
      <c r="SS1002"/>
      <c r="ST1002"/>
      <c r="SU1002"/>
      <c r="SV1002"/>
      <c r="SW1002"/>
      <c r="SX1002"/>
      <c r="SY1002"/>
      <c r="SZ1002"/>
      <c r="TA1002"/>
      <c r="TB1002"/>
      <c r="TC1002"/>
      <c r="TD1002"/>
      <c r="TE1002"/>
      <c r="TF1002"/>
      <c r="TG1002"/>
      <c r="TH1002"/>
      <c r="TI1002"/>
      <c r="TJ1002"/>
      <c r="TK1002"/>
      <c r="TL1002"/>
      <c r="TM1002"/>
      <c r="TN1002"/>
      <c r="TO1002"/>
      <c r="TP1002"/>
      <c r="TQ1002"/>
      <c r="TR1002"/>
      <c r="TS1002"/>
      <c r="TT1002"/>
      <c r="TU1002"/>
      <c r="TV1002"/>
      <c r="TW1002"/>
      <c r="TX1002"/>
      <c r="TY1002"/>
      <c r="TZ1002"/>
      <c r="UA1002"/>
      <c r="UB1002"/>
      <c r="UC1002"/>
      <c r="UD1002"/>
      <c r="UE1002"/>
      <c r="UF1002"/>
      <c r="UG1002"/>
      <c r="UH1002"/>
      <c r="UI1002"/>
      <c r="UJ1002"/>
      <c r="UK1002"/>
      <c r="UL1002"/>
      <c r="UM1002"/>
      <c r="UN1002"/>
      <c r="UO1002"/>
      <c r="UP1002"/>
      <c r="UQ1002"/>
      <c r="UR1002"/>
      <c r="US1002"/>
      <c r="UT1002"/>
      <c r="UU1002"/>
      <c r="UV1002"/>
      <c r="UW1002"/>
      <c r="UX1002"/>
      <c r="UY1002"/>
      <c r="UZ1002"/>
      <c r="VA1002"/>
      <c r="VB1002"/>
      <c r="VC1002"/>
      <c r="VD1002"/>
      <c r="VE1002"/>
      <c r="VF1002"/>
      <c r="VG1002"/>
      <c r="VH1002"/>
      <c r="VI1002"/>
      <c r="VJ1002"/>
      <c r="VK1002"/>
      <c r="VL1002"/>
      <c r="VM1002"/>
      <c r="VN1002"/>
      <c r="VO1002"/>
      <c r="VP1002"/>
      <c r="VQ1002"/>
      <c r="VR1002"/>
      <c r="VS1002"/>
      <c r="VT1002"/>
      <c r="VU1002"/>
      <c r="VV1002"/>
      <c r="VW1002"/>
      <c r="VX1002"/>
      <c r="VY1002"/>
      <c r="VZ1002"/>
      <c r="WA1002"/>
      <c r="WB1002"/>
      <c r="WC1002"/>
      <c r="WD1002"/>
      <c r="WE1002"/>
      <c r="WF1002"/>
      <c r="WG1002"/>
      <c r="WH1002"/>
      <c r="WI1002"/>
      <c r="WJ1002"/>
      <c r="WK1002"/>
      <c r="WL1002"/>
      <c r="WM1002"/>
      <c r="WN1002"/>
      <c r="WO1002"/>
      <c r="WP1002"/>
      <c r="WQ1002"/>
      <c r="WR1002"/>
      <c r="WS1002"/>
      <c r="WT1002"/>
      <c r="WU1002"/>
      <c r="WV1002"/>
      <c r="WW1002"/>
      <c r="WX1002"/>
      <c r="WY1002"/>
      <c r="WZ1002"/>
      <c r="XA1002"/>
      <c r="XB1002"/>
      <c r="XC1002"/>
      <c r="XD1002"/>
      <c r="XE1002"/>
      <c r="XF1002"/>
      <c r="XG1002"/>
      <c r="XH1002"/>
      <c r="XI1002"/>
      <c r="XJ1002"/>
      <c r="XK1002"/>
      <c r="XL1002"/>
      <c r="XM1002"/>
      <c r="XN1002"/>
      <c r="XO1002"/>
      <c r="XP1002"/>
      <c r="XQ1002"/>
      <c r="XR1002"/>
      <c r="XS1002"/>
      <c r="XT1002"/>
      <c r="XU1002"/>
      <c r="XV1002"/>
      <c r="XW1002"/>
      <c r="XX1002"/>
      <c r="XY1002"/>
      <c r="XZ1002"/>
      <c r="YA1002"/>
      <c r="YB1002"/>
      <c r="YC1002"/>
      <c r="YD1002"/>
      <c r="YE1002"/>
      <c r="YF1002"/>
      <c r="YG1002"/>
      <c r="YH1002"/>
      <c r="YI1002"/>
      <c r="YJ1002"/>
      <c r="YK1002"/>
      <c r="YL1002"/>
      <c r="YM1002"/>
      <c r="YN1002"/>
      <c r="YO1002"/>
      <c r="YP1002"/>
      <c r="YQ1002"/>
      <c r="YR1002"/>
      <c r="YS1002"/>
      <c r="YT1002"/>
      <c r="YU1002"/>
      <c r="YV1002"/>
      <c r="YW1002"/>
      <c r="YX1002"/>
      <c r="YY1002"/>
      <c r="YZ1002"/>
      <c r="ZA1002"/>
      <c r="ZB1002"/>
      <c r="ZC1002"/>
      <c r="ZD1002"/>
      <c r="ZE1002"/>
      <c r="ZF1002"/>
      <c r="ZG1002"/>
      <c r="ZH1002"/>
      <c r="ZI1002"/>
      <c r="ZJ1002"/>
      <c r="ZK1002"/>
      <c r="ZL1002"/>
      <c r="ZM1002"/>
      <c r="ZN1002"/>
      <c r="ZO1002"/>
      <c r="ZP1002"/>
      <c r="ZQ1002"/>
      <c r="ZR1002"/>
      <c r="ZS1002"/>
      <c r="ZT1002"/>
      <c r="ZU1002"/>
      <c r="ZV1002"/>
      <c r="ZW1002"/>
      <c r="ZX1002"/>
      <c r="ZY1002"/>
      <c r="ZZ1002"/>
      <c r="AAA1002"/>
      <c r="AAB1002"/>
      <c r="AAC1002"/>
      <c r="AAD1002"/>
      <c r="AAE1002"/>
      <c r="AAF1002"/>
      <c r="AAG1002"/>
      <c r="AAH1002"/>
      <c r="AAI1002"/>
      <c r="AAJ1002"/>
      <c r="AAK1002"/>
      <c r="AAL1002"/>
      <c r="AAM1002"/>
      <c r="AAN1002"/>
      <c r="AAO1002"/>
      <c r="AAP1002"/>
      <c r="AAQ1002"/>
      <c r="AAR1002"/>
      <c r="AAS1002"/>
      <c r="AAT1002"/>
      <c r="AAU1002"/>
      <c r="AAV1002"/>
      <c r="AAW1002"/>
      <c r="AAX1002"/>
      <c r="AAY1002"/>
      <c r="AAZ1002"/>
      <c r="ABA1002"/>
      <c r="ABB1002"/>
      <c r="ABC1002"/>
      <c r="ABD1002"/>
      <c r="ABE1002"/>
      <c r="ABF1002"/>
      <c r="ABG1002"/>
      <c r="ABH1002"/>
      <c r="ABI1002"/>
      <c r="ABJ1002"/>
      <c r="ABK1002"/>
      <c r="ABL1002"/>
      <c r="ABM1002"/>
      <c r="ABN1002"/>
      <c r="ABO1002"/>
      <c r="ABP1002"/>
      <c r="ABQ1002"/>
      <c r="ABR1002"/>
      <c r="ABS1002"/>
      <c r="ABT1002"/>
      <c r="ABU1002"/>
      <c r="ABV1002"/>
      <c r="ABW1002"/>
      <c r="ABX1002"/>
      <c r="ABY1002"/>
      <c r="ABZ1002"/>
      <c r="ACA1002"/>
      <c r="ACB1002"/>
      <c r="ACC1002"/>
      <c r="ACD1002"/>
      <c r="ACE1002"/>
      <c r="ACF1002"/>
      <c r="ACG1002"/>
      <c r="ACH1002"/>
      <c r="ACI1002"/>
      <c r="ACJ1002"/>
      <c r="ACK1002"/>
      <c r="ACL1002"/>
      <c r="ACM1002"/>
      <c r="ACN1002"/>
      <c r="ACO1002"/>
      <c r="ACP1002"/>
      <c r="ACQ1002"/>
      <c r="ACR1002"/>
      <c r="ACS1002"/>
      <c r="ACT1002"/>
      <c r="ACU1002"/>
      <c r="ACV1002"/>
      <c r="ACW1002"/>
      <c r="ACX1002"/>
      <c r="ACY1002"/>
      <c r="ACZ1002"/>
      <c r="ADA1002"/>
      <c r="ADB1002"/>
      <c r="ADC1002"/>
      <c r="ADD1002"/>
      <c r="ADE1002"/>
      <c r="ADF1002"/>
      <c r="ADG1002"/>
      <c r="ADH1002"/>
      <c r="ADI1002"/>
      <c r="ADJ1002"/>
      <c r="ADK1002"/>
      <c r="ADL1002"/>
      <c r="ADM1002"/>
      <c r="ADN1002"/>
      <c r="ADO1002"/>
      <c r="ADP1002"/>
      <c r="ADQ1002"/>
      <c r="ADR1002"/>
      <c r="ADS1002"/>
      <c r="ADT1002"/>
      <c r="ADU1002"/>
      <c r="ADV1002"/>
      <c r="ADW1002"/>
      <c r="ADX1002"/>
      <c r="ADY1002"/>
      <c r="ADZ1002"/>
      <c r="AEA1002"/>
      <c r="AEB1002"/>
      <c r="AEC1002"/>
      <c r="AED1002"/>
      <c r="AEE1002"/>
      <c r="AEF1002"/>
      <c r="AEG1002"/>
      <c r="AEH1002"/>
      <c r="AEI1002"/>
      <c r="AEJ1002"/>
      <c r="AEK1002"/>
      <c r="AEL1002"/>
      <c r="AEM1002"/>
      <c r="AEN1002"/>
      <c r="AEO1002"/>
      <c r="AEP1002"/>
      <c r="AEQ1002"/>
      <c r="AER1002"/>
      <c r="AES1002"/>
      <c r="AET1002"/>
      <c r="AEU1002"/>
      <c r="AEV1002"/>
      <c r="AEW1002"/>
      <c r="AEX1002"/>
      <c r="AEY1002"/>
      <c r="AEZ1002"/>
      <c r="AFA1002"/>
      <c r="AFB1002"/>
      <c r="AFC1002"/>
      <c r="AFD1002"/>
      <c r="AFE1002"/>
      <c r="AFF1002"/>
      <c r="AFG1002"/>
      <c r="AFH1002"/>
      <c r="AFI1002"/>
      <c r="AFJ1002"/>
      <c r="AFK1002"/>
      <c r="AFL1002"/>
      <c r="AFM1002"/>
      <c r="AFN1002"/>
      <c r="AFO1002"/>
      <c r="AFP1002"/>
      <c r="AFQ1002"/>
      <c r="AFR1002"/>
      <c r="AFS1002"/>
      <c r="AFT1002"/>
      <c r="AFU1002"/>
      <c r="AFV1002"/>
      <c r="AFW1002"/>
      <c r="AFX1002"/>
      <c r="AFY1002"/>
      <c r="AFZ1002"/>
      <c r="AGA1002"/>
      <c r="AGB1002"/>
      <c r="AGC1002"/>
      <c r="AGD1002"/>
      <c r="AGE1002"/>
      <c r="AGF1002"/>
      <c r="AGG1002"/>
      <c r="AGH1002"/>
      <c r="AGI1002"/>
      <c r="AGJ1002"/>
      <c r="AGK1002"/>
      <c r="AGL1002"/>
      <c r="AGM1002"/>
      <c r="AGN1002"/>
      <c r="AGO1002"/>
      <c r="AGP1002"/>
      <c r="AGQ1002"/>
      <c r="AGR1002"/>
      <c r="AGS1002"/>
      <c r="AGT1002"/>
      <c r="AGU1002"/>
      <c r="AGV1002"/>
      <c r="AGW1002"/>
      <c r="AGX1002"/>
      <c r="AGY1002"/>
      <c r="AGZ1002"/>
      <c r="AHA1002"/>
      <c r="AHB1002"/>
      <c r="AHC1002"/>
      <c r="AHD1002"/>
      <c r="AHE1002"/>
      <c r="AHF1002"/>
      <c r="AHG1002"/>
      <c r="AHH1002"/>
      <c r="AHI1002"/>
      <c r="AHJ1002"/>
      <c r="AHK1002"/>
      <c r="AHL1002"/>
      <c r="AHM1002"/>
      <c r="AHN1002"/>
      <c r="AHO1002"/>
      <c r="AHP1002"/>
      <c r="AHQ1002"/>
      <c r="AHR1002"/>
      <c r="AHS1002"/>
      <c r="AHT1002"/>
      <c r="AHU1002"/>
      <c r="AHV1002"/>
      <c r="AHW1002"/>
      <c r="AHX1002"/>
      <c r="AHY1002"/>
      <c r="AHZ1002"/>
      <c r="AIA1002"/>
      <c r="AIB1002"/>
      <c r="AIC1002"/>
      <c r="AID1002"/>
      <c r="AIE1002"/>
      <c r="AIF1002"/>
      <c r="AIG1002"/>
      <c r="AIH1002"/>
      <c r="AII1002"/>
      <c r="AIJ1002"/>
      <c r="AIK1002"/>
      <c r="AIL1002"/>
      <c r="AIM1002"/>
      <c r="AIN1002"/>
      <c r="AIO1002"/>
      <c r="AIP1002"/>
      <c r="AIQ1002"/>
      <c r="AIR1002"/>
      <c r="AIS1002"/>
      <c r="AIT1002"/>
      <c r="AIU1002"/>
      <c r="AIV1002"/>
      <c r="AIW1002"/>
      <c r="AIX1002"/>
      <c r="AIY1002"/>
      <c r="AIZ1002"/>
      <c r="AJA1002"/>
      <c r="AJB1002"/>
      <c r="AJC1002"/>
      <c r="AJD1002"/>
      <c r="AJE1002"/>
      <c r="AJF1002"/>
      <c r="AJG1002"/>
      <c r="AJH1002"/>
      <c r="AJI1002"/>
      <c r="AJJ1002"/>
      <c r="AJK1002"/>
      <c r="AJL1002"/>
      <c r="AJM1002"/>
      <c r="AJN1002"/>
      <c r="AJO1002"/>
      <c r="AJP1002"/>
      <c r="AJQ1002"/>
      <c r="AJR1002"/>
      <c r="AJS1002"/>
      <c r="AJT1002"/>
      <c r="AJU1002"/>
      <c r="AJV1002"/>
      <c r="AJW1002"/>
      <c r="AJX1002"/>
      <c r="AJY1002"/>
      <c r="AJZ1002"/>
      <c r="AKA1002"/>
      <c r="AKB1002"/>
      <c r="AKC1002"/>
      <c r="AKD1002"/>
      <c r="AKE1002"/>
      <c r="AKF1002"/>
      <c r="AKG1002"/>
      <c r="AKH1002"/>
      <c r="AKI1002"/>
      <c r="AKJ1002"/>
      <c r="AKK1002"/>
      <c r="AKL1002"/>
      <c r="AKM1002"/>
      <c r="AKN1002"/>
      <c r="AKO1002"/>
      <c r="AKP1002"/>
      <c r="AKQ1002"/>
      <c r="AKR1002"/>
      <c r="AKS1002"/>
      <c r="AKT1002"/>
      <c r="AKU1002"/>
      <c r="AKV1002"/>
      <c r="AKW1002"/>
      <c r="AKX1002"/>
      <c r="AKY1002"/>
      <c r="AKZ1002"/>
      <c r="ALA1002"/>
      <c r="ALB1002"/>
      <c r="ALC1002"/>
      <c r="ALD1002"/>
      <c r="ALE1002"/>
      <c r="ALF1002"/>
      <c r="ALG1002"/>
      <c r="ALH1002"/>
      <c r="ALI1002"/>
      <c r="ALJ1002"/>
      <c r="ALK1002"/>
      <c r="ALL1002"/>
      <c r="ALM1002"/>
      <c r="ALN1002"/>
      <c r="ALO1002"/>
      <c r="ALP1002"/>
      <c r="ALQ1002"/>
      <c r="ALR1002"/>
      <c r="ALS1002"/>
      <c r="ALT1002"/>
      <c r="ALU1002"/>
      <c r="ALV1002"/>
      <c r="ALW1002"/>
      <c r="ALX1002"/>
      <c r="ALY1002"/>
      <c r="ALZ1002"/>
      <c r="AMA1002"/>
      <c r="AMB1002"/>
      <c r="AMC1002"/>
      <c r="AMD1002"/>
      <c r="AME1002"/>
      <c r="AMF1002"/>
      <c r="AMG1002"/>
      <c r="AMH1002"/>
      <c r="AMI1002"/>
      <c r="AMJ1002"/>
    </row>
    <row r="1003" spans="1:1024" ht="31.5" x14ac:dyDescent="0.25">
      <c r="A1003" s="252">
        <v>5</v>
      </c>
      <c r="B1003" s="253" t="s">
        <v>52</v>
      </c>
      <c r="C1003" s="253">
        <v>2</v>
      </c>
      <c r="D1003" s="253" t="s">
        <v>52</v>
      </c>
      <c r="E1003" s="253">
        <v>3</v>
      </c>
      <c r="F1003" s="254" t="s">
        <v>138</v>
      </c>
      <c r="G1003" s="255" t="s">
        <v>386</v>
      </c>
      <c r="H1003" s="256" t="s">
        <v>140</v>
      </c>
      <c r="I1003" s="257">
        <v>24</v>
      </c>
      <c r="J1003" s="258">
        <v>0.1</v>
      </c>
      <c r="K1003" s="258">
        <v>4.1666666666666699E-2</v>
      </c>
      <c r="L1003" s="259">
        <f t="shared" si="306"/>
        <v>0.14166666666666672</v>
      </c>
      <c r="M1003" s="259">
        <f t="shared" si="307"/>
        <v>3.4000000000000012</v>
      </c>
      <c r="N1003" s="260">
        <f t="shared" si="308"/>
        <v>0.2666</v>
      </c>
      <c r="O1003" s="261">
        <f t="shared" si="309"/>
        <v>4.3064400000000012</v>
      </c>
      <c r="P1003" s="262">
        <f t="shared" si="310"/>
        <v>2.4986578990066422E-6</v>
      </c>
      <c r="Q1003" s="242"/>
      <c r="R1003" s="243"/>
      <c r="S1003" s="263">
        <f t="shared" si="311"/>
        <v>0</v>
      </c>
      <c r="T1003" s="263">
        <f t="shared" si="312"/>
        <v>0</v>
      </c>
      <c r="U1003" s="83"/>
      <c r="V1003" s="310" t="e">
        <f t="shared" si="313"/>
        <v>#DIV/0!</v>
      </c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  <c r="IW1003"/>
      <c r="IX1003"/>
      <c r="IY1003"/>
      <c r="IZ1003"/>
      <c r="JA1003"/>
      <c r="JB1003"/>
      <c r="JC1003"/>
      <c r="JD1003"/>
      <c r="JE1003"/>
      <c r="JF1003"/>
      <c r="JG1003"/>
      <c r="JH1003"/>
      <c r="JI1003"/>
      <c r="JJ1003"/>
      <c r="JK1003"/>
      <c r="JL1003"/>
      <c r="JM1003"/>
      <c r="JN1003"/>
      <c r="JO1003"/>
      <c r="JP1003"/>
      <c r="JQ1003"/>
      <c r="JR1003"/>
      <c r="JS1003"/>
      <c r="JT1003"/>
      <c r="JU1003"/>
      <c r="JV1003"/>
      <c r="JW1003"/>
      <c r="JX1003"/>
      <c r="JY1003"/>
      <c r="JZ1003"/>
      <c r="KA1003"/>
      <c r="KB1003"/>
      <c r="KC1003"/>
      <c r="KD1003"/>
      <c r="KE1003"/>
      <c r="KF1003"/>
      <c r="KG1003"/>
      <c r="KH1003"/>
      <c r="KI1003"/>
      <c r="KJ1003"/>
      <c r="KK1003"/>
      <c r="KL1003"/>
      <c r="KM1003"/>
      <c r="KN1003"/>
      <c r="KO1003"/>
      <c r="KP1003"/>
      <c r="KQ1003"/>
      <c r="KR1003"/>
      <c r="KS1003"/>
      <c r="KT1003"/>
      <c r="KU1003"/>
      <c r="KV1003"/>
      <c r="KW1003"/>
      <c r="KX1003"/>
      <c r="KY1003"/>
      <c r="KZ1003"/>
      <c r="LA1003"/>
      <c r="LB1003"/>
      <c r="LC1003"/>
      <c r="LD1003"/>
      <c r="LE1003"/>
      <c r="LF1003"/>
      <c r="LG1003"/>
      <c r="LH1003"/>
      <c r="LI1003"/>
      <c r="LJ1003"/>
      <c r="LK1003"/>
      <c r="LL1003"/>
      <c r="LM1003"/>
      <c r="LN1003"/>
      <c r="LO1003"/>
      <c r="LP1003"/>
      <c r="LQ1003"/>
      <c r="LR1003"/>
      <c r="LS1003"/>
      <c r="LT1003"/>
      <c r="LU1003"/>
      <c r="LV1003"/>
      <c r="LW1003"/>
      <c r="LX1003"/>
      <c r="LY1003"/>
      <c r="LZ1003"/>
      <c r="MA1003"/>
      <c r="MB1003"/>
      <c r="MC1003"/>
      <c r="MD1003"/>
      <c r="ME1003"/>
      <c r="MF1003"/>
      <c r="MG1003"/>
      <c r="MH1003"/>
      <c r="MI1003"/>
      <c r="MJ1003"/>
      <c r="MK1003"/>
      <c r="ML1003"/>
      <c r="MM1003"/>
      <c r="MN1003"/>
      <c r="MO1003"/>
      <c r="MP1003"/>
      <c r="MQ1003"/>
      <c r="MR1003"/>
      <c r="MS1003"/>
      <c r="MT1003"/>
      <c r="MU1003"/>
      <c r="MV1003"/>
      <c r="MW1003"/>
      <c r="MX1003"/>
      <c r="MY1003"/>
      <c r="MZ1003"/>
      <c r="NA1003"/>
      <c r="NB1003"/>
      <c r="NC1003"/>
      <c r="ND1003"/>
      <c r="NE1003"/>
      <c r="NF1003"/>
      <c r="NG1003"/>
      <c r="NH1003"/>
      <c r="NI1003"/>
      <c r="NJ1003"/>
      <c r="NK1003"/>
      <c r="NL1003"/>
      <c r="NM1003"/>
      <c r="NN1003"/>
      <c r="NO1003"/>
      <c r="NP1003"/>
      <c r="NQ1003"/>
      <c r="NR1003"/>
      <c r="NS1003"/>
      <c r="NT1003"/>
      <c r="NU1003"/>
      <c r="NV1003"/>
      <c r="NW1003"/>
      <c r="NX1003"/>
      <c r="NY1003"/>
      <c r="NZ1003"/>
      <c r="OA1003"/>
      <c r="OB1003"/>
      <c r="OC1003"/>
      <c r="OD1003"/>
      <c r="OE1003"/>
      <c r="OF1003"/>
      <c r="OG1003"/>
      <c r="OH1003"/>
      <c r="OI1003"/>
      <c r="OJ1003"/>
      <c r="OK1003"/>
      <c r="OL1003"/>
      <c r="OM1003"/>
      <c r="ON1003"/>
      <c r="OO1003"/>
      <c r="OP1003"/>
      <c r="OQ1003"/>
      <c r="OR1003"/>
      <c r="OS1003"/>
      <c r="OT1003"/>
      <c r="OU1003"/>
      <c r="OV1003"/>
      <c r="OW1003"/>
      <c r="OX1003"/>
      <c r="OY1003"/>
      <c r="OZ1003"/>
      <c r="PA1003"/>
      <c r="PB1003"/>
      <c r="PC1003"/>
      <c r="PD1003"/>
      <c r="PE1003"/>
      <c r="PF1003"/>
      <c r="PG1003"/>
      <c r="PH1003"/>
      <c r="PI1003"/>
      <c r="PJ1003"/>
      <c r="PK1003"/>
      <c r="PL1003"/>
      <c r="PM1003"/>
      <c r="PN1003"/>
      <c r="PO1003"/>
      <c r="PP1003"/>
      <c r="PQ1003"/>
      <c r="PR1003"/>
      <c r="PS1003"/>
      <c r="PT1003"/>
      <c r="PU1003"/>
      <c r="PV1003"/>
      <c r="PW1003"/>
      <c r="PX1003"/>
      <c r="PY1003"/>
      <c r="PZ1003"/>
      <c r="QA1003"/>
      <c r="QB1003"/>
      <c r="QC1003"/>
      <c r="QD1003"/>
      <c r="QE1003"/>
      <c r="QF1003"/>
      <c r="QG1003"/>
      <c r="QH1003"/>
      <c r="QI1003"/>
      <c r="QJ1003"/>
      <c r="QK1003"/>
      <c r="QL1003"/>
      <c r="QM1003"/>
      <c r="QN1003"/>
      <c r="QO1003"/>
      <c r="QP1003"/>
      <c r="QQ1003"/>
      <c r="QR1003"/>
      <c r="QS1003"/>
      <c r="QT1003"/>
      <c r="QU1003"/>
      <c r="QV1003"/>
      <c r="QW1003"/>
      <c r="QX1003"/>
      <c r="QY1003"/>
      <c r="QZ1003"/>
      <c r="RA1003"/>
      <c r="RB1003"/>
      <c r="RC1003"/>
      <c r="RD1003"/>
      <c r="RE1003"/>
      <c r="RF1003"/>
      <c r="RG1003"/>
      <c r="RH1003"/>
      <c r="RI1003"/>
      <c r="RJ1003"/>
      <c r="RK1003"/>
      <c r="RL1003"/>
      <c r="RM1003"/>
      <c r="RN1003"/>
      <c r="RO1003"/>
      <c r="RP1003"/>
      <c r="RQ1003"/>
      <c r="RR1003"/>
      <c r="RS1003"/>
      <c r="RT1003"/>
      <c r="RU1003"/>
      <c r="RV1003"/>
      <c r="RW1003"/>
      <c r="RX1003"/>
      <c r="RY1003"/>
      <c r="RZ1003"/>
      <c r="SA1003"/>
      <c r="SB1003"/>
      <c r="SC1003"/>
      <c r="SD1003"/>
      <c r="SE1003"/>
      <c r="SF1003"/>
      <c r="SG1003"/>
      <c r="SH1003"/>
      <c r="SI1003"/>
      <c r="SJ1003"/>
      <c r="SK1003"/>
      <c r="SL1003"/>
      <c r="SM1003"/>
      <c r="SN1003"/>
      <c r="SO1003"/>
      <c r="SP1003"/>
      <c r="SQ1003"/>
      <c r="SR1003"/>
      <c r="SS1003"/>
      <c r="ST1003"/>
      <c r="SU1003"/>
      <c r="SV1003"/>
      <c r="SW1003"/>
      <c r="SX1003"/>
      <c r="SY1003"/>
      <c r="SZ1003"/>
      <c r="TA1003"/>
      <c r="TB1003"/>
      <c r="TC1003"/>
      <c r="TD1003"/>
      <c r="TE1003"/>
      <c r="TF1003"/>
      <c r="TG1003"/>
      <c r="TH1003"/>
      <c r="TI1003"/>
      <c r="TJ1003"/>
      <c r="TK1003"/>
      <c r="TL1003"/>
      <c r="TM1003"/>
      <c r="TN1003"/>
      <c r="TO1003"/>
      <c r="TP1003"/>
      <c r="TQ1003"/>
      <c r="TR1003"/>
      <c r="TS1003"/>
      <c r="TT1003"/>
      <c r="TU1003"/>
      <c r="TV1003"/>
      <c r="TW1003"/>
      <c r="TX1003"/>
      <c r="TY1003"/>
      <c r="TZ1003"/>
      <c r="UA1003"/>
      <c r="UB1003"/>
      <c r="UC1003"/>
      <c r="UD1003"/>
      <c r="UE1003"/>
      <c r="UF1003"/>
      <c r="UG1003"/>
      <c r="UH1003"/>
      <c r="UI1003"/>
      <c r="UJ1003"/>
      <c r="UK1003"/>
      <c r="UL1003"/>
      <c r="UM1003"/>
      <c r="UN1003"/>
      <c r="UO1003"/>
      <c r="UP1003"/>
      <c r="UQ1003"/>
      <c r="UR1003"/>
      <c r="US1003"/>
      <c r="UT1003"/>
      <c r="UU1003"/>
      <c r="UV1003"/>
      <c r="UW1003"/>
      <c r="UX1003"/>
      <c r="UY1003"/>
      <c r="UZ1003"/>
      <c r="VA1003"/>
      <c r="VB1003"/>
      <c r="VC1003"/>
      <c r="VD1003"/>
      <c r="VE1003"/>
      <c r="VF1003"/>
      <c r="VG1003"/>
      <c r="VH1003"/>
      <c r="VI1003"/>
      <c r="VJ1003"/>
      <c r="VK1003"/>
      <c r="VL1003"/>
      <c r="VM1003"/>
      <c r="VN1003"/>
      <c r="VO1003"/>
      <c r="VP1003"/>
      <c r="VQ1003"/>
      <c r="VR1003"/>
      <c r="VS1003"/>
      <c r="VT1003"/>
      <c r="VU1003"/>
      <c r="VV1003"/>
      <c r="VW1003"/>
      <c r="VX1003"/>
      <c r="VY1003"/>
      <c r="VZ1003"/>
      <c r="WA1003"/>
      <c r="WB1003"/>
      <c r="WC1003"/>
      <c r="WD1003"/>
      <c r="WE1003"/>
      <c r="WF1003"/>
      <c r="WG1003"/>
      <c r="WH1003"/>
      <c r="WI1003"/>
      <c r="WJ1003"/>
      <c r="WK1003"/>
      <c r="WL1003"/>
      <c r="WM1003"/>
      <c r="WN1003"/>
      <c r="WO1003"/>
      <c r="WP1003"/>
      <c r="WQ1003"/>
      <c r="WR1003"/>
      <c r="WS1003"/>
      <c r="WT1003"/>
      <c r="WU1003"/>
      <c r="WV1003"/>
      <c r="WW1003"/>
      <c r="WX1003"/>
      <c r="WY1003"/>
      <c r="WZ1003"/>
      <c r="XA1003"/>
      <c r="XB1003"/>
      <c r="XC1003"/>
      <c r="XD1003"/>
      <c r="XE1003"/>
      <c r="XF1003"/>
      <c r="XG1003"/>
      <c r="XH1003"/>
      <c r="XI1003"/>
      <c r="XJ1003"/>
      <c r="XK1003"/>
      <c r="XL1003"/>
      <c r="XM1003"/>
      <c r="XN1003"/>
      <c r="XO1003"/>
      <c r="XP1003"/>
      <c r="XQ1003"/>
      <c r="XR1003"/>
      <c r="XS1003"/>
      <c r="XT1003"/>
      <c r="XU1003"/>
      <c r="XV1003"/>
      <c r="XW1003"/>
      <c r="XX1003"/>
      <c r="XY1003"/>
      <c r="XZ1003"/>
      <c r="YA1003"/>
      <c r="YB1003"/>
      <c r="YC1003"/>
      <c r="YD1003"/>
      <c r="YE1003"/>
      <c r="YF1003"/>
      <c r="YG1003"/>
      <c r="YH1003"/>
      <c r="YI1003"/>
      <c r="YJ1003"/>
      <c r="YK1003"/>
      <c r="YL1003"/>
      <c r="YM1003"/>
      <c r="YN1003"/>
      <c r="YO1003"/>
      <c r="YP1003"/>
      <c r="YQ1003"/>
      <c r="YR1003"/>
      <c r="YS1003"/>
      <c r="YT1003"/>
      <c r="YU1003"/>
      <c r="YV1003"/>
      <c r="YW1003"/>
      <c r="YX1003"/>
      <c r="YY1003"/>
      <c r="YZ1003"/>
      <c r="ZA1003"/>
      <c r="ZB1003"/>
      <c r="ZC1003"/>
      <c r="ZD1003"/>
      <c r="ZE1003"/>
      <c r="ZF1003"/>
      <c r="ZG1003"/>
      <c r="ZH1003"/>
      <c r="ZI1003"/>
      <c r="ZJ1003"/>
      <c r="ZK1003"/>
      <c r="ZL1003"/>
      <c r="ZM1003"/>
      <c r="ZN1003"/>
      <c r="ZO1003"/>
      <c r="ZP1003"/>
      <c r="ZQ1003"/>
      <c r="ZR1003"/>
      <c r="ZS1003"/>
      <c r="ZT1003"/>
      <c r="ZU1003"/>
      <c r="ZV1003"/>
      <c r="ZW1003"/>
      <c r="ZX1003"/>
      <c r="ZY1003"/>
      <c r="ZZ1003"/>
      <c r="AAA1003"/>
      <c r="AAB1003"/>
      <c r="AAC1003"/>
      <c r="AAD1003"/>
      <c r="AAE1003"/>
      <c r="AAF1003"/>
      <c r="AAG1003"/>
      <c r="AAH1003"/>
      <c r="AAI1003"/>
      <c r="AAJ1003"/>
      <c r="AAK1003"/>
      <c r="AAL1003"/>
      <c r="AAM1003"/>
      <c r="AAN1003"/>
      <c r="AAO1003"/>
      <c r="AAP1003"/>
      <c r="AAQ1003"/>
      <c r="AAR1003"/>
      <c r="AAS1003"/>
      <c r="AAT1003"/>
      <c r="AAU1003"/>
      <c r="AAV1003"/>
      <c r="AAW1003"/>
      <c r="AAX1003"/>
      <c r="AAY1003"/>
      <c r="AAZ1003"/>
      <c r="ABA1003"/>
      <c r="ABB1003"/>
      <c r="ABC1003"/>
      <c r="ABD1003"/>
      <c r="ABE1003"/>
      <c r="ABF1003"/>
      <c r="ABG1003"/>
      <c r="ABH1003"/>
      <c r="ABI1003"/>
      <c r="ABJ1003"/>
      <c r="ABK1003"/>
      <c r="ABL1003"/>
      <c r="ABM1003"/>
      <c r="ABN1003"/>
      <c r="ABO1003"/>
      <c r="ABP1003"/>
      <c r="ABQ1003"/>
      <c r="ABR1003"/>
      <c r="ABS1003"/>
      <c r="ABT1003"/>
      <c r="ABU1003"/>
      <c r="ABV1003"/>
      <c r="ABW1003"/>
      <c r="ABX1003"/>
      <c r="ABY1003"/>
      <c r="ABZ1003"/>
      <c r="ACA1003"/>
      <c r="ACB1003"/>
      <c r="ACC1003"/>
      <c r="ACD1003"/>
      <c r="ACE1003"/>
      <c r="ACF1003"/>
      <c r="ACG1003"/>
      <c r="ACH1003"/>
      <c r="ACI1003"/>
      <c r="ACJ1003"/>
      <c r="ACK1003"/>
      <c r="ACL1003"/>
      <c r="ACM1003"/>
      <c r="ACN1003"/>
      <c r="ACO1003"/>
      <c r="ACP1003"/>
      <c r="ACQ1003"/>
      <c r="ACR1003"/>
      <c r="ACS1003"/>
      <c r="ACT1003"/>
      <c r="ACU1003"/>
      <c r="ACV1003"/>
      <c r="ACW1003"/>
      <c r="ACX1003"/>
      <c r="ACY1003"/>
      <c r="ACZ1003"/>
      <c r="ADA1003"/>
      <c r="ADB1003"/>
      <c r="ADC1003"/>
      <c r="ADD1003"/>
      <c r="ADE1003"/>
      <c r="ADF1003"/>
      <c r="ADG1003"/>
      <c r="ADH1003"/>
      <c r="ADI1003"/>
      <c r="ADJ1003"/>
      <c r="ADK1003"/>
      <c r="ADL1003"/>
      <c r="ADM1003"/>
      <c r="ADN1003"/>
      <c r="ADO1003"/>
      <c r="ADP1003"/>
      <c r="ADQ1003"/>
      <c r="ADR1003"/>
      <c r="ADS1003"/>
      <c r="ADT1003"/>
      <c r="ADU1003"/>
      <c r="ADV1003"/>
      <c r="ADW1003"/>
      <c r="ADX1003"/>
      <c r="ADY1003"/>
      <c r="ADZ1003"/>
      <c r="AEA1003"/>
      <c r="AEB1003"/>
      <c r="AEC1003"/>
      <c r="AED1003"/>
      <c r="AEE1003"/>
      <c r="AEF1003"/>
      <c r="AEG1003"/>
      <c r="AEH1003"/>
      <c r="AEI1003"/>
      <c r="AEJ1003"/>
      <c r="AEK1003"/>
      <c r="AEL1003"/>
      <c r="AEM1003"/>
      <c r="AEN1003"/>
      <c r="AEO1003"/>
      <c r="AEP1003"/>
      <c r="AEQ1003"/>
      <c r="AER1003"/>
      <c r="AES1003"/>
      <c r="AET1003"/>
      <c r="AEU1003"/>
      <c r="AEV1003"/>
      <c r="AEW1003"/>
      <c r="AEX1003"/>
      <c r="AEY1003"/>
      <c r="AEZ1003"/>
      <c r="AFA1003"/>
      <c r="AFB1003"/>
      <c r="AFC1003"/>
      <c r="AFD1003"/>
      <c r="AFE1003"/>
      <c r="AFF1003"/>
      <c r="AFG1003"/>
      <c r="AFH1003"/>
      <c r="AFI1003"/>
      <c r="AFJ1003"/>
      <c r="AFK1003"/>
      <c r="AFL1003"/>
      <c r="AFM1003"/>
      <c r="AFN1003"/>
      <c r="AFO1003"/>
      <c r="AFP1003"/>
      <c r="AFQ1003"/>
      <c r="AFR1003"/>
      <c r="AFS1003"/>
      <c r="AFT1003"/>
      <c r="AFU1003"/>
      <c r="AFV1003"/>
      <c r="AFW1003"/>
      <c r="AFX1003"/>
      <c r="AFY1003"/>
      <c r="AFZ1003"/>
      <c r="AGA1003"/>
      <c r="AGB1003"/>
      <c r="AGC1003"/>
      <c r="AGD1003"/>
      <c r="AGE1003"/>
      <c r="AGF1003"/>
      <c r="AGG1003"/>
      <c r="AGH1003"/>
      <c r="AGI1003"/>
      <c r="AGJ1003"/>
      <c r="AGK1003"/>
      <c r="AGL1003"/>
      <c r="AGM1003"/>
      <c r="AGN1003"/>
      <c r="AGO1003"/>
      <c r="AGP1003"/>
      <c r="AGQ1003"/>
      <c r="AGR1003"/>
      <c r="AGS1003"/>
      <c r="AGT1003"/>
      <c r="AGU1003"/>
      <c r="AGV1003"/>
      <c r="AGW1003"/>
      <c r="AGX1003"/>
      <c r="AGY1003"/>
      <c r="AGZ1003"/>
      <c r="AHA1003"/>
      <c r="AHB1003"/>
      <c r="AHC1003"/>
      <c r="AHD1003"/>
      <c r="AHE1003"/>
      <c r="AHF1003"/>
      <c r="AHG1003"/>
      <c r="AHH1003"/>
      <c r="AHI1003"/>
      <c r="AHJ1003"/>
      <c r="AHK1003"/>
      <c r="AHL1003"/>
      <c r="AHM1003"/>
      <c r="AHN1003"/>
      <c r="AHO1003"/>
      <c r="AHP1003"/>
      <c r="AHQ1003"/>
      <c r="AHR1003"/>
      <c r="AHS1003"/>
      <c r="AHT1003"/>
      <c r="AHU1003"/>
      <c r="AHV1003"/>
      <c r="AHW1003"/>
      <c r="AHX1003"/>
      <c r="AHY1003"/>
      <c r="AHZ1003"/>
      <c r="AIA1003"/>
      <c r="AIB1003"/>
      <c r="AIC1003"/>
      <c r="AID1003"/>
      <c r="AIE1003"/>
      <c r="AIF1003"/>
      <c r="AIG1003"/>
      <c r="AIH1003"/>
      <c r="AII1003"/>
      <c r="AIJ1003"/>
      <c r="AIK1003"/>
      <c r="AIL1003"/>
      <c r="AIM1003"/>
      <c r="AIN1003"/>
      <c r="AIO1003"/>
      <c r="AIP1003"/>
      <c r="AIQ1003"/>
      <c r="AIR1003"/>
      <c r="AIS1003"/>
      <c r="AIT1003"/>
      <c r="AIU1003"/>
      <c r="AIV1003"/>
      <c r="AIW1003"/>
      <c r="AIX1003"/>
      <c r="AIY1003"/>
      <c r="AIZ1003"/>
      <c r="AJA1003"/>
      <c r="AJB1003"/>
      <c r="AJC1003"/>
      <c r="AJD1003"/>
      <c r="AJE1003"/>
      <c r="AJF1003"/>
      <c r="AJG1003"/>
      <c r="AJH1003"/>
      <c r="AJI1003"/>
      <c r="AJJ1003"/>
      <c r="AJK1003"/>
      <c r="AJL1003"/>
      <c r="AJM1003"/>
      <c r="AJN1003"/>
      <c r="AJO1003"/>
      <c r="AJP1003"/>
      <c r="AJQ1003"/>
      <c r="AJR1003"/>
      <c r="AJS1003"/>
      <c r="AJT1003"/>
      <c r="AJU1003"/>
      <c r="AJV1003"/>
      <c r="AJW1003"/>
      <c r="AJX1003"/>
      <c r="AJY1003"/>
      <c r="AJZ1003"/>
      <c r="AKA1003"/>
      <c r="AKB1003"/>
      <c r="AKC1003"/>
      <c r="AKD1003"/>
      <c r="AKE1003"/>
      <c r="AKF1003"/>
      <c r="AKG1003"/>
      <c r="AKH1003"/>
      <c r="AKI1003"/>
      <c r="AKJ1003"/>
      <c r="AKK1003"/>
      <c r="AKL1003"/>
      <c r="AKM1003"/>
      <c r="AKN1003"/>
      <c r="AKO1003"/>
      <c r="AKP1003"/>
      <c r="AKQ1003"/>
      <c r="AKR1003"/>
      <c r="AKS1003"/>
      <c r="AKT1003"/>
      <c r="AKU1003"/>
      <c r="AKV1003"/>
      <c r="AKW1003"/>
      <c r="AKX1003"/>
      <c r="AKY1003"/>
      <c r="AKZ1003"/>
      <c r="ALA1003"/>
      <c r="ALB1003"/>
      <c r="ALC1003"/>
      <c r="ALD1003"/>
      <c r="ALE1003"/>
      <c r="ALF1003"/>
      <c r="ALG1003"/>
      <c r="ALH1003"/>
      <c r="ALI1003"/>
      <c r="ALJ1003"/>
      <c r="ALK1003"/>
      <c r="ALL1003"/>
      <c r="ALM1003"/>
      <c r="ALN1003"/>
      <c r="ALO1003"/>
      <c r="ALP1003"/>
      <c r="ALQ1003"/>
      <c r="ALR1003"/>
      <c r="ALS1003"/>
      <c r="ALT1003"/>
      <c r="ALU1003"/>
      <c r="ALV1003"/>
      <c r="ALW1003"/>
      <c r="ALX1003"/>
      <c r="ALY1003"/>
      <c r="ALZ1003"/>
      <c r="AMA1003"/>
      <c r="AMB1003"/>
      <c r="AMC1003"/>
      <c r="AMD1003"/>
      <c r="AME1003"/>
      <c r="AMF1003"/>
      <c r="AMG1003"/>
      <c r="AMH1003"/>
      <c r="AMI1003"/>
      <c r="AMJ1003"/>
    </row>
    <row r="1004" spans="1:1024" ht="31.5" x14ac:dyDescent="0.25">
      <c r="A1004" s="252">
        <v>5</v>
      </c>
      <c r="B1004" s="253" t="s">
        <v>52</v>
      </c>
      <c r="C1004" s="253">
        <v>2</v>
      </c>
      <c r="D1004" s="253" t="s">
        <v>52</v>
      </c>
      <c r="E1004" s="253">
        <v>4</v>
      </c>
      <c r="F1004" s="254" t="s">
        <v>138</v>
      </c>
      <c r="G1004" s="255" t="s">
        <v>198</v>
      </c>
      <c r="H1004" s="256" t="s">
        <v>140</v>
      </c>
      <c r="I1004" s="257">
        <v>4</v>
      </c>
      <c r="J1004" s="258">
        <v>1.7500000000000002E-2</v>
      </c>
      <c r="K1004" s="258">
        <v>7.4999999999999997E-3</v>
      </c>
      <c r="L1004" s="259">
        <f t="shared" si="306"/>
        <v>2.5000000000000001E-2</v>
      </c>
      <c r="M1004" s="259">
        <f t="shared" si="307"/>
        <v>0.1</v>
      </c>
      <c r="N1004" s="260">
        <f t="shared" si="308"/>
        <v>0.2666</v>
      </c>
      <c r="O1004" s="261">
        <f t="shared" si="309"/>
        <v>0.12665999999999999</v>
      </c>
      <c r="P1004" s="262">
        <f t="shared" si="310"/>
        <v>7.3489938206077695E-8</v>
      </c>
      <c r="Q1004" s="242"/>
      <c r="R1004" s="243"/>
      <c r="S1004" s="263">
        <f t="shared" si="311"/>
        <v>0</v>
      </c>
      <c r="T1004" s="263">
        <f t="shared" si="312"/>
        <v>0</v>
      </c>
      <c r="U1004" s="83"/>
      <c r="V1004" s="310" t="e">
        <f t="shared" si="313"/>
        <v>#DIV/0!</v>
      </c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  <c r="IW1004"/>
      <c r="IX1004"/>
      <c r="IY1004"/>
      <c r="IZ1004"/>
      <c r="JA1004"/>
      <c r="JB1004"/>
      <c r="JC1004"/>
      <c r="JD1004"/>
      <c r="JE1004"/>
      <c r="JF1004"/>
      <c r="JG1004"/>
      <c r="JH1004"/>
      <c r="JI1004"/>
      <c r="JJ1004"/>
      <c r="JK1004"/>
      <c r="JL1004"/>
      <c r="JM1004"/>
      <c r="JN1004"/>
      <c r="JO1004"/>
      <c r="JP1004"/>
      <c r="JQ1004"/>
      <c r="JR1004"/>
      <c r="JS1004"/>
      <c r="JT1004"/>
      <c r="JU1004"/>
      <c r="JV1004"/>
      <c r="JW1004"/>
      <c r="JX1004"/>
      <c r="JY1004"/>
      <c r="JZ1004"/>
      <c r="KA1004"/>
      <c r="KB1004"/>
      <c r="KC1004"/>
      <c r="KD1004"/>
      <c r="KE1004"/>
      <c r="KF1004"/>
      <c r="KG1004"/>
      <c r="KH1004"/>
      <c r="KI1004"/>
      <c r="KJ1004"/>
      <c r="KK1004"/>
      <c r="KL1004"/>
      <c r="KM1004"/>
      <c r="KN1004"/>
      <c r="KO1004"/>
      <c r="KP1004"/>
      <c r="KQ1004"/>
      <c r="KR1004"/>
      <c r="KS1004"/>
      <c r="KT1004"/>
      <c r="KU1004"/>
      <c r="KV1004"/>
      <c r="KW1004"/>
      <c r="KX1004"/>
      <c r="KY1004"/>
      <c r="KZ1004"/>
      <c r="LA1004"/>
      <c r="LB1004"/>
      <c r="LC1004"/>
      <c r="LD1004"/>
      <c r="LE1004"/>
      <c r="LF1004"/>
      <c r="LG1004"/>
      <c r="LH1004"/>
      <c r="LI1004"/>
      <c r="LJ1004"/>
      <c r="LK1004"/>
      <c r="LL1004"/>
      <c r="LM1004"/>
      <c r="LN1004"/>
      <c r="LO1004"/>
      <c r="LP1004"/>
      <c r="LQ1004"/>
      <c r="LR1004"/>
      <c r="LS1004"/>
      <c r="LT1004"/>
      <c r="LU1004"/>
      <c r="LV1004"/>
      <c r="LW1004"/>
      <c r="LX1004"/>
      <c r="LY1004"/>
      <c r="LZ1004"/>
      <c r="MA1004"/>
      <c r="MB1004"/>
      <c r="MC1004"/>
      <c r="MD1004"/>
      <c r="ME1004"/>
      <c r="MF1004"/>
      <c r="MG1004"/>
      <c r="MH1004"/>
      <c r="MI1004"/>
      <c r="MJ1004"/>
      <c r="MK1004"/>
      <c r="ML1004"/>
      <c r="MM1004"/>
      <c r="MN1004"/>
      <c r="MO1004"/>
      <c r="MP1004"/>
      <c r="MQ1004"/>
      <c r="MR1004"/>
      <c r="MS1004"/>
      <c r="MT1004"/>
      <c r="MU1004"/>
      <c r="MV1004"/>
      <c r="MW1004"/>
      <c r="MX1004"/>
      <c r="MY1004"/>
      <c r="MZ1004"/>
      <c r="NA1004"/>
      <c r="NB1004"/>
      <c r="NC1004"/>
      <c r="ND1004"/>
      <c r="NE1004"/>
      <c r="NF1004"/>
      <c r="NG1004"/>
      <c r="NH1004"/>
      <c r="NI1004"/>
      <c r="NJ1004"/>
      <c r="NK1004"/>
      <c r="NL1004"/>
      <c r="NM1004"/>
      <c r="NN1004"/>
      <c r="NO1004"/>
      <c r="NP1004"/>
      <c r="NQ1004"/>
      <c r="NR1004"/>
      <c r="NS1004"/>
      <c r="NT1004"/>
      <c r="NU1004"/>
      <c r="NV1004"/>
      <c r="NW1004"/>
      <c r="NX1004"/>
      <c r="NY1004"/>
      <c r="NZ1004"/>
      <c r="OA1004"/>
      <c r="OB1004"/>
      <c r="OC1004"/>
      <c r="OD1004"/>
      <c r="OE1004"/>
      <c r="OF1004"/>
      <c r="OG1004"/>
      <c r="OH1004"/>
      <c r="OI1004"/>
      <c r="OJ1004"/>
      <c r="OK1004"/>
      <c r="OL1004"/>
      <c r="OM1004"/>
      <c r="ON1004"/>
      <c r="OO1004"/>
      <c r="OP1004"/>
      <c r="OQ1004"/>
      <c r="OR1004"/>
      <c r="OS1004"/>
      <c r="OT1004"/>
      <c r="OU1004"/>
      <c r="OV1004"/>
      <c r="OW1004"/>
      <c r="OX1004"/>
      <c r="OY1004"/>
      <c r="OZ1004"/>
      <c r="PA1004"/>
      <c r="PB1004"/>
      <c r="PC1004"/>
      <c r="PD1004"/>
      <c r="PE1004"/>
      <c r="PF1004"/>
      <c r="PG1004"/>
      <c r="PH1004"/>
      <c r="PI1004"/>
      <c r="PJ1004"/>
      <c r="PK1004"/>
      <c r="PL1004"/>
      <c r="PM1004"/>
      <c r="PN1004"/>
      <c r="PO1004"/>
      <c r="PP1004"/>
      <c r="PQ1004"/>
      <c r="PR1004"/>
      <c r="PS1004"/>
      <c r="PT1004"/>
      <c r="PU1004"/>
      <c r="PV1004"/>
      <c r="PW1004"/>
      <c r="PX1004"/>
      <c r="PY1004"/>
      <c r="PZ1004"/>
      <c r="QA1004"/>
      <c r="QB1004"/>
      <c r="QC1004"/>
      <c r="QD1004"/>
      <c r="QE1004"/>
      <c r="QF1004"/>
      <c r="QG1004"/>
      <c r="QH1004"/>
      <c r="QI1004"/>
      <c r="QJ1004"/>
      <c r="QK1004"/>
      <c r="QL1004"/>
      <c r="QM1004"/>
      <c r="QN1004"/>
      <c r="QO1004"/>
      <c r="QP1004"/>
      <c r="QQ1004"/>
      <c r="QR1004"/>
      <c r="QS1004"/>
      <c r="QT1004"/>
      <c r="QU1004"/>
      <c r="QV1004"/>
      <c r="QW1004"/>
      <c r="QX1004"/>
      <c r="QY1004"/>
      <c r="QZ1004"/>
      <c r="RA1004"/>
      <c r="RB1004"/>
      <c r="RC1004"/>
      <c r="RD1004"/>
      <c r="RE1004"/>
      <c r="RF1004"/>
      <c r="RG1004"/>
      <c r="RH1004"/>
      <c r="RI1004"/>
      <c r="RJ1004"/>
      <c r="RK1004"/>
      <c r="RL1004"/>
      <c r="RM1004"/>
      <c r="RN1004"/>
      <c r="RO1004"/>
      <c r="RP1004"/>
      <c r="RQ1004"/>
      <c r="RR1004"/>
      <c r="RS1004"/>
      <c r="RT1004"/>
      <c r="RU1004"/>
      <c r="RV1004"/>
      <c r="RW1004"/>
      <c r="RX1004"/>
      <c r="RY1004"/>
      <c r="RZ1004"/>
      <c r="SA1004"/>
      <c r="SB1004"/>
      <c r="SC1004"/>
      <c r="SD1004"/>
      <c r="SE1004"/>
      <c r="SF1004"/>
      <c r="SG1004"/>
      <c r="SH1004"/>
      <c r="SI1004"/>
      <c r="SJ1004"/>
      <c r="SK1004"/>
      <c r="SL1004"/>
      <c r="SM1004"/>
      <c r="SN1004"/>
      <c r="SO1004"/>
      <c r="SP1004"/>
      <c r="SQ1004"/>
      <c r="SR1004"/>
      <c r="SS1004"/>
      <c r="ST1004"/>
      <c r="SU1004"/>
      <c r="SV1004"/>
      <c r="SW1004"/>
      <c r="SX1004"/>
      <c r="SY1004"/>
      <c r="SZ1004"/>
      <c r="TA1004"/>
      <c r="TB1004"/>
      <c r="TC1004"/>
      <c r="TD1004"/>
      <c r="TE1004"/>
      <c r="TF1004"/>
      <c r="TG1004"/>
      <c r="TH1004"/>
      <c r="TI1004"/>
      <c r="TJ1004"/>
      <c r="TK1004"/>
      <c r="TL1004"/>
      <c r="TM1004"/>
      <c r="TN1004"/>
      <c r="TO1004"/>
      <c r="TP1004"/>
      <c r="TQ1004"/>
      <c r="TR1004"/>
      <c r="TS1004"/>
      <c r="TT1004"/>
      <c r="TU1004"/>
      <c r="TV1004"/>
      <c r="TW1004"/>
      <c r="TX1004"/>
      <c r="TY1004"/>
      <c r="TZ1004"/>
      <c r="UA1004"/>
      <c r="UB1004"/>
      <c r="UC1004"/>
      <c r="UD1004"/>
      <c r="UE1004"/>
      <c r="UF1004"/>
      <c r="UG1004"/>
      <c r="UH1004"/>
      <c r="UI1004"/>
      <c r="UJ1004"/>
      <c r="UK1004"/>
      <c r="UL1004"/>
      <c r="UM1004"/>
      <c r="UN1004"/>
      <c r="UO1004"/>
      <c r="UP1004"/>
      <c r="UQ1004"/>
      <c r="UR1004"/>
      <c r="US1004"/>
      <c r="UT1004"/>
      <c r="UU1004"/>
      <c r="UV1004"/>
      <c r="UW1004"/>
      <c r="UX1004"/>
      <c r="UY1004"/>
      <c r="UZ1004"/>
      <c r="VA1004"/>
      <c r="VB1004"/>
      <c r="VC1004"/>
      <c r="VD1004"/>
      <c r="VE1004"/>
      <c r="VF1004"/>
      <c r="VG1004"/>
      <c r="VH1004"/>
      <c r="VI1004"/>
      <c r="VJ1004"/>
      <c r="VK1004"/>
      <c r="VL1004"/>
      <c r="VM1004"/>
      <c r="VN1004"/>
      <c r="VO1004"/>
      <c r="VP1004"/>
      <c r="VQ1004"/>
      <c r="VR1004"/>
      <c r="VS1004"/>
      <c r="VT1004"/>
      <c r="VU1004"/>
      <c r="VV1004"/>
      <c r="VW1004"/>
      <c r="VX1004"/>
      <c r="VY1004"/>
      <c r="VZ1004"/>
      <c r="WA1004"/>
      <c r="WB1004"/>
      <c r="WC1004"/>
      <c r="WD1004"/>
      <c r="WE1004"/>
      <c r="WF1004"/>
      <c r="WG1004"/>
      <c r="WH1004"/>
      <c r="WI1004"/>
      <c r="WJ1004"/>
      <c r="WK1004"/>
      <c r="WL1004"/>
      <c r="WM1004"/>
      <c r="WN1004"/>
      <c r="WO1004"/>
      <c r="WP1004"/>
      <c r="WQ1004"/>
      <c r="WR1004"/>
      <c r="WS1004"/>
      <c r="WT1004"/>
      <c r="WU1004"/>
      <c r="WV1004"/>
      <c r="WW1004"/>
      <c r="WX1004"/>
      <c r="WY1004"/>
      <c r="WZ1004"/>
      <c r="XA1004"/>
      <c r="XB1004"/>
      <c r="XC1004"/>
      <c r="XD1004"/>
      <c r="XE1004"/>
      <c r="XF1004"/>
      <c r="XG1004"/>
      <c r="XH1004"/>
      <c r="XI1004"/>
      <c r="XJ1004"/>
      <c r="XK1004"/>
      <c r="XL1004"/>
      <c r="XM1004"/>
      <c r="XN1004"/>
      <c r="XO1004"/>
      <c r="XP1004"/>
      <c r="XQ1004"/>
      <c r="XR1004"/>
      <c r="XS1004"/>
      <c r="XT1004"/>
      <c r="XU1004"/>
      <c r="XV1004"/>
      <c r="XW1004"/>
      <c r="XX1004"/>
      <c r="XY1004"/>
      <c r="XZ1004"/>
      <c r="YA1004"/>
      <c r="YB1004"/>
      <c r="YC1004"/>
      <c r="YD1004"/>
      <c r="YE1004"/>
      <c r="YF1004"/>
      <c r="YG1004"/>
      <c r="YH1004"/>
      <c r="YI1004"/>
      <c r="YJ1004"/>
      <c r="YK1004"/>
      <c r="YL1004"/>
      <c r="YM1004"/>
      <c r="YN1004"/>
      <c r="YO1004"/>
      <c r="YP1004"/>
      <c r="YQ1004"/>
      <c r="YR1004"/>
      <c r="YS1004"/>
      <c r="YT1004"/>
      <c r="YU1004"/>
      <c r="YV1004"/>
      <c r="YW1004"/>
      <c r="YX1004"/>
      <c r="YY1004"/>
      <c r="YZ1004"/>
      <c r="ZA1004"/>
      <c r="ZB1004"/>
      <c r="ZC1004"/>
      <c r="ZD1004"/>
      <c r="ZE1004"/>
      <c r="ZF1004"/>
      <c r="ZG1004"/>
      <c r="ZH1004"/>
      <c r="ZI1004"/>
      <c r="ZJ1004"/>
      <c r="ZK1004"/>
      <c r="ZL1004"/>
      <c r="ZM1004"/>
      <c r="ZN1004"/>
      <c r="ZO1004"/>
      <c r="ZP1004"/>
      <c r="ZQ1004"/>
      <c r="ZR1004"/>
      <c r="ZS1004"/>
      <c r="ZT1004"/>
      <c r="ZU1004"/>
      <c r="ZV1004"/>
      <c r="ZW1004"/>
      <c r="ZX1004"/>
      <c r="ZY1004"/>
      <c r="ZZ1004"/>
      <c r="AAA1004"/>
      <c r="AAB1004"/>
      <c r="AAC1004"/>
      <c r="AAD1004"/>
      <c r="AAE1004"/>
      <c r="AAF1004"/>
      <c r="AAG1004"/>
      <c r="AAH1004"/>
      <c r="AAI1004"/>
      <c r="AAJ1004"/>
      <c r="AAK1004"/>
      <c r="AAL1004"/>
      <c r="AAM1004"/>
      <c r="AAN1004"/>
      <c r="AAO1004"/>
      <c r="AAP1004"/>
      <c r="AAQ1004"/>
      <c r="AAR1004"/>
      <c r="AAS1004"/>
      <c r="AAT1004"/>
      <c r="AAU1004"/>
      <c r="AAV1004"/>
      <c r="AAW1004"/>
      <c r="AAX1004"/>
      <c r="AAY1004"/>
      <c r="AAZ1004"/>
      <c r="ABA1004"/>
      <c r="ABB1004"/>
      <c r="ABC1004"/>
      <c r="ABD1004"/>
      <c r="ABE1004"/>
      <c r="ABF1004"/>
      <c r="ABG1004"/>
      <c r="ABH1004"/>
      <c r="ABI1004"/>
      <c r="ABJ1004"/>
      <c r="ABK1004"/>
      <c r="ABL1004"/>
      <c r="ABM1004"/>
      <c r="ABN1004"/>
      <c r="ABO1004"/>
      <c r="ABP1004"/>
      <c r="ABQ1004"/>
      <c r="ABR1004"/>
      <c r="ABS1004"/>
      <c r="ABT1004"/>
      <c r="ABU1004"/>
      <c r="ABV1004"/>
      <c r="ABW1004"/>
      <c r="ABX1004"/>
      <c r="ABY1004"/>
      <c r="ABZ1004"/>
      <c r="ACA1004"/>
      <c r="ACB1004"/>
      <c r="ACC1004"/>
      <c r="ACD1004"/>
      <c r="ACE1004"/>
      <c r="ACF1004"/>
      <c r="ACG1004"/>
      <c r="ACH1004"/>
      <c r="ACI1004"/>
      <c r="ACJ1004"/>
      <c r="ACK1004"/>
      <c r="ACL1004"/>
      <c r="ACM1004"/>
      <c r="ACN1004"/>
      <c r="ACO1004"/>
      <c r="ACP1004"/>
      <c r="ACQ1004"/>
      <c r="ACR1004"/>
      <c r="ACS1004"/>
      <c r="ACT1004"/>
      <c r="ACU1004"/>
      <c r="ACV1004"/>
      <c r="ACW1004"/>
      <c r="ACX1004"/>
      <c r="ACY1004"/>
      <c r="ACZ1004"/>
      <c r="ADA1004"/>
      <c r="ADB1004"/>
      <c r="ADC1004"/>
      <c r="ADD1004"/>
      <c r="ADE1004"/>
      <c r="ADF1004"/>
      <c r="ADG1004"/>
      <c r="ADH1004"/>
      <c r="ADI1004"/>
      <c r="ADJ1004"/>
      <c r="ADK1004"/>
      <c r="ADL1004"/>
      <c r="ADM1004"/>
      <c r="ADN1004"/>
      <c r="ADO1004"/>
      <c r="ADP1004"/>
      <c r="ADQ1004"/>
      <c r="ADR1004"/>
      <c r="ADS1004"/>
      <c r="ADT1004"/>
      <c r="ADU1004"/>
      <c r="ADV1004"/>
      <c r="ADW1004"/>
      <c r="ADX1004"/>
      <c r="ADY1004"/>
      <c r="ADZ1004"/>
      <c r="AEA1004"/>
      <c r="AEB1004"/>
      <c r="AEC1004"/>
      <c r="AED1004"/>
      <c r="AEE1004"/>
      <c r="AEF1004"/>
      <c r="AEG1004"/>
      <c r="AEH1004"/>
      <c r="AEI1004"/>
      <c r="AEJ1004"/>
      <c r="AEK1004"/>
      <c r="AEL1004"/>
      <c r="AEM1004"/>
      <c r="AEN1004"/>
      <c r="AEO1004"/>
      <c r="AEP1004"/>
      <c r="AEQ1004"/>
      <c r="AER1004"/>
      <c r="AES1004"/>
      <c r="AET1004"/>
      <c r="AEU1004"/>
      <c r="AEV1004"/>
      <c r="AEW1004"/>
      <c r="AEX1004"/>
      <c r="AEY1004"/>
      <c r="AEZ1004"/>
      <c r="AFA1004"/>
      <c r="AFB1004"/>
      <c r="AFC1004"/>
      <c r="AFD1004"/>
      <c r="AFE1004"/>
      <c r="AFF1004"/>
      <c r="AFG1004"/>
      <c r="AFH1004"/>
      <c r="AFI1004"/>
      <c r="AFJ1004"/>
      <c r="AFK1004"/>
      <c r="AFL1004"/>
      <c r="AFM1004"/>
      <c r="AFN1004"/>
      <c r="AFO1004"/>
      <c r="AFP1004"/>
      <c r="AFQ1004"/>
      <c r="AFR1004"/>
      <c r="AFS1004"/>
      <c r="AFT1004"/>
      <c r="AFU1004"/>
      <c r="AFV1004"/>
      <c r="AFW1004"/>
      <c r="AFX1004"/>
      <c r="AFY1004"/>
      <c r="AFZ1004"/>
      <c r="AGA1004"/>
      <c r="AGB1004"/>
      <c r="AGC1004"/>
      <c r="AGD1004"/>
      <c r="AGE1004"/>
      <c r="AGF1004"/>
      <c r="AGG1004"/>
      <c r="AGH1004"/>
      <c r="AGI1004"/>
      <c r="AGJ1004"/>
      <c r="AGK1004"/>
      <c r="AGL1004"/>
      <c r="AGM1004"/>
      <c r="AGN1004"/>
      <c r="AGO1004"/>
      <c r="AGP1004"/>
      <c r="AGQ1004"/>
      <c r="AGR1004"/>
      <c r="AGS1004"/>
      <c r="AGT1004"/>
      <c r="AGU1004"/>
      <c r="AGV1004"/>
      <c r="AGW1004"/>
      <c r="AGX1004"/>
      <c r="AGY1004"/>
      <c r="AGZ1004"/>
      <c r="AHA1004"/>
      <c r="AHB1004"/>
      <c r="AHC1004"/>
      <c r="AHD1004"/>
      <c r="AHE1004"/>
      <c r="AHF1004"/>
      <c r="AHG1004"/>
      <c r="AHH1004"/>
      <c r="AHI1004"/>
      <c r="AHJ1004"/>
      <c r="AHK1004"/>
      <c r="AHL1004"/>
      <c r="AHM1004"/>
      <c r="AHN1004"/>
      <c r="AHO1004"/>
      <c r="AHP1004"/>
      <c r="AHQ1004"/>
      <c r="AHR1004"/>
      <c r="AHS1004"/>
      <c r="AHT1004"/>
      <c r="AHU1004"/>
      <c r="AHV1004"/>
      <c r="AHW1004"/>
      <c r="AHX1004"/>
      <c r="AHY1004"/>
      <c r="AHZ1004"/>
      <c r="AIA1004"/>
      <c r="AIB1004"/>
      <c r="AIC1004"/>
      <c r="AID1004"/>
      <c r="AIE1004"/>
      <c r="AIF1004"/>
      <c r="AIG1004"/>
      <c r="AIH1004"/>
      <c r="AII1004"/>
      <c r="AIJ1004"/>
      <c r="AIK1004"/>
      <c r="AIL1004"/>
      <c r="AIM1004"/>
      <c r="AIN1004"/>
      <c r="AIO1004"/>
      <c r="AIP1004"/>
      <c r="AIQ1004"/>
      <c r="AIR1004"/>
      <c r="AIS1004"/>
      <c r="AIT1004"/>
      <c r="AIU1004"/>
      <c r="AIV1004"/>
      <c r="AIW1004"/>
      <c r="AIX1004"/>
      <c r="AIY1004"/>
      <c r="AIZ1004"/>
      <c r="AJA1004"/>
      <c r="AJB1004"/>
      <c r="AJC1004"/>
      <c r="AJD1004"/>
      <c r="AJE1004"/>
      <c r="AJF1004"/>
      <c r="AJG1004"/>
      <c r="AJH1004"/>
      <c r="AJI1004"/>
      <c r="AJJ1004"/>
      <c r="AJK1004"/>
      <c r="AJL1004"/>
      <c r="AJM1004"/>
      <c r="AJN1004"/>
      <c r="AJO1004"/>
      <c r="AJP1004"/>
      <c r="AJQ1004"/>
      <c r="AJR1004"/>
      <c r="AJS1004"/>
      <c r="AJT1004"/>
      <c r="AJU1004"/>
      <c r="AJV1004"/>
      <c r="AJW1004"/>
      <c r="AJX1004"/>
      <c r="AJY1004"/>
      <c r="AJZ1004"/>
      <c r="AKA1004"/>
      <c r="AKB1004"/>
      <c r="AKC1004"/>
      <c r="AKD1004"/>
      <c r="AKE1004"/>
      <c r="AKF1004"/>
      <c r="AKG1004"/>
      <c r="AKH1004"/>
      <c r="AKI1004"/>
      <c r="AKJ1004"/>
      <c r="AKK1004"/>
      <c r="AKL1004"/>
      <c r="AKM1004"/>
      <c r="AKN1004"/>
      <c r="AKO1004"/>
      <c r="AKP1004"/>
      <c r="AKQ1004"/>
      <c r="AKR1004"/>
      <c r="AKS1004"/>
      <c r="AKT1004"/>
      <c r="AKU1004"/>
      <c r="AKV1004"/>
      <c r="AKW1004"/>
      <c r="AKX1004"/>
      <c r="AKY1004"/>
      <c r="AKZ1004"/>
      <c r="ALA1004"/>
      <c r="ALB1004"/>
      <c r="ALC1004"/>
      <c r="ALD1004"/>
      <c r="ALE1004"/>
      <c r="ALF1004"/>
      <c r="ALG1004"/>
      <c r="ALH1004"/>
      <c r="ALI1004"/>
      <c r="ALJ1004"/>
      <c r="ALK1004"/>
      <c r="ALL1004"/>
      <c r="ALM1004"/>
      <c r="ALN1004"/>
      <c r="ALO1004"/>
      <c r="ALP1004"/>
      <c r="ALQ1004"/>
      <c r="ALR1004"/>
      <c r="ALS1004"/>
      <c r="ALT1004"/>
      <c r="ALU1004"/>
      <c r="ALV1004"/>
      <c r="ALW1004"/>
      <c r="ALX1004"/>
      <c r="ALY1004"/>
      <c r="ALZ1004"/>
      <c r="AMA1004"/>
      <c r="AMB1004"/>
      <c r="AMC1004"/>
      <c r="AMD1004"/>
      <c r="AME1004"/>
      <c r="AMF1004"/>
      <c r="AMG1004"/>
      <c r="AMH1004"/>
      <c r="AMI1004"/>
      <c r="AMJ1004"/>
    </row>
    <row r="1005" spans="1:1024" ht="31.5" x14ac:dyDescent="0.25">
      <c r="A1005" s="252">
        <v>5</v>
      </c>
      <c r="B1005" s="253" t="s">
        <v>52</v>
      </c>
      <c r="C1005" s="253">
        <v>2</v>
      </c>
      <c r="D1005" s="253" t="s">
        <v>52</v>
      </c>
      <c r="E1005" s="253">
        <v>5</v>
      </c>
      <c r="F1005" s="254" t="s">
        <v>138</v>
      </c>
      <c r="G1005" s="255" t="s">
        <v>175</v>
      </c>
      <c r="H1005" s="256" t="s">
        <v>140</v>
      </c>
      <c r="I1005" s="257">
        <v>12</v>
      </c>
      <c r="J1005" s="258">
        <v>5.1666666666666701E-2</v>
      </c>
      <c r="K1005" s="258">
        <v>2.0833333333333301E-2</v>
      </c>
      <c r="L1005" s="259">
        <f t="shared" si="306"/>
        <v>7.2500000000000009E-2</v>
      </c>
      <c r="M1005" s="259">
        <f t="shared" si="307"/>
        <v>0.87000000000000011</v>
      </c>
      <c r="N1005" s="260">
        <f t="shared" si="308"/>
        <v>0.2666</v>
      </c>
      <c r="O1005" s="261">
        <f t="shared" si="309"/>
        <v>1.1019420000000002</v>
      </c>
      <c r="P1005" s="262">
        <f t="shared" si="310"/>
        <v>6.3936246239287608E-7</v>
      </c>
      <c r="Q1005" s="242"/>
      <c r="R1005" s="243"/>
      <c r="S1005" s="263">
        <f t="shared" si="311"/>
        <v>0</v>
      </c>
      <c r="T1005" s="263">
        <f t="shared" si="312"/>
        <v>0</v>
      </c>
      <c r="U1005" s="83"/>
      <c r="V1005" s="310" t="e">
        <f t="shared" si="313"/>
        <v>#DIV/0!</v>
      </c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  <c r="IW1005"/>
      <c r="IX1005"/>
      <c r="IY1005"/>
      <c r="IZ1005"/>
      <c r="JA1005"/>
      <c r="JB1005"/>
      <c r="JC1005"/>
      <c r="JD1005"/>
      <c r="JE1005"/>
      <c r="JF1005"/>
      <c r="JG1005"/>
      <c r="JH1005"/>
      <c r="JI1005"/>
      <c r="JJ1005"/>
      <c r="JK1005"/>
      <c r="JL1005"/>
      <c r="JM1005"/>
      <c r="JN1005"/>
      <c r="JO1005"/>
      <c r="JP1005"/>
      <c r="JQ1005"/>
      <c r="JR1005"/>
      <c r="JS1005"/>
      <c r="JT1005"/>
      <c r="JU1005"/>
      <c r="JV1005"/>
      <c r="JW1005"/>
      <c r="JX1005"/>
      <c r="JY1005"/>
      <c r="JZ1005"/>
      <c r="KA1005"/>
      <c r="KB1005"/>
      <c r="KC1005"/>
      <c r="KD1005"/>
      <c r="KE1005"/>
      <c r="KF1005"/>
      <c r="KG1005"/>
      <c r="KH1005"/>
      <c r="KI1005"/>
      <c r="KJ1005"/>
      <c r="KK1005"/>
      <c r="KL1005"/>
      <c r="KM1005"/>
      <c r="KN1005"/>
      <c r="KO1005"/>
      <c r="KP1005"/>
      <c r="KQ1005"/>
      <c r="KR1005"/>
      <c r="KS1005"/>
      <c r="KT1005"/>
      <c r="KU1005"/>
      <c r="KV1005"/>
      <c r="KW1005"/>
      <c r="KX1005"/>
      <c r="KY1005"/>
      <c r="KZ1005"/>
      <c r="LA1005"/>
      <c r="LB1005"/>
      <c r="LC1005"/>
      <c r="LD1005"/>
      <c r="LE1005"/>
      <c r="LF1005"/>
      <c r="LG1005"/>
      <c r="LH1005"/>
      <c r="LI1005"/>
      <c r="LJ1005"/>
      <c r="LK1005"/>
      <c r="LL1005"/>
      <c r="LM1005"/>
      <c r="LN1005"/>
      <c r="LO1005"/>
      <c r="LP1005"/>
      <c r="LQ1005"/>
      <c r="LR1005"/>
      <c r="LS1005"/>
      <c r="LT1005"/>
      <c r="LU1005"/>
      <c r="LV1005"/>
      <c r="LW1005"/>
      <c r="LX1005"/>
      <c r="LY1005"/>
      <c r="LZ1005"/>
      <c r="MA1005"/>
      <c r="MB1005"/>
      <c r="MC1005"/>
      <c r="MD1005"/>
      <c r="ME1005"/>
      <c r="MF1005"/>
      <c r="MG1005"/>
      <c r="MH1005"/>
      <c r="MI1005"/>
      <c r="MJ1005"/>
      <c r="MK1005"/>
      <c r="ML1005"/>
      <c r="MM1005"/>
      <c r="MN1005"/>
      <c r="MO1005"/>
      <c r="MP1005"/>
      <c r="MQ1005"/>
      <c r="MR1005"/>
      <c r="MS1005"/>
      <c r="MT1005"/>
      <c r="MU1005"/>
      <c r="MV1005"/>
      <c r="MW1005"/>
      <c r="MX1005"/>
      <c r="MY1005"/>
      <c r="MZ1005"/>
      <c r="NA1005"/>
      <c r="NB1005"/>
      <c r="NC1005"/>
      <c r="ND1005"/>
      <c r="NE1005"/>
      <c r="NF1005"/>
      <c r="NG1005"/>
      <c r="NH1005"/>
      <c r="NI1005"/>
      <c r="NJ1005"/>
      <c r="NK1005"/>
      <c r="NL1005"/>
      <c r="NM1005"/>
      <c r="NN1005"/>
      <c r="NO1005"/>
      <c r="NP1005"/>
      <c r="NQ1005"/>
      <c r="NR1005"/>
      <c r="NS1005"/>
      <c r="NT1005"/>
      <c r="NU1005"/>
      <c r="NV1005"/>
      <c r="NW1005"/>
      <c r="NX1005"/>
      <c r="NY1005"/>
      <c r="NZ1005"/>
      <c r="OA1005"/>
      <c r="OB1005"/>
      <c r="OC1005"/>
      <c r="OD1005"/>
      <c r="OE1005"/>
      <c r="OF1005"/>
      <c r="OG1005"/>
      <c r="OH1005"/>
      <c r="OI1005"/>
      <c r="OJ1005"/>
      <c r="OK1005"/>
      <c r="OL1005"/>
      <c r="OM1005"/>
      <c r="ON1005"/>
      <c r="OO1005"/>
      <c r="OP1005"/>
      <c r="OQ1005"/>
      <c r="OR1005"/>
      <c r="OS1005"/>
      <c r="OT1005"/>
      <c r="OU1005"/>
      <c r="OV1005"/>
      <c r="OW1005"/>
      <c r="OX1005"/>
      <c r="OY1005"/>
      <c r="OZ1005"/>
      <c r="PA1005"/>
      <c r="PB1005"/>
      <c r="PC1005"/>
      <c r="PD1005"/>
      <c r="PE1005"/>
      <c r="PF1005"/>
      <c r="PG1005"/>
      <c r="PH1005"/>
      <c r="PI1005"/>
      <c r="PJ1005"/>
      <c r="PK1005"/>
      <c r="PL1005"/>
      <c r="PM1005"/>
      <c r="PN1005"/>
      <c r="PO1005"/>
      <c r="PP1005"/>
      <c r="PQ1005"/>
      <c r="PR1005"/>
      <c r="PS1005"/>
      <c r="PT1005"/>
      <c r="PU1005"/>
      <c r="PV1005"/>
      <c r="PW1005"/>
      <c r="PX1005"/>
      <c r="PY1005"/>
      <c r="PZ1005"/>
      <c r="QA1005"/>
      <c r="QB1005"/>
      <c r="QC1005"/>
      <c r="QD1005"/>
      <c r="QE1005"/>
      <c r="QF1005"/>
      <c r="QG1005"/>
      <c r="QH1005"/>
      <c r="QI1005"/>
      <c r="QJ1005"/>
      <c r="QK1005"/>
      <c r="QL1005"/>
      <c r="QM1005"/>
      <c r="QN1005"/>
      <c r="QO1005"/>
      <c r="QP1005"/>
      <c r="QQ1005"/>
      <c r="QR1005"/>
      <c r="QS1005"/>
      <c r="QT1005"/>
      <c r="QU1005"/>
      <c r="QV1005"/>
      <c r="QW1005"/>
      <c r="QX1005"/>
      <c r="QY1005"/>
      <c r="QZ1005"/>
      <c r="RA1005"/>
      <c r="RB1005"/>
      <c r="RC1005"/>
      <c r="RD1005"/>
      <c r="RE1005"/>
      <c r="RF1005"/>
      <c r="RG1005"/>
      <c r="RH1005"/>
      <c r="RI1005"/>
      <c r="RJ1005"/>
      <c r="RK1005"/>
      <c r="RL1005"/>
      <c r="RM1005"/>
      <c r="RN1005"/>
      <c r="RO1005"/>
      <c r="RP1005"/>
      <c r="RQ1005"/>
      <c r="RR1005"/>
      <c r="RS1005"/>
      <c r="RT1005"/>
      <c r="RU1005"/>
      <c r="RV1005"/>
      <c r="RW1005"/>
      <c r="RX1005"/>
      <c r="RY1005"/>
      <c r="RZ1005"/>
      <c r="SA1005"/>
      <c r="SB1005"/>
      <c r="SC1005"/>
      <c r="SD1005"/>
      <c r="SE1005"/>
      <c r="SF1005"/>
      <c r="SG1005"/>
      <c r="SH1005"/>
      <c r="SI1005"/>
      <c r="SJ1005"/>
      <c r="SK1005"/>
      <c r="SL1005"/>
      <c r="SM1005"/>
      <c r="SN1005"/>
      <c r="SO1005"/>
      <c r="SP1005"/>
      <c r="SQ1005"/>
      <c r="SR1005"/>
      <c r="SS1005"/>
      <c r="ST1005"/>
      <c r="SU1005"/>
      <c r="SV1005"/>
      <c r="SW1005"/>
      <c r="SX1005"/>
      <c r="SY1005"/>
      <c r="SZ1005"/>
      <c r="TA1005"/>
      <c r="TB1005"/>
      <c r="TC1005"/>
      <c r="TD1005"/>
      <c r="TE1005"/>
      <c r="TF1005"/>
      <c r="TG1005"/>
      <c r="TH1005"/>
      <c r="TI1005"/>
      <c r="TJ1005"/>
      <c r="TK1005"/>
      <c r="TL1005"/>
      <c r="TM1005"/>
      <c r="TN1005"/>
      <c r="TO1005"/>
      <c r="TP1005"/>
      <c r="TQ1005"/>
      <c r="TR1005"/>
      <c r="TS1005"/>
      <c r="TT1005"/>
      <c r="TU1005"/>
      <c r="TV1005"/>
      <c r="TW1005"/>
      <c r="TX1005"/>
      <c r="TY1005"/>
      <c r="TZ1005"/>
      <c r="UA1005"/>
      <c r="UB1005"/>
      <c r="UC1005"/>
      <c r="UD1005"/>
      <c r="UE1005"/>
      <c r="UF1005"/>
      <c r="UG1005"/>
      <c r="UH1005"/>
      <c r="UI1005"/>
      <c r="UJ1005"/>
      <c r="UK1005"/>
      <c r="UL1005"/>
      <c r="UM1005"/>
      <c r="UN1005"/>
      <c r="UO1005"/>
      <c r="UP1005"/>
      <c r="UQ1005"/>
      <c r="UR1005"/>
      <c r="US1005"/>
      <c r="UT1005"/>
      <c r="UU1005"/>
      <c r="UV1005"/>
      <c r="UW1005"/>
      <c r="UX1005"/>
      <c r="UY1005"/>
      <c r="UZ1005"/>
      <c r="VA1005"/>
      <c r="VB1005"/>
      <c r="VC1005"/>
      <c r="VD1005"/>
      <c r="VE1005"/>
      <c r="VF1005"/>
      <c r="VG1005"/>
      <c r="VH1005"/>
      <c r="VI1005"/>
      <c r="VJ1005"/>
      <c r="VK1005"/>
      <c r="VL1005"/>
      <c r="VM1005"/>
      <c r="VN1005"/>
      <c r="VO1005"/>
      <c r="VP1005"/>
      <c r="VQ1005"/>
      <c r="VR1005"/>
      <c r="VS1005"/>
      <c r="VT1005"/>
      <c r="VU1005"/>
      <c r="VV1005"/>
      <c r="VW1005"/>
      <c r="VX1005"/>
      <c r="VY1005"/>
      <c r="VZ1005"/>
      <c r="WA1005"/>
      <c r="WB1005"/>
      <c r="WC1005"/>
      <c r="WD1005"/>
      <c r="WE1005"/>
      <c r="WF1005"/>
      <c r="WG1005"/>
      <c r="WH1005"/>
      <c r="WI1005"/>
      <c r="WJ1005"/>
      <c r="WK1005"/>
      <c r="WL1005"/>
      <c r="WM1005"/>
      <c r="WN1005"/>
      <c r="WO1005"/>
      <c r="WP1005"/>
      <c r="WQ1005"/>
      <c r="WR1005"/>
      <c r="WS1005"/>
      <c r="WT1005"/>
      <c r="WU1005"/>
      <c r="WV1005"/>
      <c r="WW1005"/>
      <c r="WX1005"/>
      <c r="WY1005"/>
      <c r="WZ1005"/>
      <c r="XA1005"/>
      <c r="XB1005"/>
      <c r="XC1005"/>
      <c r="XD1005"/>
      <c r="XE1005"/>
      <c r="XF1005"/>
      <c r="XG1005"/>
      <c r="XH1005"/>
      <c r="XI1005"/>
      <c r="XJ1005"/>
      <c r="XK1005"/>
      <c r="XL1005"/>
      <c r="XM1005"/>
      <c r="XN1005"/>
      <c r="XO1005"/>
      <c r="XP1005"/>
      <c r="XQ1005"/>
      <c r="XR1005"/>
      <c r="XS1005"/>
      <c r="XT1005"/>
      <c r="XU1005"/>
      <c r="XV1005"/>
      <c r="XW1005"/>
      <c r="XX1005"/>
      <c r="XY1005"/>
      <c r="XZ1005"/>
      <c r="YA1005"/>
      <c r="YB1005"/>
      <c r="YC1005"/>
      <c r="YD1005"/>
      <c r="YE1005"/>
      <c r="YF1005"/>
      <c r="YG1005"/>
      <c r="YH1005"/>
      <c r="YI1005"/>
      <c r="YJ1005"/>
      <c r="YK1005"/>
      <c r="YL1005"/>
      <c r="YM1005"/>
      <c r="YN1005"/>
      <c r="YO1005"/>
      <c r="YP1005"/>
      <c r="YQ1005"/>
      <c r="YR1005"/>
      <c r="YS1005"/>
      <c r="YT1005"/>
      <c r="YU1005"/>
      <c r="YV1005"/>
      <c r="YW1005"/>
      <c r="YX1005"/>
      <c r="YY1005"/>
      <c r="YZ1005"/>
      <c r="ZA1005"/>
      <c r="ZB1005"/>
      <c r="ZC1005"/>
      <c r="ZD1005"/>
      <c r="ZE1005"/>
      <c r="ZF1005"/>
      <c r="ZG1005"/>
      <c r="ZH1005"/>
      <c r="ZI1005"/>
      <c r="ZJ1005"/>
      <c r="ZK1005"/>
      <c r="ZL1005"/>
      <c r="ZM1005"/>
      <c r="ZN1005"/>
      <c r="ZO1005"/>
      <c r="ZP1005"/>
      <c r="ZQ1005"/>
      <c r="ZR1005"/>
      <c r="ZS1005"/>
      <c r="ZT1005"/>
      <c r="ZU1005"/>
      <c r="ZV1005"/>
      <c r="ZW1005"/>
      <c r="ZX1005"/>
      <c r="ZY1005"/>
      <c r="ZZ1005"/>
      <c r="AAA1005"/>
      <c r="AAB1005"/>
      <c r="AAC1005"/>
      <c r="AAD1005"/>
      <c r="AAE1005"/>
      <c r="AAF1005"/>
      <c r="AAG1005"/>
      <c r="AAH1005"/>
      <c r="AAI1005"/>
      <c r="AAJ1005"/>
      <c r="AAK1005"/>
      <c r="AAL1005"/>
      <c r="AAM1005"/>
      <c r="AAN1005"/>
      <c r="AAO1005"/>
      <c r="AAP1005"/>
      <c r="AAQ1005"/>
      <c r="AAR1005"/>
      <c r="AAS1005"/>
      <c r="AAT1005"/>
      <c r="AAU1005"/>
      <c r="AAV1005"/>
      <c r="AAW1005"/>
      <c r="AAX1005"/>
      <c r="AAY1005"/>
      <c r="AAZ1005"/>
      <c r="ABA1005"/>
      <c r="ABB1005"/>
      <c r="ABC1005"/>
      <c r="ABD1005"/>
      <c r="ABE1005"/>
      <c r="ABF1005"/>
      <c r="ABG1005"/>
      <c r="ABH1005"/>
      <c r="ABI1005"/>
      <c r="ABJ1005"/>
      <c r="ABK1005"/>
      <c r="ABL1005"/>
      <c r="ABM1005"/>
      <c r="ABN1005"/>
      <c r="ABO1005"/>
      <c r="ABP1005"/>
      <c r="ABQ1005"/>
      <c r="ABR1005"/>
      <c r="ABS1005"/>
      <c r="ABT1005"/>
      <c r="ABU1005"/>
      <c r="ABV1005"/>
      <c r="ABW1005"/>
      <c r="ABX1005"/>
      <c r="ABY1005"/>
      <c r="ABZ1005"/>
      <c r="ACA1005"/>
      <c r="ACB1005"/>
      <c r="ACC1005"/>
      <c r="ACD1005"/>
      <c r="ACE1005"/>
      <c r="ACF1005"/>
      <c r="ACG1005"/>
      <c r="ACH1005"/>
      <c r="ACI1005"/>
      <c r="ACJ1005"/>
      <c r="ACK1005"/>
      <c r="ACL1005"/>
      <c r="ACM1005"/>
      <c r="ACN1005"/>
      <c r="ACO1005"/>
      <c r="ACP1005"/>
      <c r="ACQ1005"/>
      <c r="ACR1005"/>
      <c r="ACS1005"/>
      <c r="ACT1005"/>
      <c r="ACU1005"/>
      <c r="ACV1005"/>
      <c r="ACW1005"/>
      <c r="ACX1005"/>
      <c r="ACY1005"/>
      <c r="ACZ1005"/>
      <c r="ADA1005"/>
      <c r="ADB1005"/>
      <c r="ADC1005"/>
      <c r="ADD1005"/>
      <c r="ADE1005"/>
      <c r="ADF1005"/>
      <c r="ADG1005"/>
      <c r="ADH1005"/>
      <c r="ADI1005"/>
      <c r="ADJ1005"/>
      <c r="ADK1005"/>
      <c r="ADL1005"/>
      <c r="ADM1005"/>
      <c r="ADN1005"/>
      <c r="ADO1005"/>
      <c r="ADP1005"/>
      <c r="ADQ1005"/>
      <c r="ADR1005"/>
      <c r="ADS1005"/>
      <c r="ADT1005"/>
      <c r="ADU1005"/>
      <c r="ADV1005"/>
      <c r="ADW1005"/>
      <c r="ADX1005"/>
      <c r="ADY1005"/>
      <c r="ADZ1005"/>
      <c r="AEA1005"/>
      <c r="AEB1005"/>
      <c r="AEC1005"/>
      <c r="AED1005"/>
      <c r="AEE1005"/>
      <c r="AEF1005"/>
      <c r="AEG1005"/>
      <c r="AEH1005"/>
      <c r="AEI1005"/>
      <c r="AEJ1005"/>
      <c r="AEK1005"/>
      <c r="AEL1005"/>
      <c r="AEM1005"/>
      <c r="AEN1005"/>
      <c r="AEO1005"/>
      <c r="AEP1005"/>
      <c r="AEQ1005"/>
      <c r="AER1005"/>
      <c r="AES1005"/>
      <c r="AET1005"/>
      <c r="AEU1005"/>
      <c r="AEV1005"/>
      <c r="AEW1005"/>
      <c r="AEX1005"/>
      <c r="AEY1005"/>
      <c r="AEZ1005"/>
      <c r="AFA1005"/>
      <c r="AFB1005"/>
      <c r="AFC1005"/>
      <c r="AFD1005"/>
      <c r="AFE1005"/>
      <c r="AFF1005"/>
      <c r="AFG1005"/>
      <c r="AFH1005"/>
      <c r="AFI1005"/>
      <c r="AFJ1005"/>
      <c r="AFK1005"/>
      <c r="AFL1005"/>
      <c r="AFM1005"/>
      <c r="AFN1005"/>
      <c r="AFO1005"/>
      <c r="AFP1005"/>
      <c r="AFQ1005"/>
      <c r="AFR1005"/>
      <c r="AFS1005"/>
      <c r="AFT1005"/>
      <c r="AFU1005"/>
      <c r="AFV1005"/>
      <c r="AFW1005"/>
      <c r="AFX1005"/>
      <c r="AFY1005"/>
      <c r="AFZ1005"/>
      <c r="AGA1005"/>
      <c r="AGB1005"/>
      <c r="AGC1005"/>
      <c r="AGD1005"/>
      <c r="AGE1005"/>
      <c r="AGF1005"/>
      <c r="AGG1005"/>
      <c r="AGH1005"/>
      <c r="AGI1005"/>
      <c r="AGJ1005"/>
      <c r="AGK1005"/>
      <c r="AGL1005"/>
      <c r="AGM1005"/>
      <c r="AGN1005"/>
      <c r="AGO1005"/>
      <c r="AGP1005"/>
      <c r="AGQ1005"/>
      <c r="AGR1005"/>
      <c r="AGS1005"/>
      <c r="AGT1005"/>
      <c r="AGU1005"/>
      <c r="AGV1005"/>
      <c r="AGW1005"/>
      <c r="AGX1005"/>
      <c r="AGY1005"/>
      <c r="AGZ1005"/>
      <c r="AHA1005"/>
      <c r="AHB1005"/>
      <c r="AHC1005"/>
      <c r="AHD1005"/>
      <c r="AHE1005"/>
      <c r="AHF1005"/>
      <c r="AHG1005"/>
      <c r="AHH1005"/>
      <c r="AHI1005"/>
      <c r="AHJ1005"/>
      <c r="AHK1005"/>
      <c r="AHL1005"/>
      <c r="AHM1005"/>
      <c r="AHN1005"/>
      <c r="AHO1005"/>
      <c r="AHP1005"/>
      <c r="AHQ1005"/>
      <c r="AHR1005"/>
      <c r="AHS1005"/>
      <c r="AHT1005"/>
      <c r="AHU1005"/>
      <c r="AHV1005"/>
      <c r="AHW1005"/>
      <c r="AHX1005"/>
      <c r="AHY1005"/>
      <c r="AHZ1005"/>
      <c r="AIA1005"/>
      <c r="AIB1005"/>
      <c r="AIC1005"/>
      <c r="AID1005"/>
      <c r="AIE1005"/>
      <c r="AIF1005"/>
      <c r="AIG1005"/>
      <c r="AIH1005"/>
      <c r="AII1005"/>
      <c r="AIJ1005"/>
      <c r="AIK1005"/>
      <c r="AIL1005"/>
      <c r="AIM1005"/>
      <c r="AIN1005"/>
      <c r="AIO1005"/>
      <c r="AIP1005"/>
      <c r="AIQ1005"/>
      <c r="AIR1005"/>
      <c r="AIS1005"/>
      <c r="AIT1005"/>
      <c r="AIU1005"/>
      <c r="AIV1005"/>
      <c r="AIW1005"/>
      <c r="AIX1005"/>
      <c r="AIY1005"/>
      <c r="AIZ1005"/>
      <c r="AJA1005"/>
      <c r="AJB1005"/>
      <c r="AJC1005"/>
      <c r="AJD1005"/>
      <c r="AJE1005"/>
      <c r="AJF1005"/>
      <c r="AJG1005"/>
      <c r="AJH1005"/>
      <c r="AJI1005"/>
      <c r="AJJ1005"/>
      <c r="AJK1005"/>
      <c r="AJL1005"/>
      <c r="AJM1005"/>
      <c r="AJN1005"/>
      <c r="AJO1005"/>
      <c r="AJP1005"/>
      <c r="AJQ1005"/>
      <c r="AJR1005"/>
      <c r="AJS1005"/>
      <c r="AJT1005"/>
      <c r="AJU1005"/>
      <c r="AJV1005"/>
      <c r="AJW1005"/>
      <c r="AJX1005"/>
      <c r="AJY1005"/>
      <c r="AJZ1005"/>
      <c r="AKA1005"/>
      <c r="AKB1005"/>
      <c r="AKC1005"/>
      <c r="AKD1005"/>
      <c r="AKE1005"/>
      <c r="AKF1005"/>
      <c r="AKG1005"/>
      <c r="AKH1005"/>
      <c r="AKI1005"/>
      <c r="AKJ1005"/>
      <c r="AKK1005"/>
      <c r="AKL1005"/>
      <c r="AKM1005"/>
      <c r="AKN1005"/>
      <c r="AKO1005"/>
      <c r="AKP1005"/>
      <c r="AKQ1005"/>
      <c r="AKR1005"/>
      <c r="AKS1005"/>
      <c r="AKT1005"/>
      <c r="AKU1005"/>
      <c r="AKV1005"/>
      <c r="AKW1005"/>
      <c r="AKX1005"/>
      <c r="AKY1005"/>
      <c r="AKZ1005"/>
      <c r="ALA1005"/>
      <c r="ALB1005"/>
      <c r="ALC1005"/>
      <c r="ALD1005"/>
      <c r="ALE1005"/>
      <c r="ALF1005"/>
      <c r="ALG1005"/>
      <c r="ALH1005"/>
      <c r="ALI1005"/>
      <c r="ALJ1005"/>
      <c r="ALK1005"/>
      <c r="ALL1005"/>
      <c r="ALM1005"/>
      <c r="ALN1005"/>
      <c r="ALO1005"/>
      <c r="ALP1005"/>
      <c r="ALQ1005"/>
      <c r="ALR1005"/>
      <c r="ALS1005"/>
      <c r="ALT1005"/>
      <c r="ALU1005"/>
      <c r="ALV1005"/>
      <c r="ALW1005"/>
      <c r="ALX1005"/>
      <c r="ALY1005"/>
      <c r="ALZ1005"/>
      <c r="AMA1005"/>
      <c r="AMB1005"/>
      <c r="AMC1005"/>
      <c r="AMD1005"/>
      <c r="AME1005"/>
      <c r="AMF1005"/>
      <c r="AMG1005"/>
      <c r="AMH1005"/>
      <c r="AMI1005"/>
      <c r="AMJ1005"/>
    </row>
    <row r="1006" spans="1:1024" ht="47.25" x14ac:dyDescent="0.25">
      <c r="A1006" s="252">
        <v>5</v>
      </c>
      <c r="B1006" s="253" t="s">
        <v>52</v>
      </c>
      <c r="C1006" s="253">
        <v>2</v>
      </c>
      <c r="D1006" s="253" t="s">
        <v>52</v>
      </c>
      <c r="E1006" s="253">
        <v>6</v>
      </c>
      <c r="F1006" s="254">
        <v>91928</v>
      </c>
      <c r="G1006" s="255" t="s">
        <v>251</v>
      </c>
      <c r="H1006" s="256" t="s">
        <v>86</v>
      </c>
      <c r="I1006" s="257">
        <v>8</v>
      </c>
      <c r="J1006" s="258">
        <v>2.19</v>
      </c>
      <c r="K1006" s="258">
        <v>0.95</v>
      </c>
      <c r="L1006" s="259">
        <f t="shared" si="306"/>
        <v>3.1399999999999997</v>
      </c>
      <c r="M1006" s="259">
        <f t="shared" si="307"/>
        <v>25.119999999999997</v>
      </c>
      <c r="N1006" s="260">
        <f t="shared" si="308"/>
        <v>0.2666</v>
      </c>
      <c r="O1006" s="261">
        <f t="shared" si="309"/>
        <v>31.816991999999995</v>
      </c>
      <c r="P1006" s="262">
        <f t="shared" si="310"/>
        <v>1.8460672477366713E-5</v>
      </c>
      <c r="Q1006" s="242"/>
      <c r="R1006" s="243"/>
      <c r="S1006" s="263">
        <f t="shared" si="311"/>
        <v>0</v>
      </c>
      <c r="T1006" s="263">
        <f t="shared" si="312"/>
        <v>0</v>
      </c>
      <c r="U1006" s="83"/>
      <c r="V1006" s="310" t="e">
        <f t="shared" si="313"/>
        <v>#DIV/0!</v>
      </c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  <c r="IW1006"/>
      <c r="IX1006"/>
      <c r="IY1006"/>
      <c r="IZ1006"/>
      <c r="JA1006"/>
      <c r="JB1006"/>
      <c r="JC1006"/>
      <c r="JD1006"/>
      <c r="JE1006"/>
      <c r="JF1006"/>
      <c r="JG1006"/>
      <c r="JH1006"/>
      <c r="JI1006"/>
      <c r="JJ1006"/>
      <c r="JK1006"/>
      <c r="JL1006"/>
      <c r="JM1006"/>
      <c r="JN1006"/>
      <c r="JO1006"/>
      <c r="JP1006"/>
      <c r="JQ1006"/>
      <c r="JR1006"/>
      <c r="JS1006"/>
      <c r="JT1006"/>
      <c r="JU1006"/>
      <c r="JV1006"/>
      <c r="JW1006"/>
      <c r="JX1006"/>
      <c r="JY1006"/>
      <c r="JZ1006"/>
      <c r="KA1006"/>
      <c r="KB1006"/>
      <c r="KC1006"/>
      <c r="KD1006"/>
      <c r="KE1006"/>
      <c r="KF1006"/>
      <c r="KG1006"/>
      <c r="KH1006"/>
      <c r="KI1006"/>
      <c r="KJ1006"/>
      <c r="KK1006"/>
      <c r="KL1006"/>
      <c r="KM1006"/>
      <c r="KN1006"/>
      <c r="KO1006"/>
      <c r="KP1006"/>
      <c r="KQ1006"/>
      <c r="KR1006"/>
      <c r="KS1006"/>
      <c r="KT1006"/>
      <c r="KU1006"/>
      <c r="KV1006"/>
      <c r="KW1006"/>
      <c r="KX1006"/>
      <c r="KY1006"/>
      <c r="KZ1006"/>
      <c r="LA1006"/>
      <c r="LB1006"/>
      <c r="LC1006"/>
      <c r="LD1006"/>
      <c r="LE1006"/>
      <c r="LF1006"/>
      <c r="LG1006"/>
      <c r="LH1006"/>
      <c r="LI1006"/>
      <c r="LJ1006"/>
      <c r="LK1006"/>
      <c r="LL1006"/>
      <c r="LM1006"/>
      <c r="LN1006"/>
      <c r="LO1006"/>
      <c r="LP1006"/>
      <c r="LQ1006"/>
      <c r="LR1006"/>
      <c r="LS1006"/>
      <c r="LT1006"/>
      <c r="LU1006"/>
      <c r="LV1006"/>
      <c r="LW1006"/>
      <c r="LX1006"/>
      <c r="LY1006"/>
      <c r="LZ1006"/>
      <c r="MA1006"/>
      <c r="MB1006"/>
      <c r="MC1006"/>
      <c r="MD1006"/>
      <c r="ME1006"/>
      <c r="MF1006"/>
      <c r="MG1006"/>
      <c r="MH1006"/>
      <c r="MI1006"/>
      <c r="MJ1006"/>
      <c r="MK1006"/>
      <c r="ML1006"/>
      <c r="MM1006"/>
      <c r="MN1006"/>
      <c r="MO1006"/>
      <c r="MP1006"/>
      <c r="MQ1006"/>
      <c r="MR1006"/>
      <c r="MS1006"/>
      <c r="MT1006"/>
      <c r="MU1006"/>
      <c r="MV1006"/>
      <c r="MW1006"/>
      <c r="MX1006"/>
      <c r="MY1006"/>
      <c r="MZ1006"/>
      <c r="NA1006"/>
      <c r="NB1006"/>
      <c r="NC1006"/>
      <c r="ND1006"/>
      <c r="NE1006"/>
      <c r="NF1006"/>
      <c r="NG1006"/>
      <c r="NH1006"/>
      <c r="NI1006"/>
      <c r="NJ1006"/>
      <c r="NK1006"/>
      <c r="NL1006"/>
      <c r="NM1006"/>
      <c r="NN1006"/>
      <c r="NO1006"/>
      <c r="NP1006"/>
      <c r="NQ1006"/>
      <c r="NR1006"/>
      <c r="NS1006"/>
      <c r="NT1006"/>
      <c r="NU1006"/>
      <c r="NV1006"/>
      <c r="NW1006"/>
      <c r="NX1006"/>
      <c r="NY1006"/>
      <c r="NZ1006"/>
      <c r="OA1006"/>
      <c r="OB1006"/>
      <c r="OC1006"/>
      <c r="OD1006"/>
      <c r="OE1006"/>
      <c r="OF1006"/>
      <c r="OG1006"/>
      <c r="OH1006"/>
      <c r="OI1006"/>
      <c r="OJ1006"/>
      <c r="OK1006"/>
      <c r="OL1006"/>
      <c r="OM1006"/>
      <c r="ON1006"/>
      <c r="OO1006"/>
      <c r="OP1006"/>
      <c r="OQ1006"/>
      <c r="OR1006"/>
      <c r="OS1006"/>
      <c r="OT1006"/>
      <c r="OU1006"/>
      <c r="OV1006"/>
      <c r="OW1006"/>
      <c r="OX1006"/>
      <c r="OY1006"/>
      <c r="OZ1006"/>
      <c r="PA1006"/>
      <c r="PB1006"/>
      <c r="PC1006"/>
      <c r="PD1006"/>
      <c r="PE1006"/>
      <c r="PF1006"/>
      <c r="PG1006"/>
      <c r="PH1006"/>
      <c r="PI1006"/>
      <c r="PJ1006"/>
      <c r="PK1006"/>
      <c r="PL1006"/>
      <c r="PM1006"/>
      <c r="PN1006"/>
      <c r="PO1006"/>
      <c r="PP1006"/>
      <c r="PQ1006"/>
      <c r="PR1006"/>
      <c r="PS1006"/>
      <c r="PT1006"/>
      <c r="PU1006"/>
      <c r="PV1006"/>
      <c r="PW1006"/>
      <c r="PX1006"/>
      <c r="PY1006"/>
      <c r="PZ1006"/>
      <c r="QA1006"/>
      <c r="QB1006"/>
      <c r="QC1006"/>
      <c r="QD1006"/>
      <c r="QE1006"/>
      <c r="QF1006"/>
      <c r="QG1006"/>
      <c r="QH1006"/>
      <c r="QI1006"/>
      <c r="QJ1006"/>
      <c r="QK1006"/>
      <c r="QL1006"/>
      <c r="QM1006"/>
      <c r="QN1006"/>
      <c r="QO1006"/>
      <c r="QP1006"/>
      <c r="QQ1006"/>
      <c r="QR1006"/>
      <c r="QS1006"/>
      <c r="QT1006"/>
      <c r="QU1006"/>
      <c r="QV1006"/>
      <c r="QW1006"/>
      <c r="QX1006"/>
      <c r="QY1006"/>
      <c r="QZ1006"/>
      <c r="RA1006"/>
      <c r="RB1006"/>
      <c r="RC1006"/>
      <c r="RD1006"/>
      <c r="RE1006"/>
      <c r="RF1006"/>
      <c r="RG1006"/>
      <c r="RH1006"/>
      <c r="RI1006"/>
      <c r="RJ1006"/>
      <c r="RK1006"/>
      <c r="RL1006"/>
      <c r="RM1006"/>
      <c r="RN1006"/>
      <c r="RO1006"/>
      <c r="RP1006"/>
      <c r="RQ1006"/>
      <c r="RR1006"/>
      <c r="RS1006"/>
      <c r="RT1006"/>
      <c r="RU1006"/>
      <c r="RV1006"/>
      <c r="RW1006"/>
      <c r="RX1006"/>
      <c r="RY1006"/>
      <c r="RZ1006"/>
      <c r="SA1006"/>
      <c r="SB1006"/>
      <c r="SC1006"/>
      <c r="SD1006"/>
      <c r="SE1006"/>
      <c r="SF1006"/>
      <c r="SG1006"/>
      <c r="SH1006"/>
      <c r="SI1006"/>
      <c r="SJ1006"/>
      <c r="SK1006"/>
      <c r="SL1006"/>
      <c r="SM1006"/>
      <c r="SN1006"/>
      <c r="SO1006"/>
      <c r="SP1006"/>
      <c r="SQ1006"/>
      <c r="SR1006"/>
      <c r="SS1006"/>
      <c r="ST1006"/>
      <c r="SU1006"/>
      <c r="SV1006"/>
      <c r="SW1006"/>
      <c r="SX1006"/>
      <c r="SY1006"/>
      <c r="SZ1006"/>
      <c r="TA1006"/>
      <c r="TB1006"/>
      <c r="TC1006"/>
      <c r="TD1006"/>
      <c r="TE1006"/>
      <c r="TF1006"/>
      <c r="TG1006"/>
      <c r="TH1006"/>
      <c r="TI1006"/>
      <c r="TJ1006"/>
      <c r="TK1006"/>
      <c r="TL1006"/>
      <c r="TM1006"/>
      <c r="TN1006"/>
      <c r="TO1006"/>
      <c r="TP1006"/>
      <c r="TQ1006"/>
      <c r="TR1006"/>
      <c r="TS1006"/>
      <c r="TT1006"/>
      <c r="TU1006"/>
      <c r="TV1006"/>
      <c r="TW1006"/>
      <c r="TX1006"/>
      <c r="TY1006"/>
      <c r="TZ1006"/>
      <c r="UA1006"/>
      <c r="UB1006"/>
      <c r="UC1006"/>
      <c r="UD1006"/>
      <c r="UE1006"/>
      <c r="UF1006"/>
      <c r="UG1006"/>
      <c r="UH1006"/>
      <c r="UI1006"/>
      <c r="UJ1006"/>
      <c r="UK1006"/>
      <c r="UL1006"/>
      <c r="UM1006"/>
      <c r="UN1006"/>
      <c r="UO1006"/>
      <c r="UP1006"/>
      <c r="UQ1006"/>
      <c r="UR1006"/>
      <c r="US1006"/>
      <c r="UT1006"/>
      <c r="UU1006"/>
      <c r="UV1006"/>
      <c r="UW1006"/>
      <c r="UX1006"/>
      <c r="UY1006"/>
      <c r="UZ1006"/>
      <c r="VA1006"/>
      <c r="VB1006"/>
      <c r="VC1006"/>
      <c r="VD1006"/>
      <c r="VE1006"/>
      <c r="VF1006"/>
      <c r="VG1006"/>
      <c r="VH1006"/>
      <c r="VI1006"/>
      <c r="VJ1006"/>
      <c r="VK1006"/>
      <c r="VL1006"/>
      <c r="VM1006"/>
      <c r="VN1006"/>
      <c r="VO1006"/>
      <c r="VP1006"/>
      <c r="VQ1006"/>
      <c r="VR1006"/>
      <c r="VS1006"/>
      <c r="VT1006"/>
      <c r="VU1006"/>
      <c r="VV1006"/>
      <c r="VW1006"/>
      <c r="VX1006"/>
      <c r="VY1006"/>
      <c r="VZ1006"/>
      <c r="WA1006"/>
      <c r="WB1006"/>
      <c r="WC1006"/>
      <c r="WD1006"/>
      <c r="WE1006"/>
      <c r="WF1006"/>
      <c r="WG1006"/>
      <c r="WH1006"/>
      <c r="WI1006"/>
      <c r="WJ1006"/>
      <c r="WK1006"/>
      <c r="WL1006"/>
      <c r="WM1006"/>
      <c r="WN1006"/>
      <c r="WO1006"/>
      <c r="WP1006"/>
      <c r="WQ1006"/>
      <c r="WR1006"/>
      <c r="WS1006"/>
      <c r="WT1006"/>
      <c r="WU1006"/>
      <c r="WV1006"/>
      <c r="WW1006"/>
      <c r="WX1006"/>
      <c r="WY1006"/>
      <c r="WZ1006"/>
      <c r="XA1006"/>
      <c r="XB1006"/>
      <c r="XC1006"/>
      <c r="XD1006"/>
      <c r="XE1006"/>
      <c r="XF1006"/>
      <c r="XG1006"/>
      <c r="XH1006"/>
      <c r="XI1006"/>
      <c r="XJ1006"/>
      <c r="XK1006"/>
      <c r="XL1006"/>
      <c r="XM1006"/>
      <c r="XN1006"/>
      <c r="XO1006"/>
      <c r="XP1006"/>
      <c r="XQ1006"/>
      <c r="XR1006"/>
      <c r="XS1006"/>
      <c r="XT1006"/>
      <c r="XU1006"/>
      <c r="XV1006"/>
      <c r="XW1006"/>
      <c r="XX1006"/>
      <c r="XY1006"/>
      <c r="XZ1006"/>
      <c r="YA1006"/>
      <c r="YB1006"/>
      <c r="YC1006"/>
      <c r="YD1006"/>
      <c r="YE1006"/>
      <c r="YF1006"/>
      <c r="YG1006"/>
      <c r="YH1006"/>
      <c r="YI1006"/>
      <c r="YJ1006"/>
      <c r="YK1006"/>
      <c r="YL1006"/>
      <c r="YM1006"/>
      <c r="YN1006"/>
      <c r="YO1006"/>
      <c r="YP1006"/>
      <c r="YQ1006"/>
      <c r="YR1006"/>
      <c r="YS1006"/>
      <c r="YT1006"/>
      <c r="YU1006"/>
      <c r="YV1006"/>
      <c r="YW1006"/>
      <c r="YX1006"/>
      <c r="YY1006"/>
      <c r="YZ1006"/>
      <c r="ZA1006"/>
      <c r="ZB1006"/>
      <c r="ZC1006"/>
      <c r="ZD1006"/>
      <c r="ZE1006"/>
      <c r="ZF1006"/>
      <c r="ZG1006"/>
      <c r="ZH1006"/>
      <c r="ZI1006"/>
      <c r="ZJ1006"/>
      <c r="ZK1006"/>
      <c r="ZL1006"/>
      <c r="ZM1006"/>
      <c r="ZN1006"/>
      <c r="ZO1006"/>
      <c r="ZP1006"/>
      <c r="ZQ1006"/>
      <c r="ZR1006"/>
      <c r="ZS1006"/>
      <c r="ZT1006"/>
      <c r="ZU1006"/>
      <c r="ZV1006"/>
      <c r="ZW1006"/>
      <c r="ZX1006"/>
      <c r="ZY1006"/>
      <c r="ZZ1006"/>
      <c r="AAA1006"/>
      <c r="AAB1006"/>
      <c r="AAC1006"/>
      <c r="AAD1006"/>
      <c r="AAE1006"/>
      <c r="AAF1006"/>
      <c r="AAG1006"/>
      <c r="AAH1006"/>
      <c r="AAI1006"/>
      <c r="AAJ1006"/>
      <c r="AAK1006"/>
      <c r="AAL1006"/>
      <c r="AAM1006"/>
      <c r="AAN1006"/>
      <c r="AAO1006"/>
      <c r="AAP1006"/>
      <c r="AAQ1006"/>
      <c r="AAR1006"/>
      <c r="AAS1006"/>
      <c r="AAT1006"/>
      <c r="AAU1006"/>
      <c r="AAV1006"/>
      <c r="AAW1006"/>
      <c r="AAX1006"/>
      <c r="AAY1006"/>
      <c r="AAZ1006"/>
      <c r="ABA1006"/>
      <c r="ABB1006"/>
      <c r="ABC1006"/>
      <c r="ABD1006"/>
      <c r="ABE1006"/>
      <c r="ABF1006"/>
      <c r="ABG1006"/>
      <c r="ABH1006"/>
      <c r="ABI1006"/>
      <c r="ABJ1006"/>
      <c r="ABK1006"/>
      <c r="ABL1006"/>
      <c r="ABM1006"/>
      <c r="ABN1006"/>
      <c r="ABO1006"/>
      <c r="ABP1006"/>
      <c r="ABQ1006"/>
      <c r="ABR1006"/>
      <c r="ABS1006"/>
      <c r="ABT1006"/>
      <c r="ABU1006"/>
      <c r="ABV1006"/>
      <c r="ABW1006"/>
      <c r="ABX1006"/>
      <c r="ABY1006"/>
      <c r="ABZ1006"/>
      <c r="ACA1006"/>
      <c r="ACB1006"/>
      <c r="ACC1006"/>
      <c r="ACD1006"/>
      <c r="ACE1006"/>
      <c r="ACF1006"/>
      <c r="ACG1006"/>
      <c r="ACH1006"/>
      <c r="ACI1006"/>
      <c r="ACJ1006"/>
      <c r="ACK1006"/>
      <c r="ACL1006"/>
      <c r="ACM1006"/>
      <c r="ACN1006"/>
      <c r="ACO1006"/>
      <c r="ACP1006"/>
      <c r="ACQ1006"/>
      <c r="ACR1006"/>
      <c r="ACS1006"/>
      <c r="ACT1006"/>
      <c r="ACU1006"/>
      <c r="ACV1006"/>
      <c r="ACW1006"/>
      <c r="ACX1006"/>
      <c r="ACY1006"/>
      <c r="ACZ1006"/>
      <c r="ADA1006"/>
      <c r="ADB1006"/>
      <c r="ADC1006"/>
      <c r="ADD1006"/>
      <c r="ADE1006"/>
      <c r="ADF1006"/>
      <c r="ADG1006"/>
      <c r="ADH1006"/>
      <c r="ADI1006"/>
      <c r="ADJ1006"/>
      <c r="ADK1006"/>
      <c r="ADL1006"/>
      <c r="ADM1006"/>
      <c r="ADN1006"/>
      <c r="ADO1006"/>
      <c r="ADP1006"/>
      <c r="ADQ1006"/>
      <c r="ADR1006"/>
      <c r="ADS1006"/>
      <c r="ADT1006"/>
      <c r="ADU1006"/>
      <c r="ADV1006"/>
      <c r="ADW1006"/>
      <c r="ADX1006"/>
      <c r="ADY1006"/>
      <c r="ADZ1006"/>
      <c r="AEA1006"/>
      <c r="AEB1006"/>
      <c r="AEC1006"/>
      <c r="AED1006"/>
      <c r="AEE1006"/>
      <c r="AEF1006"/>
      <c r="AEG1006"/>
      <c r="AEH1006"/>
      <c r="AEI1006"/>
      <c r="AEJ1006"/>
      <c r="AEK1006"/>
      <c r="AEL1006"/>
      <c r="AEM1006"/>
      <c r="AEN1006"/>
      <c r="AEO1006"/>
      <c r="AEP1006"/>
      <c r="AEQ1006"/>
      <c r="AER1006"/>
      <c r="AES1006"/>
      <c r="AET1006"/>
      <c r="AEU1006"/>
      <c r="AEV1006"/>
      <c r="AEW1006"/>
      <c r="AEX1006"/>
      <c r="AEY1006"/>
      <c r="AEZ1006"/>
      <c r="AFA1006"/>
      <c r="AFB1006"/>
      <c r="AFC1006"/>
      <c r="AFD1006"/>
      <c r="AFE1006"/>
      <c r="AFF1006"/>
      <c r="AFG1006"/>
      <c r="AFH1006"/>
      <c r="AFI1006"/>
      <c r="AFJ1006"/>
      <c r="AFK1006"/>
      <c r="AFL1006"/>
      <c r="AFM1006"/>
      <c r="AFN1006"/>
      <c r="AFO1006"/>
      <c r="AFP1006"/>
      <c r="AFQ1006"/>
      <c r="AFR1006"/>
      <c r="AFS1006"/>
      <c r="AFT1006"/>
      <c r="AFU1006"/>
      <c r="AFV1006"/>
      <c r="AFW1006"/>
      <c r="AFX1006"/>
      <c r="AFY1006"/>
      <c r="AFZ1006"/>
      <c r="AGA1006"/>
      <c r="AGB1006"/>
      <c r="AGC1006"/>
      <c r="AGD1006"/>
      <c r="AGE1006"/>
      <c r="AGF1006"/>
      <c r="AGG1006"/>
      <c r="AGH1006"/>
      <c r="AGI1006"/>
      <c r="AGJ1006"/>
      <c r="AGK1006"/>
      <c r="AGL1006"/>
      <c r="AGM1006"/>
      <c r="AGN1006"/>
      <c r="AGO1006"/>
      <c r="AGP1006"/>
      <c r="AGQ1006"/>
      <c r="AGR1006"/>
      <c r="AGS1006"/>
      <c r="AGT1006"/>
      <c r="AGU1006"/>
      <c r="AGV1006"/>
      <c r="AGW1006"/>
      <c r="AGX1006"/>
      <c r="AGY1006"/>
      <c r="AGZ1006"/>
      <c r="AHA1006"/>
      <c r="AHB1006"/>
      <c r="AHC1006"/>
      <c r="AHD1006"/>
      <c r="AHE1006"/>
      <c r="AHF1006"/>
      <c r="AHG1006"/>
      <c r="AHH1006"/>
      <c r="AHI1006"/>
      <c r="AHJ1006"/>
      <c r="AHK1006"/>
      <c r="AHL1006"/>
      <c r="AHM1006"/>
      <c r="AHN1006"/>
      <c r="AHO1006"/>
      <c r="AHP1006"/>
      <c r="AHQ1006"/>
      <c r="AHR1006"/>
      <c r="AHS1006"/>
      <c r="AHT1006"/>
      <c r="AHU1006"/>
      <c r="AHV1006"/>
      <c r="AHW1006"/>
      <c r="AHX1006"/>
      <c r="AHY1006"/>
      <c r="AHZ1006"/>
      <c r="AIA1006"/>
      <c r="AIB1006"/>
      <c r="AIC1006"/>
      <c r="AID1006"/>
      <c r="AIE1006"/>
      <c r="AIF1006"/>
      <c r="AIG1006"/>
      <c r="AIH1006"/>
      <c r="AII1006"/>
      <c r="AIJ1006"/>
      <c r="AIK1006"/>
      <c r="AIL1006"/>
      <c r="AIM1006"/>
      <c r="AIN1006"/>
      <c r="AIO1006"/>
      <c r="AIP1006"/>
      <c r="AIQ1006"/>
      <c r="AIR1006"/>
      <c r="AIS1006"/>
      <c r="AIT1006"/>
      <c r="AIU1006"/>
      <c r="AIV1006"/>
      <c r="AIW1006"/>
      <c r="AIX1006"/>
      <c r="AIY1006"/>
      <c r="AIZ1006"/>
      <c r="AJA1006"/>
      <c r="AJB1006"/>
      <c r="AJC1006"/>
      <c r="AJD1006"/>
      <c r="AJE1006"/>
      <c r="AJF1006"/>
      <c r="AJG1006"/>
      <c r="AJH1006"/>
      <c r="AJI1006"/>
      <c r="AJJ1006"/>
      <c r="AJK1006"/>
      <c r="AJL1006"/>
      <c r="AJM1006"/>
      <c r="AJN1006"/>
      <c r="AJO1006"/>
      <c r="AJP1006"/>
      <c r="AJQ1006"/>
      <c r="AJR1006"/>
      <c r="AJS1006"/>
      <c r="AJT1006"/>
      <c r="AJU1006"/>
      <c r="AJV1006"/>
      <c r="AJW1006"/>
      <c r="AJX1006"/>
      <c r="AJY1006"/>
      <c r="AJZ1006"/>
      <c r="AKA1006"/>
      <c r="AKB1006"/>
      <c r="AKC1006"/>
      <c r="AKD1006"/>
      <c r="AKE1006"/>
      <c r="AKF1006"/>
      <c r="AKG1006"/>
      <c r="AKH1006"/>
      <c r="AKI1006"/>
      <c r="AKJ1006"/>
      <c r="AKK1006"/>
      <c r="AKL1006"/>
      <c r="AKM1006"/>
      <c r="AKN1006"/>
      <c r="AKO1006"/>
      <c r="AKP1006"/>
      <c r="AKQ1006"/>
      <c r="AKR1006"/>
      <c r="AKS1006"/>
      <c r="AKT1006"/>
      <c r="AKU1006"/>
      <c r="AKV1006"/>
      <c r="AKW1006"/>
      <c r="AKX1006"/>
      <c r="AKY1006"/>
      <c r="AKZ1006"/>
      <c r="ALA1006"/>
      <c r="ALB1006"/>
      <c r="ALC1006"/>
      <c r="ALD1006"/>
      <c r="ALE1006"/>
      <c r="ALF1006"/>
      <c r="ALG1006"/>
      <c r="ALH1006"/>
      <c r="ALI1006"/>
      <c r="ALJ1006"/>
      <c r="ALK1006"/>
      <c r="ALL1006"/>
      <c r="ALM1006"/>
      <c r="ALN1006"/>
      <c r="ALO1006"/>
      <c r="ALP1006"/>
      <c r="ALQ1006"/>
      <c r="ALR1006"/>
      <c r="ALS1006"/>
      <c r="ALT1006"/>
      <c r="ALU1006"/>
      <c r="ALV1006"/>
      <c r="ALW1006"/>
      <c r="ALX1006"/>
      <c r="ALY1006"/>
      <c r="ALZ1006"/>
      <c r="AMA1006"/>
      <c r="AMB1006"/>
      <c r="AMC1006"/>
      <c r="AMD1006"/>
      <c r="AME1006"/>
      <c r="AMF1006"/>
      <c r="AMG1006"/>
      <c r="AMH1006"/>
      <c r="AMI1006"/>
      <c r="AMJ1006"/>
    </row>
    <row r="1007" spans="1:1024" ht="31.5" x14ac:dyDescent="0.25">
      <c r="A1007" s="252">
        <v>5</v>
      </c>
      <c r="B1007" s="253" t="s">
        <v>52</v>
      </c>
      <c r="C1007" s="253">
        <v>2</v>
      </c>
      <c r="D1007" s="253" t="s">
        <v>52</v>
      </c>
      <c r="E1007" s="253">
        <v>7</v>
      </c>
      <c r="F1007" s="254" t="s">
        <v>165</v>
      </c>
      <c r="G1007" s="255" t="s">
        <v>166</v>
      </c>
      <c r="H1007" s="256" t="s">
        <v>140</v>
      </c>
      <c r="I1007" s="257">
        <v>5</v>
      </c>
      <c r="J1007" s="258">
        <v>3.96</v>
      </c>
      <c r="K1007" s="258">
        <v>1.7875000000000001</v>
      </c>
      <c r="L1007" s="259">
        <f t="shared" si="306"/>
        <v>5.7475000000000005</v>
      </c>
      <c r="M1007" s="259">
        <f t="shared" si="307"/>
        <v>28.737500000000004</v>
      </c>
      <c r="N1007" s="260">
        <f t="shared" si="308"/>
        <v>0.2666</v>
      </c>
      <c r="O1007" s="261">
        <f t="shared" si="309"/>
        <v>36.398917500000003</v>
      </c>
      <c r="P1007" s="262">
        <f t="shared" si="310"/>
        <v>2.1119170991971578E-5</v>
      </c>
      <c r="Q1007" s="242"/>
      <c r="R1007" s="243"/>
      <c r="S1007" s="263">
        <f t="shared" si="311"/>
        <v>0</v>
      </c>
      <c r="T1007" s="263">
        <f t="shared" si="312"/>
        <v>0</v>
      </c>
      <c r="U1007" s="83"/>
      <c r="V1007" s="310" t="e">
        <f t="shared" si="313"/>
        <v>#DIV/0!</v>
      </c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  <c r="IW1007"/>
      <c r="IX1007"/>
      <c r="IY1007"/>
      <c r="IZ1007"/>
      <c r="JA1007"/>
      <c r="JB1007"/>
      <c r="JC1007"/>
      <c r="JD1007"/>
      <c r="JE1007"/>
      <c r="JF1007"/>
      <c r="JG1007"/>
      <c r="JH1007"/>
      <c r="JI1007"/>
      <c r="JJ1007"/>
      <c r="JK1007"/>
      <c r="JL1007"/>
      <c r="JM1007"/>
      <c r="JN1007"/>
      <c r="JO1007"/>
      <c r="JP1007"/>
      <c r="JQ1007"/>
      <c r="JR1007"/>
      <c r="JS1007"/>
      <c r="JT1007"/>
      <c r="JU1007"/>
      <c r="JV1007"/>
      <c r="JW1007"/>
      <c r="JX1007"/>
      <c r="JY1007"/>
      <c r="JZ1007"/>
      <c r="KA1007"/>
      <c r="KB1007"/>
      <c r="KC1007"/>
      <c r="KD1007"/>
      <c r="KE1007"/>
      <c r="KF1007"/>
      <c r="KG1007"/>
      <c r="KH1007"/>
      <c r="KI1007"/>
      <c r="KJ1007"/>
      <c r="KK1007"/>
      <c r="KL1007"/>
      <c r="KM1007"/>
      <c r="KN1007"/>
      <c r="KO1007"/>
      <c r="KP1007"/>
      <c r="KQ1007"/>
      <c r="KR1007"/>
      <c r="KS1007"/>
      <c r="KT1007"/>
      <c r="KU1007"/>
      <c r="KV1007"/>
      <c r="KW1007"/>
      <c r="KX1007"/>
      <c r="KY1007"/>
      <c r="KZ1007"/>
      <c r="LA1007"/>
      <c r="LB1007"/>
      <c r="LC1007"/>
      <c r="LD1007"/>
      <c r="LE1007"/>
      <c r="LF1007"/>
      <c r="LG1007"/>
      <c r="LH1007"/>
      <c r="LI1007"/>
      <c r="LJ1007"/>
      <c r="LK1007"/>
      <c r="LL1007"/>
      <c r="LM1007"/>
      <c r="LN1007"/>
      <c r="LO1007"/>
      <c r="LP1007"/>
      <c r="LQ1007"/>
      <c r="LR1007"/>
      <c r="LS1007"/>
      <c r="LT1007"/>
      <c r="LU1007"/>
      <c r="LV1007"/>
      <c r="LW1007"/>
      <c r="LX1007"/>
      <c r="LY1007"/>
      <c r="LZ1007"/>
      <c r="MA1007"/>
      <c r="MB1007"/>
      <c r="MC1007"/>
      <c r="MD1007"/>
      <c r="ME1007"/>
      <c r="MF1007"/>
      <c r="MG1007"/>
      <c r="MH1007"/>
      <c r="MI1007"/>
      <c r="MJ1007"/>
      <c r="MK1007"/>
      <c r="ML1007"/>
      <c r="MM1007"/>
      <c r="MN1007"/>
      <c r="MO1007"/>
      <c r="MP1007"/>
      <c r="MQ1007"/>
      <c r="MR1007"/>
      <c r="MS1007"/>
      <c r="MT1007"/>
      <c r="MU1007"/>
      <c r="MV1007"/>
      <c r="MW1007"/>
      <c r="MX1007"/>
      <c r="MY1007"/>
      <c r="MZ1007"/>
      <c r="NA1007"/>
      <c r="NB1007"/>
      <c r="NC1007"/>
      <c r="ND1007"/>
      <c r="NE1007"/>
      <c r="NF1007"/>
      <c r="NG1007"/>
      <c r="NH1007"/>
      <c r="NI1007"/>
      <c r="NJ1007"/>
      <c r="NK1007"/>
      <c r="NL1007"/>
      <c r="NM1007"/>
      <c r="NN1007"/>
      <c r="NO1007"/>
      <c r="NP1007"/>
      <c r="NQ1007"/>
      <c r="NR1007"/>
      <c r="NS1007"/>
      <c r="NT1007"/>
      <c r="NU1007"/>
      <c r="NV1007"/>
      <c r="NW1007"/>
      <c r="NX1007"/>
      <c r="NY1007"/>
      <c r="NZ1007"/>
      <c r="OA1007"/>
      <c r="OB1007"/>
      <c r="OC1007"/>
      <c r="OD1007"/>
      <c r="OE1007"/>
      <c r="OF1007"/>
      <c r="OG1007"/>
      <c r="OH1007"/>
      <c r="OI1007"/>
      <c r="OJ1007"/>
      <c r="OK1007"/>
      <c r="OL1007"/>
      <c r="OM1007"/>
      <c r="ON1007"/>
      <c r="OO1007"/>
      <c r="OP1007"/>
      <c r="OQ1007"/>
      <c r="OR1007"/>
      <c r="OS1007"/>
      <c r="OT1007"/>
      <c r="OU1007"/>
      <c r="OV1007"/>
      <c r="OW1007"/>
      <c r="OX1007"/>
      <c r="OY1007"/>
      <c r="OZ1007"/>
      <c r="PA1007"/>
      <c r="PB1007"/>
      <c r="PC1007"/>
      <c r="PD1007"/>
      <c r="PE1007"/>
      <c r="PF1007"/>
      <c r="PG1007"/>
      <c r="PH1007"/>
      <c r="PI1007"/>
      <c r="PJ1007"/>
      <c r="PK1007"/>
      <c r="PL1007"/>
      <c r="PM1007"/>
      <c r="PN1007"/>
      <c r="PO1007"/>
      <c r="PP1007"/>
      <c r="PQ1007"/>
      <c r="PR1007"/>
      <c r="PS1007"/>
      <c r="PT1007"/>
      <c r="PU1007"/>
      <c r="PV1007"/>
      <c r="PW1007"/>
      <c r="PX1007"/>
      <c r="PY1007"/>
      <c r="PZ1007"/>
      <c r="QA1007"/>
      <c r="QB1007"/>
      <c r="QC1007"/>
      <c r="QD1007"/>
      <c r="QE1007"/>
      <c r="QF1007"/>
      <c r="QG1007"/>
      <c r="QH1007"/>
      <c r="QI1007"/>
      <c r="QJ1007"/>
      <c r="QK1007"/>
      <c r="QL1007"/>
      <c r="QM1007"/>
      <c r="QN1007"/>
      <c r="QO1007"/>
      <c r="QP1007"/>
      <c r="QQ1007"/>
      <c r="QR1007"/>
      <c r="QS1007"/>
      <c r="QT1007"/>
      <c r="QU1007"/>
      <c r="QV1007"/>
      <c r="QW1007"/>
      <c r="QX1007"/>
      <c r="QY1007"/>
      <c r="QZ1007"/>
      <c r="RA1007"/>
      <c r="RB1007"/>
      <c r="RC1007"/>
      <c r="RD1007"/>
      <c r="RE1007"/>
      <c r="RF1007"/>
      <c r="RG1007"/>
      <c r="RH1007"/>
      <c r="RI1007"/>
      <c r="RJ1007"/>
      <c r="RK1007"/>
      <c r="RL1007"/>
      <c r="RM1007"/>
      <c r="RN1007"/>
      <c r="RO1007"/>
      <c r="RP1007"/>
      <c r="RQ1007"/>
      <c r="RR1007"/>
      <c r="RS1007"/>
      <c r="RT1007"/>
      <c r="RU1007"/>
      <c r="RV1007"/>
      <c r="RW1007"/>
      <c r="RX1007"/>
      <c r="RY1007"/>
      <c r="RZ1007"/>
      <c r="SA1007"/>
      <c r="SB1007"/>
      <c r="SC1007"/>
      <c r="SD1007"/>
      <c r="SE1007"/>
      <c r="SF1007"/>
      <c r="SG1007"/>
      <c r="SH1007"/>
      <c r="SI1007"/>
      <c r="SJ1007"/>
      <c r="SK1007"/>
      <c r="SL1007"/>
      <c r="SM1007"/>
      <c r="SN1007"/>
      <c r="SO1007"/>
      <c r="SP1007"/>
      <c r="SQ1007"/>
      <c r="SR1007"/>
      <c r="SS1007"/>
      <c r="ST1007"/>
      <c r="SU1007"/>
      <c r="SV1007"/>
      <c r="SW1007"/>
      <c r="SX1007"/>
      <c r="SY1007"/>
      <c r="SZ1007"/>
      <c r="TA1007"/>
      <c r="TB1007"/>
      <c r="TC1007"/>
      <c r="TD1007"/>
      <c r="TE1007"/>
      <c r="TF1007"/>
      <c r="TG1007"/>
      <c r="TH1007"/>
      <c r="TI1007"/>
      <c r="TJ1007"/>
      <c r="TK1007"/>
      <c r="TL1007"/>
      <c r="TM1007"/>
      <c r="TN1007"/>
      <c r="TO1007"/>
      <c r="TP1007"/>
      <c r="TQ1007"/>
      <c r="TR1007"/>
      <c r="TS1007"/>
      <c r="TT1007"/>
      <c r="TU1007"/>
      <c r="TV1007"/>
      <c r="TW1007"/>
      <c r="TX1007"/>
      <c r="TY1007"/>
      <c r="TZ1007"/>
      <c r="UA1007"/>
      <c r="UB1007"/>
      <c r="UC1007"/>
      <c r="UD1007"/>
      <c r="UE1007"/>
      <c r="UF1007"/>
      <c r="UG1007"/>
      <c r="UH1007"/>
      <c r="UI1007"/>
      <c r="UJ1007"/>
      <c r="UK1007"/>
      <c r="UL1007"/>
      <c r="UM1007"/>
      <c r="UN1007"/>
      <c r="UO1007"/>
      <c r="UP1007"/>
      <c r="UQ1007"/>
      <c r="UR1007"/>
      <c r="US1007"/>
      <c r="UT1007"/>
      <c r="UU1007"/>
      <c r="UV1007"/>
      <c r="UW1007"/>
      <c r="UX1007"/>
      <c r="UY1007"/>
      <c r="UZ1007"/>
      <c r="VA1007"/>
      <c r="VB1007"/>
      <c r="VC1007"/>
      <c r="VD1007"/>
      <c r="VE1007"/>
      <c r="VF1007"/>
      <c r="VG1007"/>
      <c r="VH1007"/>
      <c r="VI1007"/>
      <c r="VJ1007"/>
      <c r="VK1007"/>
      <c r="VL1007"/>
      <c r="VM1007"/>
      <c r="VN1007"/>
      <c r="VO1007"/>
      <c r="VP1007"/>
      <c r="VQ1007"/>
      <c r="VR1007"/>
      <c r="VS1007"/>
      <c r="VT1007"/>
      <c r="VU1007"/>
      <c r="VV1007"/>
      <c r="VW1007"/>
      <c r="VX1007"/>
      <c r="VY1007"/>
      <c r="VZ1007"/>
      <c r="WA1007"/>
      <c r="WB1007"/>
      <c r="WC1007"/>
      <c r="WD1007"/>
      <c r="WE1007"/>
      <c r="WF1007"/>
      <c r="WG1007"/>
      <c r="WH1007"/>
      <c r="WI1007"/>
      <c r="WJ1007"/>
      <c r="WK1007"/>
      <c r="WL1007"/>
      <c r="WM1007"/>
      <c r="WN1007"/>
      <c r="WO1007"/>
      <c r="WP1007"/>
      <c r="WQ1007"/>
      <c r="WR1007"/>
      <c r="WS1007"/>
      <c r="WT1007"/>
      <c r="WU1007"/>
      <c r="WV1007"/>
      <c r="WW1007"/>
      <c r="WX1007"/>
      <c r="WY1007"/>
      <c r="WZ1007"/>
      <c r="XA1007"/>
      <c r="XB1007"/>
      <c r="XC1007"/>
      <c r="XD1007"/>
      <c r="XE1007"/>
      <c r="XF1007"/>
      <c r="XG1007"/>
      <c r="XH1007"/>
      <c r="XI1007"/>
      <c r="XJ1007"/>
      <c r="XK1007"/>
      <c r="XL1007"/>
      <c r="XM1007"/>
      <c r="XN1007"/>
      <c r="XO1007"/>
      <c r="XP1007"/>
      <c r="XQ1007"/>
      <c r="XR1007"/>
      <c r="XS1007"/>
      <c r="XT1007"/>
      <c r="XU1007"/>
      <c r="XV1007"/>
      <c r="XW1007"/>
      <c r="XX1007"/>
      <c r="XY1007"/>
      <c r="XZ1007"/>
      <c r="YA1007"/>
      <c r="YB1007"/>
      <c r="YC1007"/>
      <c r="YD1007"/>
      <c r="YE1007"/>
      <c r="YF1007"/>
      <c r="YG1007"/>
      <c r="YH1007"/>
      <c r="YI1007"/>
      <c r="YJ1007"/>
      <c r="YK1007"/>
      <c r="YL1007"/>
      <c r="YM1007"/>
      <c r="YN1007"/>
      <c r="YO1007"/>
      <c r="YP1007"/>
      <c r="YQ1007"/>
      <c r="YR1007"/>
      <c r="YS1007"/>
      <c r="YT1007"/>
      <c r="YU1007"/>
      <c r="YV1007"/>
      <c r="YW1007"/>
      <c r="YX1007"/>
      <c r="YY1007"/>
      <c r="YZ1007"/>
      <c r="ZA1007"/>
      <c r="ZB1007"/>
      <c r="ZC1007"/>
      <c r="ZD1007"/>
      <c r="ZE1007"/>
      <c r="ZF1007"/>
      <c r="ZG1007"/>
      <c r="ZH1007"/>
      <c r="ZI1007"/>
      <c r="ZJ1007"/>
      <c r="ZK1007"/>
      <c r="ZL1007"/>
      <c r="ZM1007"/>
      <c r="ZN1007"/>
      <c r="ZO1007"/>
      <c r="ZP1007"/>
      <c r="ZQ1007"/>
      <c r="ZR1007"/>
      <c r="ZS1007"/>
      <c r="ZT1007"/>
      <c r="ZU1007"/>
      <c r="ZV1007"/>
      <c r="ZW1007"/>
      <c r="ZX1007"/>
      <c r="ZY1007"/>
      <c r="ZZ1007"/>
      <c r="AAA1007"/>
      <c r="AAB1007"/>
      <c r="AAC1007"/>
      <c r="AAD1007"/>
      <c r="AAE1007"/>
      <c r="AAF1007"/>
      <c r="AAG1007"/>
      <c r="AAH1007"/>
      <c r="AAI1007"/>
      <c r="AAJ1007"/>
      <c r="AAK1007"/>
      <c r="AAL1007"/>
      <c r="AAM1007"/>
      <c r="AAN1007"/>
      <c r="AAO1007"/>
      <c r="AAP1007"/>
      <c r="AAQ1007"/>
      <c r="AAR1007"/>
      <c r="AAS1007"/>
      <c r="AAT1007"/>
      <c r="AAU1007"/>
      <c r="AAV1007"/>
      <c r="AAW1007"/>
      <c r="AAX1007"/>
      <c r="AAY1007"/>
      <c r="AAZ1007"/>
      <c r="ABA1007"/>
      <c r="ABB1007"/>
      <c r="ABC1007"/>
      <c r="ABD1007"/>
      <c r="ABE1007"/>
      <c r="ABF1007"/>
      <c r="ABG1007"/>
      <c r="ABH1007"/>
      <c r="ABI1007"/>
      <c r="ABJ1007"/>
      <c r="ABK1007"/>
      <c r="ABL1007"/>
      <c r="ABM1007"/>
      <c r="ABN1007"/>
      <c r="ABO1007"/>
      <c r="ABP1007"/>
      <c r="ABQ1007"/>
      <c r="ABR1007"/>
      <c r="ABS1007"/>
      <c r="ABT1007"/>
      <c r="ABU1007"/>
      <c r="ABV1007"/>
      <c r="ABW1007"/>
      <c r="ABX1007"/>
      <c r="ABY1007"/>
      <c r="ABZ1007"/>
      <c r="ACA1007"/>
      <c r="ACB1007"/>
      <c r="ACC1007"/>
      <c r="ACD1007"/>
      <c r="ACE1007"/>
      <c r="ACF1007"/>
      <c r="ACG1007"/>
      <c r="ACH1007"/>
      <c r="ACI1007"/>
      <c r="ACJ1007"/>
      <c r="ACK1007"/>
      <c r="ACL1007"/>
      <c r="ACM1007"/>
      <c r="ACN1007"/>
      <c r="ACO1007"/>
      <c r="ACP1007"/>
      <c r="ACQ1007"/>
      <c r="ACR1007"/>
      <c r="ACS1007"/>
      <c r="ACT1007"/>
      <c r="ACU1007"/>
      <c r="ACV1007"/>
      <c r="ACW1007"/>
      <c r="ACX1007"/>
      <c r="ACY1007"/>
      <c r="ACZ1007"/>
      <c r="ADA1007"/>
      <c r="ADB1007"/>
      <c r="ADC1007"/>
      <c r="ADD1007"/>
      <c r="ADE1007"/>
      <c r="ADF1007"/>
      <c r="ADG1007"/>
      <c r="ADH1007"/>
      <c r="ADI1007"/>
      <c r="ADJ1007"/>
      <c r="ADK1007"/>
      <c r="ADL1007"/>
      <c r="ADM1007"/>
      <c r="ADN1007"/>
      <c r="ADO1007"/>
      <c r="ADP1007"/>
      <c r="ADQ1007"/>
      <c r="ADR1007"/>
      <c r="ADS1007"/>
      <c r="ADT1007"/>
      <c r="ADU1007"/>
      <c r="ADV1007"/>
      <c r="ADW1007"/>
      <c r="ADX1007"/>
      <c r="ADY1007"/>
      <c r="ADZ1007"/>
      <c r="AEA1007"/>
      <c r="AEB1007"/>
      <c r="AEC1007"/>
      <c r="AED1007"/>
      <c r="AEE1007"/>
      <c r="AEF1007"/>
      <c r="AEG1007"/>
      <c r="AEH1007"/>
      <c r="AEI1007"/>
      <c r="AEJ1007"/>
      <c r="AEK1007"/>
      <c r="AEL1007"/>
      <c r="AEM1007"/>
      <c r="AEN1007"/>
      <c r="AEO1007"/>
      <c r="AEP1007"/>
      <c r="AEQ1007"/>
      <c r="AER1007"/>
      <c r="AES1007"/>
      <c r="AET1007"/>
      <c r="AEU1007"/>
      <c r="AEV1007"/>
      <c r="AEW1007"/>
      <c r="AEX1007"/>
      <c r="AEY1007"/>
      <c r="AEZ1007"/>
      <c r="AFA1007"/>
      <c r="AFB1007"/>
      <c r="AFC1007"/>
      <c r="AFD1007"/>
      <c r="AFE1007"/>
      <c r="AFF1007"/>
      <c r="AFG1007"/>
      <c r="AFH1007"/>
      <c r="AFI1007"/>
      <c r="AFJ1007"/>
      <c r="AFK1007"/>
      <c r="AFL1007"/>
      <c r="AFM1007"/>
      <c r="AFN1007"/>
      <c r="AFO1007"/>
      <c r="AFP1007"/>
      <c r="AFQ1007"/>
      <c r="AFR1007"/>
      <c r="AFS1007"/>
      <c r="AFT1007"/>
      <c r="AFU1007"/>
      <c r="AFV1007"/>
      <c r="AFW1007"/>
      <c r="AFX1007"/>
      <c r="AFY1007"/>
      <c r="AFZ1007"/>
      <c r="AGA1007"/>
      <c r="AGB1007"/>
      <c r="AGC1007"/>
      <c r="AGD1007"/>
      <c r="AGE1007"/>
      <c r="AGF1007"/>
      <c r="AGG1007"/>
      <c r="AGH1007"/>
      <c r="AGI1007"/>
      <c r="AGJ1007"/>
      <c r="AGK1007"/>
      <c r="AGL1007"/>
      <c r="AGM1007"/>
      <c r="AGN1007"/>
      <c r="AGO1007"/>
      <c r="AGP1007"/>
      <c r="AGQ1007"/>
      <c r="AGR1007"/>
      <c r="AGS1007"/>
      <c r="AGT1007"/>
      <c r="AGU1007"/>
      <c r="AGV1007"/>
      <c r="AGW1007"/>
      <c r="AGX1007"/>
      <c r="AGY1007"/>
      <c r="AGZ1007"/>
      <c r="AHA1007"/>
      <c r="AHB1007"/>
      <c r="AHC1007"/>
      <c r="AHD1007"/>
      <c r="AHE1007"/>
      <c r="AHF1007"/>
      <c r="AHG1007"/>
      <c r="AHH1007"/>
      <c r="AHI1007"/>
      <c r="AHJ1007"/>
      <c r="AHK1007"/>
      <c r="AHL1007"/>
      <c r="AHM1007"/>
      <c r="AHN1007"/>
      <c r="AHO1007"/>
      <c r="AHP1007"/>
      <c r="AHQ1007"/>
      <c r="AHR1007"/>
      <c r="AHS1007"/>
      <c r="AHT1007"/>
      <c r="AHU1007"/>
      <c r="AHV1007"/>
      <c r="AHW1007"/>
      <c r="AHX1007"/>
      <c r="AHY1007"/>
      <c r="AHZ1007"/>
      <c r="AIA1007"/>
      <c r="AIB1007"/>
      <c r="AIC1007"/>
      <c r="AID1007"/>
      <c r="AIE1007"/>
      <c r="AIF1007"/>
      <c r="AIG1007"/>
      <c r="AIH1007"/>
      <c r="AII1007"/>
      <c r="AIJ1007"/>
      <c r="AIK1007"/>
      <c r="AIL1007"/>
      <c r="AIM1007"/>
      <c r="AIN1007"/>
      <c r="AIO1007"/>
      <c r="AIP1007"/>
      <c r="AIQ1007"/>
      <c r="AIR1007"/>
      <c r="AIS1007"/>
      <c r="AIT1007"/>
      <c r="AIU1007"/>
      <c r="AIV1007"/>
      <c r="AIW1007"/>
      <c r="AIX1007"/>
      <c r="AIY1007"/>
      <c r="AIZ1007"/>
      <c r="AJA1007"/>
      <c r="AJB1007"/>
      <c r="AJC1007"/>
      <c r="AJD1007"/>
      <c r="AJE1007"/>
      <c r="AJF1007"/>
      <c r="AJG1007"/>
      <c r="AJH1007"/>
      <c r="AJI1007"/>
      <c r="AJJ1007"/>
      <c r="AJK1007"/>
      <c r="AJL1007"/>
      <c r="AJM1007"/>
      <c r="AJN1007"/>
      <c r="AJO1007"/>
      <c r="AJP1007"/>
      <c r="AJQ1007"/>
      <c r="AJR1007"/>
      <c r="AJS1007"/>
      <c r="AJT1007"/>
      <c r="AJU1007"/>
      <c r="AJV1007"/>
      <c r="AJW1007"/>
      <c r="AJX1007"/>
      <c r="AJY1007"/>
      <c r="AJZ1007"/>
      <c r="AKA1007"/>
      <c r="AKB1007"/>
      <c r="AKC1007"/>
      <c r="AKD1007"/>
      <c r="AKE1007"/>
      <c r="AKF1007"/>
      <c r="AKG1007"/>
      <c r="AKH1007"/>
      <c r="AKI1007"/>
      <c r="AKJ1007"/>
      <c r="AKK1007"/>
      <c r="AKL1007"/>
      <c r="AKM1007"/>
      <c r="AKN1007"/>
      <c r="AKO1007"/>
      <c r="AKP1007"/>
      <c r="AKQ1007"/>
      <c r="AKR1007"/>
      <c r="AKS1007"/>
      <c r="AKT1007"/>
      <c r="AKU1007"/>
      <c r="AKV1007"/>
      <c r="AKW1007"/>
      <c r="AKX1007"/>
      <c r="AKY1007"/>
      <c r="AKZ1007"/>
      <c r="ALA1007"/>
      <c r="ALB1007"/>
      <c r="ALC1007"/>
      <c r="ALD1007"/>
      <c r="ALE1007"/>
      <c r="ALF1007"/>
      <c r="ALG1007"/>
      <c r="ALH1007"/>
      <c r="ALI1007"/>
      <c r="ALJ1007"/>
      <c r="ALK1007"/>
      <c r="ALL1007"/>
      <c r="ALM1007"/>
      <c r="ALN1007"/>
      <c r="ALO1007"/>
      <c r="ALP1007"/>
      <c r="ALQ1007"/>
      <c r="ALR1007"/>
      <c r="ALS1007"/>
      <c r="ALT1007"/>
      <c r="ALU1007"/>
      <c r="ALV1007"/>
      <c r="ALW1007"/>
      <c r="ALX1007"/>
      <c r="ALY1007"/>
      <c r="ALZ1007"/>
      <c r="AMA1007"/>
      <c r="AMB1007"/>
      <c r="AMC1007"/>
      <c r="AMD1007"/>
      <c r="AME1007"/>
      <c r="AMF1007"/>
      <c r="AMG1007"/>
      <c r="AMH1007"/>
      <c r="AMI1007"/>
      <c r="AMJ1007"/>
    </row>
    <row r="1008" spans="1:1024" ht="31.5" x14ac:dyDescent="0.25">
      <c r="A1008" s="252">
        <v>5</v>
      </c>
      <c r="B1008" s="253" t="s">
        <v>52</v>
      </c>
      <c r="C1008" s="253">
        <v>2</v>
      </c>
      <c r="D1008" s="253" t="s">
        <v>52</v>
      </c>
      <c r="E1008" s="253">
        <v>8</v>
      </c>
      <c r="F1008" s="254" t="s">
        <v>138</v>
      </c>
      <c r="G1008" s="255" t="s">
        <v>200</v>
      </c>
      <c r="H1008" s="256" t="s">
        <v>140</v>
      </c>
      <c r="I1008" s="257">
        <v>4</v>
      </c>
      <c r="J1008" s="258">
        <v>0.17749999999999999</v>
      </c>
      <c r="K1008" s="258">
        <v>7.0000000000000007E-2</v>
      </c>
      <c r="L1008" s="259">
        <f t="shared" si="306"/>
        <v>0.2475</v>
      </c>
      <c r="M1008" s="259">
        <f t="shared" si="307"/>
        <v>0.99</v>
      </c>
      <c r="N1008" s="260">
        <f t="shared" si="308"/>
        <v>0.2666</v>
      </c>
      <c r="O1008" s="261">
        <f t="shared" si="309"/>
        <v>1.2539339999999999</v>
      </c>
      <c r="P1008" s="262">
        <f t="shared" si="310"/>
        <v>7.2755038824016916E-7</v>
      </c>
      <c r="Q1008" s="242"/>
      <c r="R1008" s="243"/>
      <c r="S1008" s="263">
        <f t="shared" si="311"/>
        <v>0</v>
      </c>
      <c r="T1008" s="263">
        <f t="shared" si="312"/>
        <v>0</v>
      </c>
      <c r="U1008" s="83"/>
      <c r="V1008" s="310" t="e">
        <f t="shared" si="313"/>
        <v>#DIV/0!</v>
      </c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  <c r="IW1008"/>
      <c r="IX1008"/>
      <c r="IY1008"/>
      <c r="IZ1008"/>
      <c r="JA1008"/>
      <c r="JB1008"/>
      <c r="JC1008"/>
      <c r="JD1008"/>
      <c r="JE1008"/>
      <c r="JF1008"/>
      <c r="JG1008"/>
      <c r="JH1008"/>
      <c r="JI1008"/>
      <c r="JJ1008"/>
      <c r="JK1008"/>
      <c r="JL1008"/>
      <c r="JM1008"/>
      <c r="JN1008"/>
      <c r="JO1008"/>
      <c r="JP1008"/>
      <c r="JQ1008"/>
      <c r="JR1008"/>
      <c r="JS1008"/>
      <c r="JT1008"/>
      <c r="JU1008"/>
      <c r="JV1008"/>
      <c r="JW1008"/>
      <c r="JX1008"/>
      <c r="JY1008"/>
      <c r="JZ1008"/>
      <c r="KA1008"/>
      <c r="KB1008"/>
      <c r="KC1008"/>
      <c r="KD1008"/>
      <c r="KE1008"/>
      <c r="KF1008"/>
      <c r="KG1008"/>
      <c r="KH1008"/>
      <c r="KI1008"/>
      <c r="KJ1008"/>
      <c r="KK1008"/>
      <c r="KL1008"/>
      <c r="KM1008"/>
      <c r="KN1008"/>
      <c r="KO1008"/>
      <c r="KP1008"/>
      <c r="KQ1008"/>
      <c r="KR1008"/>
      <c r="KS1008"/>
      <c r="KT1008"/>
      <c r="KU1008"/>
      <c r="KV1008"/>
      <c r="KW1008"/>
      <c r="KX1008"/>
      <c r="KY1008"/>
      <c r="KZ1008"/>
      <c r="LA1008"/>
      <c r="LB1008"/>
      <c r="LC1008"/>
      <c r="LD1008"/>
      <c r="LE1008"/>
      <c r="LF1008"/>
      <c r="LG1008"/>
      <c r="LH1008"/>
      <c r="LI1008"/>
      <c r="LJ1008"/>
      <c r="LK1008"/>
      <c r="LL1008"/>
      <c r="LM1008"/>
      <c r="LN1008"/>
      <c r="LO1008"/>
      <c r="LP1008"/>
      <c r="LQ1008"/>
      <c r="LR1008"/>
      <c r="LS1008"/>
      <c r="LT1008"/>
      <c r="LU1008"/>
      <c r="LV1008"/>
      <c r="LW1008"/>
      <c r="LX1008"/>
      <c r="LY1008"/>
      <c r="LZ1008"/>
      <c r="MA1008"/>
      <c r="MB1008"/>
      <c r="MC1008"/>
      <c r="MD1008"/>
      <c r="ME1008"/>
      <c r="MF1008"/>
      <c r="MG1008"/>
      <c r="MH1008"/>
      <c r="MI1008"/>
      <c r="MJ1008"/>
      <c r="MK1008"/>
      <c r="ML1008"/>
      <c r="MM1008"/>
      <c r="MN1008"/>
      <c r="MO1008"/>
      <c r="MP1008"/>
      <c r="MQ1008"/>
      <c r="MR1008"/>
      <c r="MS1008"/>
      <c r="MT1008"/>
      <c r="MU1008"/>
      <c r="MV1008"/>
      <c r="MW1008"/>
      <c r="MX1008"/>
      <c r="MY1008"/>
      <c r="MZ1008"/>
      <c r="NA1008"/>
      <c r="NB1008"/>
      <c r="NC1008"/>
      <c r="ND1008"/>
      <c r="NE1008"/>
      <c r="NF1008"/>
      <c r="NG1008"/>
      <c r="NH1008"/>
      <c r="NI1008"/>
      <c r="NJ1008"/>
      <c r="NK1008"/>
      <c r="NL1008"/>
      <c r="NM1008"/>
      <c r="NN1008"/>
      <c r="NO1008"/>
      <c r="NP1008"/>
      <c r="NQ1008"/>
      <c r="NR1008"/>
      <c r="NS1008"/>
      <c r="NT1008"/>
      <c r="NU1008"/>
      <c r="NV1008"/>
      <c r="NW1008"/>
      <c r="NX1008"/>
      <c r="NY1008"/>
      <c r="NZ1008"/>
      <c r="OA1008"/>
      <c r="OB1008"/>
      <c r="OC1008"/>
      <c r="OD1008"/>
      <c r="OE1008"/>
      <c r="OF1008"/>
      <c r="OG1008"/>
      <c r="OH1008"/>
      <c r="OI1008"/>
      <c r="OJ1008"/>
      <c r="OK1008"/>
      <c r="OL1008"/>
      <c r="OM1008"/>
      <c r="ON1008"/>
      <c r="OO1008"/>
      <c r="OP1008"/>
      <c r="OQ1008"/>
      <c r="OR1008"/>
      <c r="OS1008"/>
      <c r="OT1008"/>
      <c r="OU1008"/>
      <c r="OV1008"/>
      <c r="OW1008"/>
      <c r="OX1008"/>
      <c r="OY1008"/>
      <c r="OZ1008"/>
      <c r="PA1008"/>
      <c r="PB1008"/>
      <c r="PC1008"/>
      <c r="PD1008"/>
      <c r="PE1008"/>
      <c r="PF1008"/>
      <c r="PG1008"/>
      <c r="PH1008"/>
      <c r="PI1008"/>
      <c r="PJ1008"/>
      <c r="PK1008"/>
      <c r="PL1008"/>
      <c r="PM1008"/>
      <c r="PN1008"/>
      <c r="PO1008"/>
      <c r="PP1008"/>
      <c r="PQ1008"/>
      <c r="PR1008"/>
      <c r="PS1008"/>
      <c r="PT1008"/>
      <c r="PU1008"/>
      <c r="PV1008"/>
      <c r="PW1008"/>
      <c r="PX1008"/>
      <c r="PY1008"/>
      <c r="PZ1008"/>
      <c r="QA1008"/>
      <c r="QB1008"/>
      <c r="QC1008"/>
      <c r="QD1008"/>
      <c r="QE1008"/>
      <c r="QF1008"/>
      <c r="QG1008"/>
      <c r="QH1008"/>
      <c r="QI1008"/>
      <c r="QJ1008"/>
      <c r="QK1008"/>
      <c r="QL1008"/>
      <c r="QM1008"/>
      <c r="QN1008"/>
      <c r="QO1008"/>
      <c r="QP1008"/>
      <c r="QQ1008"/>
      <c r="QR1008"/>
      <c r="QS1008"/>
      <c r="QT1008"/>
      <c r="QU1008"/>
      <c r="QV1008"/>
      <c r="QW1008"/>
      <c r="QX1008"/>
      <c r="QY1008"/>
      <c r="QZ1008"/>
      <c r="RA1008"/>
      <c r="RB1008"/>
      <c r="RC1008"/>
      <c r="RD1008"/>
      <c r="RE1008"/>
      <c r="RF1008"/>
      <c r="RG1008"/>
      <c r="RH1008"/>
      <c r="RI1008"/>
      <c r="RJ1008"/>
      <c r="RK1008"/>
      <c r="RL1008"/>
      <c r="RM1008"/>
      <c r="RN1008"/>
      <c r="RO1008"/>
      <c r="RP1008"/>
      <c r="RQ1008"/>
      <c r="RR1008"/>
      <c r="RS1008"/>
      <c r="RT1008"/>
      <c r="RU1008"/>
      <c r="RV1008"/>
      <c r="RW1008"/>
      <c r="RX1008"/>
      <c r="RY1008"/>
      <c r="RZ1008"/>
      <c r="SA1008"/>
      <c r="SB1008"/>
      <c r="SC1008"/>
      <c r="SD1008"/>
      <c r="SE1008"/>
      <c r="SF1008"/>
      <c r="SG1008"/>
      <c r="SH1008"/>
      <c r="SI1008"/>
      <c r="SJ1008"/>
      <c r="SK1008"/>
      <c r="SL1008"/>
      <c r="SM1008"/>
      <c r="SN1008"/>
      <c r="SO1008"/>
      <c r="SP1008"/>
      <c r="SQ1008"/>
      <c r="SR1008"/>
      <c r="SS1008"/>
      <c r="ST1008"/>
      <c r="SU1008"/>
      <c r="SV1008"/>
      <c r="SW1008"/>
      <c r="SX1008"/>
      <c r="SY1008"/>
      <c r="SZ1008"/>
      <c r="TA1008"/>
      <c r="TB1008"/>
      <c r="TC1008"/>
      <c r="TD1008"/>
      <c r="TE1008"/>
      <c r="TF1008"/>
      <c r="TG1008"/>
      <c r="TH1008"/>
      <c r="TI1008"/>
      <c r="TJ1008"/>
      <c r="TK1008"/>
      <c r="TL1008"/>
      <c r="TM1008"/>
      <c r="TN1008"/>
      <c r="TO1008"/>
      <c r="TP1008"/>
      <c r="TQ1008"/>
      <c r="TR1008"/>
      <c r="TS1008"/>
      <c r="TT1008"/>
      <c r="TU1008"/>
      <c r="TV1008"/>
      <c r="TW1008"/>
      <c r="TX1008"/>
      <c r="TY1008"/>
      <c r="TZ1008"/>
      <c r="UA1008"/>
      <c r="UB1008"/>
      <c r="UC1008"/>
      <c r="UD1008"/>
      <c r="UE1008"/>
      <c r="UF1008"/>
      <c r="UG1008"/>
      <c r="UH1008"/>
      <c r="UI1008"/>
      <c r="UJ1008"/>
      <c r="UK1008"/>
      <c r="UL1008"/>
      <c r="UM1008"/>
      <c r="UN1008"/>
      <c r="UO1008"/>
      <c r="UP1008"/>
      <c r="UQ1008"/>
      <c r="UR1008"/>
      <c r="US1008"/>
      <c r="UT1008"/>
      <c r="UU1008"/>
      <c r="UV1008"/>
      <c r="UW1008"/>
      <c r="UX1008"/>
      <c r="UY1008"/>
      <c r="UZ1008"/>
      <c r="VA1008"/>
      <c r="VB1008"/>
      <c r="VC1008"/>
      <c r="VD1008"/>
      <c r="VE1008"/>
      <c r="VF1008"/>
      <c r="VG1008"/>
      <c r="VH1008"/>
      <c r="VI1008"/>
      <c r="VJ1008"/>
      <c r="VK1008"/>
      <c r="VL1008"/>
      <c r="VM1008"/>
      <c r="VN1008"/>
      <c r="VO1008"/>
      <c r="VP1008"/>
      <c r="VQ1008"/>
      <c r="VR1008"/>
      <c r="VS1008"/>
      <c r="VT1008"/>
      <c r="VU1008"/>
      <c r="VV1008"/>
      <c r="VW1008"/>
      <c r="VX1008"/>
      <c r="VY1008"/>
      <c r="VZ1008"/>
      <c r="WA1008"/>
      <c r="WB1008"/>
      <c r="WC1008"/>
      <c r="WD1008"/>
      <c r="WE1008"/>
      <c r="WF1008"/>
      <c r="WG1008"/>
      <c r="WH1008"/>
      <c r="WI1008"/>
      <c r="WJ1008"/>
      <c r="WK1008"/>
      <c r="WL1008"/>
      <c r="WM1008"/>
      <c r="WN1008"/>
      <c r="WO1008"/>
      <c r="WP1008"/>
      <c r="WQ1008"/>
      <c r="WR1008"/>
      <c r="WS1008"/>
      <c r="WT1008"/>
      <c r="WU1008"/>
      <c r="WV1008"/>
      <c r="WW1008"/>
      <c r="WX1008"/>
      <c r="WY1008"/>
      <c r="WZ1008"/>
      <c r="XA1008"/>
      <c r="XB1008"/>
      <c r="XC1008"/>
      <c r="XD1008"/>
      <c r="XE1008"/>
      <c r="XF1008"/>
      <c r="XG1008"/>
      <c r="XH1008"/>
      <c r="XI1008"/>
      <c r="XJ1008"/>
      <c r="XK1008"/>
      <c r="XL1008"/>
      <c r="XM1008"/>
      <c r="XN1008"/>
      <c r="XO1008"/>
      <c r="XP1008"/>
      <c r="XQ1008"/>
      <c r="XR1008"/>
      <c r="XS1008"/>
      <c r="XT1008"/>
      <c r="XU1008"/>
      <c r="XV1008"/>
      <c r="XW1008"/>
      <c r="XX1008"/>
      <c r="XY1008"/>
      <c r="XZ1008"/>
      <c r="YA1008"/>
      <c r="YB1008"/>
      <c r="YC1008"/>
      <c r="YD1008"/>
      <c r="YE1008"/>
      <c r="YF1008"/>
      <c r="YG1008"/>
      <c r="YH1008"/>
      <c r="YI1008"/>
      <c r="YJ1008"/>
      <c r="YK1008"/>
      <c r="YL1008"/>
      <c r="YM1008"/>
      <c r="YN1008"/>
      <c r="YO1008"/>
      <c r="YP1008"/>
      <c r="YQ1008"/>
      <c r="YR1008"/>
      <c r="YS1008"/>
      <c r="YT1008"/>
      <c r="YU1008"/>
      <c r="YV1008"/>
      <c r="YW1008"/>
      <c r="YX1008"/>
      <c r="YY1008"/>
      <c r="YZ1008"/>
      <c r="ZA1008"/>
      <c r="ZB1008"/>
      <c r="ZC1008"/>
      <c r="ZD1008"/>
      <c r="ZE1008"/>
      <c r="ZF1008"/>
      <c r="ZG1008"/>
      <c r="ZH1008"/>
      <c r="ZI1008"/>
      <c r="ZJ1008"/>
      <c r="ZK1008"/>
      <c r="ZL1008"/>
      <c r="ZM1008"/>
      <c r="ZN1008"/>
      <c r="ZO1008"/>
      <c r="ZP1008"/>
      <c r="ZQ1008"/>
      <c r="ZR1008"/>
      <c r="ZS1008"/>
      <c r="ZT1008"/>
      <c r="ZU1008"/>
      <c r="ZV1008"/>
      <c r="ZW1008"/>
      <c r="ZX1008"/>
      <c r="ZY1008"/>
      <c r="ZZ1008"/>
      <c r="AAA1008"/>
      <c r="AAB1008"/>
      <c r="AAC1008"/>
      <c r="AAD1008"/>
      <c r="AAE1008"/>
      <c r="AAF1008"/>
      <c r="AAG1008"/>
      <c r="AAH1008"/>
      <c r="AAI1008"/>
      <c r="AAJ1008"/>
      <c r="AAK1008"/>
      <c r="AAL1008"/>
      <c r="AAM1008"/>
      <c r="AAN1008"/>
      <c r="AAO1008"/>
      <c r="AAP1008"/>
      <c r="AAQ1008"/>
      <c r="AAR1008"/>
      <c r="AAS1008"/>
      <c r="AAT1008"/>
      <c r="AAU1008"/>
      <c r="AAV1008"/>
      <c r="AAW1008"/>
      <c r="AAX1008"/>
      <c r="AAY1008"/>
      <c r="AAZ1008"/>
      <c r="ABA1008"/>
      <c r="ABB1008"/>
      <c r="ABC1008"/>
      <c r="ABD1008"/>
      <c r="ABE1008"/>
      <c r="ABF1008"/>
      <c r="ABG1008"/>
      <c r="ABH1008"/>
      <c r="ABI1008"/>
      <c r="ABJ1008"/>
      <c r="ABK1008"/>
      <c r="ABL1008"/>
      <c r="ABM1008"/>
      <c r="ABN1008"/>
      <c r="ABO1008"/>
      <c r="ABP1008"/>
      <c r="ABQ1008"/>
      <c r="ABR1008"/>
      <c r="ABS1008"/>
      <c r="ABT1008"/>
      <c r="ABU1008"/>
      <c r="ABV1008"/>
      <c r="ABW1008"/>
      <c r="ABX1008"/>
      <c r="ABY1008"/>
      <c r="ABZ1008"/>
      <c r="ACA1008"/>
      <c r="ACB1008"/>
      <c r="ACC1008"/>
      <c r="ACD1008"/>
      <c r="ACE1008"/>
      <c r="ACF1008"/>
      <c r="ACG1008"/>
      <c r="ACH1008"/>
      <c r="ACI1008"/>
      <c r="ACJ1008"/>
      <c r="ACK1008"/>
      <c r="ACL1008"/>
      <c r="ACM1008"/>
      <c r="ACN1008"/>
      <c r="ACO1008"/>
      <c r="ACP1008"/>
      <c r="ACQ1008"/>
      <c r="ACR1008"/>
      <c r="ACS1008"/>
      <c r="ACT1008"/>
      <c r="ACU1008"/>
      <c r="ACV1008"/>
      <c r="ACW1008"/>
      <c r="ACX1008"/>
      <c r="ACY1008"/>
      <c r="ACZ1008"/>
      <c r="ADA1008"/>
      <c r="ADB1008"/>
      <c r="ADC1008"/>
      <c r="ADD1008"/>
      <c r="ADE1008"/>
      <c r="ADF1008"/>
      <c r="ADG1008"/>
      <c r="ADH1008"/>
      <c r="ADI1008"/>
      <c r="ADJ1008"/>
      <c r="ADK1008"/>
      <c r="ADL1008"/>
      <c r="ADM1008"/>
      <c r="ADN1008"/>
      <c r="ADO1008"/>
      <c r="ADP1008"/>
      <c r="ADQ1008"/>
      <c r="ADR1008"/>
      <c r="ADS1008"/>
      <c r="ADT1008"/>
      <c r="ADU1008"/>
      <c r="ADV1008"/>
      <c r="ADW1008"/>
      <c r="ADX1008"/>
      <c r="ADY1008"/>
      <c r="ADZ1008"/>
      <c r="AEA1008"/>
      <c r="AEB1008"/>
      <c r="AEC1008"/>
      <c r="AED1008"/>
      <c r="AEE1008"/>
      <c r="AEF1008"/>
      <c r="AEG1008"/>
      <c r="AEH1008"/>
      <c r="AEI1008"/>
      <c r="AEJ1008"/>
      <c r="AEK1008"/>
      <c r="AEL1008"/>
      <c r="AEM1008"/>
      <c r="AEN1008"/>
      <c r="AEO1008"/>
      <c r="AEP1008"/>
      <c r="AEQ1008"/>
      <c r="AER1008"/>
      <c r="AES1008"/>
      <c r="AET1008"/>
      <c r="AEU1008"/>
      <c r="AEV1008"/>
      <c r="AEW1008"/>
      <c r="AEX1008"/>
      <c r="AEY1008"/>
      <c r="AEZ1008"/>
      <c r="AFA1008"/>
      <c r="AFB1008"/>
      <c r="AFC1008"/>
      <c r="AFD1008"/>
      <c r="AFE1008"/>
      <c r="AFF1008"/>
      <c r="AFG1008"/>
      <c r="AFH1008"/>
      <c r="AFI1008"/>
      <c r="AFJ1008"/>
      <c r="AFK1008"/>
      <c r="AFL1008"/>
      <c r="AFM1008"/>
      <c r="AFN1008"/>
      <c r="AFO1008"/>
      <c r="AFP1008"/>
      <c r="AFQ1008"/>
      <c r="AFR1008"/>
      <c r="AFS1008"/>
      <c r="AFT1008"/>
      <c r="AFU1008"/>
      <c r="AFV1008"/>
      <c r="AFW1008"/>
      <c r="AFX1008"/>
      <c r="AFY1008"/>
      <c r="AFZ1008"/>
      <c r="AGA1008"/>
      <c r="AGB1008"/>
      <c r="AGC1008"/>
      <c r="AGD1008"/>
      <c r="AGE1008"/>
      <c r="AGF1008"/>
      <c r="AGG1008"/>
      <c r="AGH1008"/>
      <c r="AGI1008"/>
      <c r="AGJ1008"/>
      <c r="AGK1008"/>
      <c r="AGL1008"/>
      <c r="AGM1008"/>
      <c r="AGN1008"/>
      <c r="AGO1008"/>
      <c r="AGP1008"/>
      <c r="AGQ1008"/>
      <c r="AGR1008"/>
      <c r="AGS1008"/>
      <c r="AGT1008"/>
      <c r="AGU1008"/>
      <c r="AGV1008"/>
      <c r="AGW1008"/>
      <c r="AGX1008"/>
      <c r="AGY1008"/>
      <c r="AGZ1008"/>
      <c r="AHA1008"/>
      <c r="AHB1008"/>
      <c r="AHC1008"/>
      <c r="AHD1008"/>
      <c r="AHE1008"/>
      <c r="AHF1008"/>
      <c r="AHG1008"/>
      <c r="AHH1008"/>
      <c r="AHI1008"/>
      <c r="AHJ1008"/>
      <c r="AHK1008"/>
      <c r="AHL1008"/>
      <c r="AHM1008"/>
      <c r="AHN1008"/>
      <c r="AHO1008"/>
      <c r="AHP1008"/>
      <c r="AHQ1008"/>
      <c r="AHR1008"/>
      <c r="AHS1008"/>
      <c r="AHT1008"/>
      <c r="AHU1008"/>
      <c r="AHV1008"/>
      <c r="AHW1008"/>
      <c r="AHX1008"/>
      <c r="AHY1008"/>
      <c r="AHZ1008"/>
      <c r="AIA1008"/>
      <c r="AIB1008"/>
      <c r="AIC1008"/>
      <c r="AID1008"/>
      <c r="AIE1008"/>
      <c r="AIF1008"/>
      <c r="AIG1008"/>
      <c r="AIH1008"/>
      <c r="AII1008"/>
      <c r="AIJ1008"/>
      <c r="AIK1008"/>
      <c r="AIL1008"/>
      <c r="AIM1008"/>
      <c r="AIN1008"/>
      <c r="AIO1008"/>
      <c r="AIP1008"/>
      <c r="AIQ1008"/>
      <c r="AIR1008"/>
      <c r="AIS1008"/>
      <c r="AIT1008"/>
      <c r="AIU1008"/>
      <c r="AIV1008"/>
      <c r="AIW1008"/>
      <c r="AIX1008"/>
      <c r="AIY1008"/>
      <c r="AIZ1008"/>
      <c r="AJA1008"/>
      <c r="AJB1008"/>
      <c r="AJC1008"/>
      <c r="AJD1008"/>
      <c r="AJE1008"/>
      <c r="AJF1008"/>
      <c r="AJG1008"/>
      <c r="AJH1008"/>
      <c r="AJI1008"/>
      <c r="AJJ1008"/>
      <c r="AJK1008"/>
      <c r="AJL1008"/>
      <c r="AJM1008"/>
      <c r="AJN1008"/>
      <c r="AJO1008"/>
      <c r="AJP1008"/>
      <c r="AJQ1008"/>
      <c r="AJR1008"/>
      <c r="AJS1008"/>
      <c r="AJT1008"/>
      <c r="AJU1008"/>
      <c r="AJV1008"/>
      <c r="AJW1008"/>
      <c r="AJX1008"/>
      <c r="AJY1008"/>
      <c r="AJZ1008"/>
      <c r="AKA1008"/>
      <c r="AKB1008"/>
      <c r="AKC1008"/>
      <c r="AKD1008"/>
      <c r="AKE1008"/>
      <c r="AKF1008"/>
      <c r="AKG1008"/>
      <c r="AKH1008"/>
      <c r="AKI1008"/>
      <c r="AKJ1008"/>
      <c r="AKK1008"/>
      <c r="AKL1008"/>
      <c r="AKM1008"/>
      <c r="AKN1008"/>
      <c r="AKO1008"/>
      <c r="AKP1008"/>
      <c r="AKQ1008"/>
      <c r="AKR1008"/>
      <c r="AKS1008"/>
      <c r="AKT1008"/>
      <c r="AKU1008"/>
      <c r="AKV1008"/>
      <c r="AKW1008"/>
      <c r="AKX1008"/>
      <c r="AKY1008"/>
      <c r="AKZ1008"/>
      <c r="ALA1008"/>
      <c r="ALB1008"/>
      <c r="ALC1008"/>
      <c r="ALD1008"/>
      <c r="ALE1008"/>
      <c r="ALF1008"/>
      <c r="ALG1008"/>
      <c r="ALH1008"/>
      <c r="ALI1008"/>
      <c r="ALJ1008"/>
      <c r="ALK1008"/>
      <c r="ALL1008"/>
      <c r="ALM1008"/>
      <c r="ALN1008"/>
      <c r="ALO1008"/>
      <c r="ALP1008"/>
      <c r="ALQ1008"/>
      <c r="ALR1008"/>
      <c r="ALS1008"/>
      <c r="ALT1008"/>
      <c r="ALU1008"/>
      <c r="ALV1008"/>
      <c r="ALW1008"/>
      <c r="ALX1008"/>
      <c r="ALY1008"/>
      <c r="ALZ1008"/>
      <c r="AMA1008"/>
      <c r="AMB1008"/>
      <c r="AMC1008"/>
      <c r="AMD1008"/>
      <c r="AME1008"/>
      <c r="AMF1008"/>
      <c r="AMG1008"/>
      <c r="AMH1008"/>
      <c r="AMI1008"/>
      <c r="AMJ1008"/>
    </row>
    <row r="1009" spans="1:1024" ht="31.5" x14ac:dyDescent="0.25">
      <c r="A1009" s="252">
        <v>5</v>
      </c>
      <c r="B1009" s="253" t="s">
        <v>52</v>
      </c>
      <c r="C1009" s="253">
        <v>2</v>
      </c>
      <c r="D1009" s="253" t="s">
        <v>52</v>
      </c>
      <c r="E1009" s="253">
        <v>9</v>
      </c>
      <c r="F1009" s="254" t="s">
        <v>138</v>
      </c>
      <c r="G1009" s="255" t="s">
        <v>201</v>
      </c>
      <c r="H1009" s="256" t="s">
        <v>140</v>
      </c>
      <c r="I1009" s="257">
        <v>12</v>
      </c>
      <c r="J1009" s="258">
        <v>0.24916666666666701</v>
      </c>
      <c r="K1009" s="258">
        <v>9.7500000000000003E-2</v>
      </c>
      <c r="L1009" s="259">
        <f t="shared" si="306"/>
        <v>0.34666666666666701</v>
      </c>
      <c r="M1009" s="259">
        <f t="shared" si="307"/>
        <v>4.1600000000000037</v>
      </c>
      <c r="N1009" s="260">
        <f t="shared" si="308"/>
        <v>0.2666</v>
      </c>
      <c r="O1009" s="261">
        <f t="shared" si="309"/>
        <v>5.2690560000000044</v>
      </c>
      <c r="P1009" s="262">
        <f t="shared" si="310"/>
        <v>3.0571814293728347E-6</v>
      </c>
      <c r="Q1009" s="242"/>
      <c r="R1009" s="243"/>
      <c r="S1009" s="263">
        <f t="shared" si="311"/>
        <v>0</v>
      </c>
      <c r="T1009" s="263">
        <f t="shared" si="312"/>
        <v>0</v>
      </c>
      <c r="U1009" s="83"/>
      <c r="V1009" s="310" t="e">
        <f t="shared" si="313"/>
        <v>#DIV/0!</v>
      </c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  <c r="IW1009"/>
      <c r="IX1009"/>
      <c r="IY1009"/>
      <c r="IZ1009"/>
      <c r="JA1009"/>
      <c r="JB1009"/>
      <c r="JC1009"/>
      <c r="JD1009"/>
      <c r="JE1009"/>
      <c r="JF1009"/>
      <c r="JG1009"/>
      <c r="JH1009"/>
      <c r="JI1009"/>
      <c r="JJ1009"/>
      <c r="JK1009"/>
      <c r="JL1009"/>
      <c r="JM1009"/>
      <c r="JN1009"/>
      <c r="JO1009"/>
      <c r="JP1009"/>
      <c r="JQ1009"/>
      <c r="JR1009"/>
      <c r="JS1009"/>
      <c r="JT1009"/>
      <c r="JU1009"/>
      <c r="JV1009"/>
      <c r="JW1009"/>
      <c r="JX1009"/>
      <c r="JY1009"/>
      <c r="JZ1009"/>
      <c r="KA1009"/>
      <c r="KB1009"/>
      <c r="KC1009"/>
      <c r="KD1009"/>
      <c r="KE1009"/>
      <c r="KF1009"/>
      <c r="KG1009"/>
      <c r="KH1009"/>
      <c r="KI1009"/>
      <c r="KJ1009"/>
      <c r="KK1009"/>
      <c r="KL1009"/>
      <c r="KM1009"/>
      <c r="KN1009"/>
      <c r="KO1009"/>
      <c r="KP1009"/>
      <c r="KQ1009"/>
      <c r="KR1009"/>
      <c r="KS1009"/>
      <c r="KT1009"/>
      <c r="KU1009"/>
      <c r="KV1009"/>
      <c r="KW1009"/>
      <c r="KX1009"/>
      <c r="KY1009"/>
      <c r="KZ1009"/>
      <c r="LA1009"/>
      <c r="LB1009"/>
      <c r="LC1009"/>
      <c r="LD1009"/>
      <c r="LE1009"/>
      <c r="LF1009"/>
      <c r="LG1009"/>
      <c r="LH1009"/>
      <c r="LI1009"/>
      <c r="LJ1009"/>
      <c r="LK1009"/>
      <c r="LL1009"/>
      <c r="LM1009"/>
      <c r="LN1009"/>
      <c r="LO1009"/>
      <c r="LP1009"/>
      <c r="LQ1009"/>
      <c r="LR1009"/>
      <c r="LS1009"/>
      <c r="LT1009"/>
      <c r="LU1009"/>
      <c r="LV1009"/>
      <c r="LW1009"/>
      <c r="LX1009"/>
      <c r="LY1009"/>
      <c r="LZ1009"/>
      <c r="MA1009"/>
      <c r="MB1009"/>
      <c r="MC1009"/>
      <c r="MD1009"/>
      <c r="ME1009"/>
      <c r="MF1009"/>
      <c r="MG1009"/>
      <c r="MH1009"/>
      <c r="MI1009"/>
      <c r="MJ1009"/>
      <c r="MK1009"/>
      <c r="ML1009"/>
      <c r="MM1009"/>
      <c r="MN1009"/>
      <c r="MO1009"/>
      <c r="MP1009"/>
      <c r="MQ1009"/>
      <c r="MR1009"/>
      <c r="MS1009"/>
      <c r="MT1009"/>
      <c r="MU1009"/>
      <c r="MV1009"/>
      <c r="MW1009"/>
      <c r="MX1009"/>
      <c r="MY1009"/>
      <c r="MZ1009"/>
      <c r="NA1009"/>
      <c r="NB1009"/>
      <c r="NC1009"/>
      <c r="ND1009"/>
      <c r="NE1009"/>
      <c r="NF1009"/>
      <c r="NG1009"/>
      <c r="NH1009"/>
      <c r="NI1009"/>
      <c r="NJ1009"/>
      <c r="NK1009"/>
      <c r="NL1009"/>
      <c r="NM1009"/>
      <c r="NN1009"/>
      <c r="NO1009"/>
      <c r="NP1009"/>
      <c r="NQ1009"/>
      <c r="NR1009"/>
      <c r="NS1009"/>
      <c r="NT1009"/>
      <c r="NU1009"/>
      <c r="NV1009"/>
      <c r="NW1009"/>
      <c r="NX1009"/>
      <c r="NY1009"/>
      <c r="NZ1009"/>
      <c r="OA1009"/>
      <c r="OB1009"/>
      <c r="OC1009"/>
      <c r="OD1009"/>
      <c r="OE1009"/>
      <c r="OF1009"/>
      <c r="OG1009"/>
      <c r="OH1009"/>
      <c r="OI1009"/>
      <c r="OJ1009"/>
      <c r="OK1009"/>
      <c r="OL1009"/>
      <c r="OM1009"/>
      <c r="ON1009"/>
      <c r="OO1009"/>
      <c r="OP1009"/>
      <c r="OQ1009"/>
      <c r="OR1009"/>
      <c r="OS1009"/>
      <c r="OT1009"/>
      <c r="OU1009"/>
      <c r="OV1009"/>
      <c r="OW1009"/>
      <c r="OX1009"/>
      <c r="OY1009"/>
      <c r="OZ1009"/>
      <c r="PA1009"/>
      <c r="PB1009"/>
      <c r="PC1009"/>
      <c r="PD1009"/>
      <c r="PE1009"/>
      <c r="PF1009"/>
      <c r="PG1009"/>
      <c r="PH1009"/>
      <c r="PI1009"/>
      <c r="PJ1009"/>
      <c r="PK1009"/>
      <c r="PL1009"/>
      <c r="PM1009"/>
      <c r="PN1009"/>
      <c r="PO1009"/>
      <c r="PP1009"/>
      <c r="PQ1009"/>
      <c r="PR1009"/>
      <c r="PS1009"/>
      <c r="PT1009"/>
      <c r="PU1009"/>
      <c r="PV1009"/>
      <c r="PW1009"/>
      <c r="PX1009"/>
      <c r="PY1009"/>
      <c r="PZ1009"/>
      <c r="QA1009"/>
      <c r="QB1009"/>
      <c r="QC1009"/>
      <c r="QD1009"/>
      <c r="QE1009"/>
      <c r="QF1009"/>
      <c r="QG1009"/>
      <c r="QH1009"/>
      <c r="QI1009"/>
      <c r="QJ1009"/>
      <c r="QK1009"/>
      <c r="QL1009"/>
      <c r="QM1009"/>
      <c r="QN1009"/>
      <c r="QO1009"/>
      <c r="QP1009"/>
      <c r="QQ1009"/>
      <c r="QR1009"/>
      <c r="QS1009"/>
      <c r="QT1009"/>
      <c r="QU1009"/>
      <c r="QV1009"/>
      <c r="QW1009"/>
      <c r="QX1009"/>
      <c r="QY1009"/>
      <c r="QZ1009"/>
      <c r="RA1009"/>
      <c r="RB1009"/>
      <c r="RC1009"/>
      <c r="RD1009"/>
      <c r="RE1009"/>
      <c r="RF1009"/>
      <c r="RG1009"/>
      <c r="RH1009"/>
      <c r="RI1009"/>
      <c r="RJ1009"/>
      <c r="RK1009"/>
      <c r="RL1009"/>
      <c r="RM1009"/>
      <c r="RN1009"/>
      <c r="RO1009"/>
      <c r="RP1009"/>
      <c r="RQ1009"/>
      <c r="RR1009"/>
      <c r="RS1009"/>
      <c r="RT1009"/>
      <c r="RU1009"/>
      <c r="RV1009"/>
      <c r="RW1009"/>
      <c r="RX1009"/>
      <c r="RY1009"/>
      <c r="RZ1009"/>
      <c r="SA1009"/>
      <c r="SB1009"/>
      <c r="SC1009"/>
      <c r="SD1009"/>
      <c r="SE1009"/>
      <c r="SF1009"/>
      <c r="SG1009"/>
      <c r="SH1009"/>
      <c r="SI1009"/>
      <c r="SJ1009"/>
      <c r="SK1009"/>
      <c r="SL1009"/>
      <c r="SM1009"/>
      <c r="SN1009"/>
      <c r="SO1009"/>
      <c r="SP1009"/>
      <c r="SQ1009"/>
      <c r="SR1009"/>
      <c r="SS1009"/>
      <c r="ST1009"/>
      <c r="SU1009"/>
      <c r="SV1009"/>
      <c r="SW1009"/>
      <c r="SX1009"/>
      <c r="SY1009"/>
      <c r="SZ1009"/>
      <c r="TA1009"/>
      <c r="TB1009"/>
      <c r="TC1009"/>
      <c r="TD1009"/>
      <c r="TE1009"/>
      <c r="TF1009"/>
      <c r="TG1009"/>
      <c r="TH1009"/>
      <c r="TI1009"/>
      <c r="TJ1009"/>
      <c r="TK1009"/>
      <c r="TL1009"/>
      <c r="TM1009"/>
      <c r="TN1009"/>
      <c r="TO1009"/>
      <c r="TP1009"/>
      <c r="TQ1009"/>
      <c r="TR1009"/>
      <c r="TS1009"/>
      <c r="TT1009"/>
      <c r="TU1009"/>
      <c r="TV1009"/>
      <c r="TW1009"/>
      <c r="TX1009"/>
      <c r="TY1009"/>
      <c r="TZ1009"/>
      <c r="UA1009"/>
      <c r="UB1009"/>
      <c r="UC1009"/>
      <c r="UD1009"/>
      <c r="UE1009"/>
      <c r="UF1009"/>
      <c r="UG1009"/>
      <c r="UH1009"/>
      <c r="UI1009"/>
      <c r="UJ1009"/>
      <c r="UK1009"/>
      <c r="UL1009"/>
      <c r="UM1009"/>
      <c r="UN1009"/>
      <c r="UO1009"/>
      <c r="UP1009"/>
      <c r="UQ1009"/>
      <c r="UR1009"/>
      <c r="US1009"/>
      <c r="UT1009"/>
      <c r="UU1009"/>
      <c r="UV1009"/>
      <c r="UW1009"/>
      <c r="UX1009"/>
      <c r="UY1009"/>
      <c r="UZ1009"/>
      <c r="VA1009"/>
      <c r="VB1009"/>
      <c r="VC1009"/>
      <c r="VD1009"/>
      <c r="VE1009"/>
      <c r="VF1009"/>
      <c r="VG1009"/>
      <c r="VH1009"/>
      <c r="VI1009"/>
      <c r="VJ1009"/>
      <c r="VK1009"/>
      <c r="VL1009"/>
      <c r="VM1009"/>
      <c r="VN1009"/>
      <c r="VO1009"/>
      <c r="VP1009"/>
      <c r="VQ1009"/>
      <c r="VR1009"/>
      <c r="VS1009"/>
      <c r="VT1009"/>
      <c r="VU1009"/>
      <c r="VV1009"/>
      <c r="VW1009"/>
      <c r="VX1009"/>
      <c r="VY1009"/>
      <c r="VZ1009"/>
      <c r="WA1009"/>
      <c r="WB1009"/>
      <c r="WC1009"/>
      <c r="WD1009"/>
      <c r="WE1009"/>
      <c r="WF1009"/>
      <c r="WG1009"/>
      <c r="WH1009"/>
      <c r="WI1009"/>
      <c r="WJ1009"/>
      <c r="WK1009"/>
      <c r="WL1009"/>
      <c r="WM1009"/>
      <c r="WN1009"/>
      <c r="WO1009"/>
      <c r="WP1009"/>
      <c r="WQ1009"/>
      <c r="WR1009"/>
      <c r="WS1009"/>
      <c r="WT1009"/>
      <c r="WU1009"/>
      <c r="WV1009"/>
      <c r="WW1009"/>
      <c r="WX1009"/>
      <c r="WY1009"/>
      <c r="WZ1009"/>
      <c r="XA1009"/>
      <c r="XB1009"/>
      <c r="XC1009"/>
      <c r="XD1009"/>
      <c r="XE1009"/>
      <c r="XF1009"/>
      <c r="XG1009"/>
      <c r="XH1009"/>
      <c r="XI1009"/>
      <c r="XJ1009"/>
      <c r="XK1009"/>
      <c r="XL1009"/>
      <c r="XM1009"/>
      <c r="XN1009"/>
      <c r="XO1009"/>
      <c r="XP1009"/>
      <c r="XQ1009"/>
      <c r="XR1009"/>
      <c r="XS1009"/>
      <c r="XT1009"/>
      <c r="XU1009"/>
      <c r="XV1009"/>
      <c r="XW1009"/>
      <c r="XX1009"/>
      <c r="XY1009"/>
      <c r="XZ1009"/>
      <c r="YA1009"/>
      <c r="YB1009"/>
      <c r="YC1009"/>
      <c r="YD1009"/>
      <c r="YE1009"/>
      <c r="YF1009"/>
      <c r="YG1009"/>
      <c r="YH1009"/>
      <c r="YI1009"/>
      <c r="YJ1009"/>
      <c r="YK1009"/>
      <c r="YL1009"/>
      <c r="YM1009"/>
      <c r="YN1009"/>
      <c r="YO1009"/>
      <c r="YP1009"/>
      <c r="YQ1009"/>
      <c r="YR1009"/>
      <c r="YS1009"/>
      <c r="YT1009"/>
      <c r="YU1009"/>
      <c r="YV1009"/>
      <c r="YW1009"/>
      <c r="YX1009"/>
      <c r="YY1009"/>
      <c r="YZ1009"/>
      <c r="ZA1009"/>
      <c r="ZB1009"/>
      <c r="ZC1009"/>
      <c r="ZD1009"/>
      <c r="ZE1009"/>
      <c r="ZF1009"/>
      <c r="ZG1009"/>
      <c r="ZH1009"/>
      <c r="ZI1009"/>
      <c r="ZJ1009"/>
      <c r="ZK1009"/>
      <c r="ZL1009"/>
      <c r="ZM1009"/>
      <c r="ZN1009"/>
      <c r="ZO1009"/>
      <c r="ZP1009"/>
      <c r="ZQ1009"/>
      <c r="ZR1009"/>
      <c r="ZS1009"/>
      <c r="ZT1009"/>
      <c r="ZU1009"/>
      <c r="ZV1009"/>
      <c r="ZW1009"/>
      <c r="ZX1009"/>
      <c r="ZY1009"/>
      <c r="ZZ1009"/>
      <c r="AAA1009"/>
      <c r="AAB1009"/>
      <c r="AAC1009"/>
      <c r="AAD1009"/>
      <c r="AAE1009"/>
      <c r="AAF1009"/>
      <c r="AAG1009"/>
      <c r="AAH1009"/>
      <c r="AAI1009"/>
      <c r="AAJ1009"/>
      <c r="AAK1009"/>
      <c r="AAL1009"/>
      <c r="AAM1009"/>
      <c r="AAN1009"/>
      <c r="AAO1009"/>
      <c r="AAP1009"/>
      <c r="AAQ1009"/>
      <c r="AAR1009"/>
      <c r="AAS1009"/>
      <c r="AAT1009"/>
      <c r="AAU1009"/>
      <c r="AAV1009"/>
      <c r="AAW1009"/>
      <c r="AAX1009"/>
      <c r="AAY1009"/>
      <c r="AAZ1009"/>
      <c r="ABA1009"/>
      <c r="ABB1009"/>
      <c r="ABC1009"/>
      <c r="ABD1009"/>
      <c r="ABE1009"/>
      <c r="ABF1009"/>
      <c r="ABG1009"/>
      <c r="ABH1009"/>
      <c r="ABI1009"/>
      <c r="ABJ1009"/>
      <c r="ABK1009"/>
      <c r="ABL1009"/>
      <c r="ABM1009"/>
      <c r="ABN1009"/>
      <c r="ABO1009"/>
      <c r="ABP1009"/>
      <c r="ABQ1009"/>
      <c r="ABR1009"/>
      <c r="ABS1009"/>
      <c r="ABT1009"/>
      <c r="ABU1009"/>
      <c r="ABV1009"/>
      <c r="ABW1009"/>
      <c r="ABX1009"/>
      <c r="ABY1009"/>
      <c r="ABZ1009"/>
      <c r="ACA1009"/>
      <c r="ACB1009"/>
      <c r="ACC1009"/>
      <c r="ACD1009"/>
      <c r="ACE1009"/>
      <c r="ACF1009"/>
      <c r="ACG1009"/>
      <c r="ACH1009"/>
      <c r="ACI1009"/>
      <c r="ACJ1009"/>
      <c r="ACK1009"/>
      <c r="ACL1009"/>
      <c r="ACM1009"/>
      <c r="ACN1009"/>
      <c r="ACO1009"/>
      <c r="ACP1009"/>
      <c r="ACQ1009"/>
      <c r="ACR1009"/>
      <c r="ACS1009"/>
      <c r="ACT1009"/>
      <c r="ACU1009"/>
      <c r="ACV1009"/>
      <c r="ACW1009"/>
      <c r="ACX1009"/>
      <c r="ACY1009"/>
      <c r="ACZ1009"/>
      <c r="ADA1009"/>
      <c r="ADB1009"/>
      <c r="ADC1009"/>
      <c r="ADD1009"/>
      <c r="ADE1009"/>
      <c r="ADF1009"/>
      <c r="ADG1009"/>
      <c r="ADH1009"/>
      <c r="ADI1009"/>
      <c r="ADJ1009"/>
      <c r="ADK1009"/>
      <c r="ADL1009"/>
      <c r="ADM1009"/>
      <c r="ADN1009"/>
      <c r="ADO1009"/>
      <c r="ADP1009"/>
      <c r="ADQ1009"/>
      <c r="ADR1009"/>
      <c r="ADS1009"/>
      <c r="ADT1009"/>
      <c r="ADU1009"/>
      <c r="ADV1009"/>
      <c r="ADW1009"/>
      <c r="ADX1009"/>
      <c r="ADY1009"/>
      <c r="ADZ1009"/>
      <c r="AEA1009"/>
      <c r="AEB1009"/>
      <c r="AEC1009"/>
      <c r="AED1009"/>
      <c r="AEE1009"/>
      <c r="AEF1009"/>
      <c r="AEG1009"/>
      <c r="AEH1009"/>
      <c r="AEI1009"/>
      <c r="AEJ1009"/>
      <c r="AEK1009"/>
      <c r="AEL1009"/>
      <c r="AEM1009"/>
      <c r="AEN1009"/>
      <c r="AEO1009"/>
      <c r="AEP1009"/>
      <c r="AEQ1009"/>
      <c r="AER1009"/>
      <c r="AES1009"/>
      <c r="AET1009"/>
      <c r="AEU1009"/>
      <c r="AEV1009"/>
      <c r="AEW1009"/>
      <c r="AEX1009"/>
      <c r="AEY1009"/>
      <c r="AEZ1009"/>
      <c r="AFA1009"/>
      <c r="AFB1009"/>
      <c r="AFC1009"/>
      <c r="AFD1009"/>
      <c r="AFE1009"/>
      <c r="AFF1009"/>
      <c r="AFG1009"/>
      <c r="AFH1009"/>
      <c r="AFI1009"/>
      <c r="AFJ1009"/>
      <c r="AFK1009"/>
      <c r="AFL1009"/>
      <c r="AFM1009"/>
      <c r="AFN1009"/>
      <c r="AFO1009"/>
      <c r="AFP1009"/>
      <c r="AFQ1009"/>
      <c r="AFR1009"/>
      <c r="AFS1009"/>
      <c r="AFT1009"/>
      <c r="AFU1009"/>
      <c r="AFV1009"/>
      <c r="AFW1009"/>
      <c r="AFX1009"/>
      <c r="AFY1009"/>
      <c r="AFZ1009"/>
      <c r="AGA1009"/>
      <c r="AGB1009"/>
      <c r="AGC1009"/>
      <c r="AGD1009"/>
      <c r="AGE1009"/>
      <c r="AGF1009"/>
      <c r="AGG1009"/>
      <c r="AGH1009"/>
      <c r="AGI1009"/>
      <c r="AGJ1009"/>
      <c r="AGK1009"/>
      <c r="AGL1009"/>
      <c r="AGM1009"/>
      <c r="AGN1009"/>
      <c r="AGO1009"/>
      <c r="AGP1009"/>
      <c r="AGQ1009"/>
      <c r="AGR1009"/>
      <c r="AGS1009"/>
      <c r="AGT1009"/>
      <c r="AGU1009"/>
      <c r="AGV1009"/>
      <c r="AGW1009"/>
      <c r="AGX1009"/>
      <c r="AGY1009"/>
      <c r="AGZ1009"/>
      <c r="AHA1009"/>
      <c r="AHB1009"/>
      <c r="AHC1009"/>
      <c r="AHD1009"/>
      <c r="AHE1009"/>
      <c r="AHF1009"/>
      <c r="AHG1009"/>
      <c r="AHH1009"/>
      <c r="AHI1009"/>
      <c r="AHJ1009"/>
      <c r="AHK1009"/>
      <c r="AHL1009"/>
      <c r="AHM1009"/>
      <c r="AHN1009"/>
      <c r="AHO1009"/>
      <c r="AHP1009"/>
      <c r="AHQ1009"/>
      <c r="AHR1009"/>
      <c r="AHS1009"/>
      <c r="AHT1009"/>
      <c r="AHU1009"/>
      <c r="AHV1009"/>
      <c r="AHW1009"/>
      <c r="AHX1009"/>
      <c r="AHY1009"/>
      <c r="AHZ1009"/>
      <c r="AIA1009"/>
      <c r="AIB1009"/>
      <c r="AIC1009"/>
      <c r="AID1009"/>
      <c r="AIE1009"/>
      <c r="AIF1009"/>
      <c r="AIG1009"/>
      <c r="AIH1009"/>
      <c r="AII1009"/>
      <c r="AIJ1009"/>
      <c r="AIK1009"/>
      <c r="AIL1009"/>
      <c r="AIM1009"/>
      <c r="AIN1009"/>
      <c r="AIO1009"/>
      <c r="AIP1009"/>
      <c r="AIQ1009"/>
      <c r="AIR1009"/>
      <c r="AIS1009"/>
      <c r="AIT1009"/>
      <c r="AIU1009"/>
      <c r="AIV1009"/>
      <c r="AIW1009"/>
      <c r="AIX1009"/>
      <c r="AIY1009"/>
      <c r="AIZ1009"/>
      <c r="AJA1009"/>
      <c r="AJB1009"/>
      <c r="AJC1009"/>
      <c r="AJD1009"/>
      <c r="AJE1009"/>
      <c r="AJF1009"/>
      <c r="AJG1009"/>
      <c r="AJH1009"/>
      <c r="AJI1009"/>
      <c r="AJJ1009"/>
      <c r="AJK1009"/>
      <c r="AJL1009"/>
      <c r="AJM1009"/>
      <c r="AJN1009"/>
      <c r="AJO1009"/>
      <c r="AJP1009"/>
      <c r="AJQ1009"/>
      <c r="AJR1009"/>
      <c r="AJS1009"/>
      <c r="AJT1009"/>
      <c r="AJU1009"/>
      <c r="AJV1009"/>
      <c r="AJW1009"/>
      <c r="AJX1009"/>
      <c r="AJY1009"/>
      <c r="AJZ1009"/>
      <c r="AKA1009"/>
      <c r="AKB1009"/>
      <c r="AKC1009"/>
      <c r="AKD1009"/>
      <c r="AKE1009"/>
      <c r="AKF1009"/>
      <c r="AKG1009"/>
      <c r="AKH1009"/>
      <c r="AKI1009"/>
      <c r="AKJ1009"/>
      <c r="AKK1009"/>
      <c r="AKL1009"/>
      <c r="AKM1009"/>
      <c r="AKN1009"/>
      <c r="AKO1009"/>
      <c r="AKP1009"/>
      <c r="AKQ1009"/>
      <c r="AKR1009"/>
      <c r="AKS1009"/>
      <c r="AKT1009"/>
      <c r="AKU1009"/>
      <c r="AKV1009"/>
      <c r="AKW1009"/>
      <c r="AKX1009"/>
      <c r="AKY1009"/>
      <c r="AKZ1009"/>
      <c r="ALA1009"/>
      <c r="ALB1009"/>
      <c r="ALC1009"/>
      <c r="ALD1009"/>
      <c r="ALE1009"/>
      <c r="ALF1009"/>
      <c r="ALG1009"/>
      <c r="ALH1009"/>
      <c r="ALI1009"/>
      <c r="ALJ1009"/>
      <c r="ALK1009"/>
      <c r="ALL1009"/>
      <c r="ALM1009"/>
      <c r="ALN1009"/>
      <c r="ALO1009"/>
      <c r="ALP1009"/>
      <c r="ALQ1009"/>
      <c r="ALR1009"/>
      <c r="ALS1009"/>
      <c r="ALT1009"/>
      <c r="ALU1009"/>
      <c r="ALV1009"/>
      <c r="ALW1009"/>
      <c r="ALX1009"/>
      <c r="ALY1009"/>
      <c r="ALZ1009"/>
      <c r="AMA1009"/>
      <c r="AMB1009"/>
      <c r="AMC1009"/>
      <c r="AMD1009"/>
      <c r="AME1009"/>
      <c r="AMF1009"/>
      <c r="AMG1009"/>
      <c r="AMH1009"/>
      <c r="AMI1009"/>
      <c r="AMJ1009"/>
    </row>
    <row r="1010" spans="1:1024" ht="31.5" x14ac:dyDescent="0.25">
      <c r="A1010" s="252">
        <v>5</v>
      </c>
      <c r="B1010" s="253" t="s">
        <v>52</v>
      </c>
      <c r="C1010" s="253">
        <v>2</v>
      </c>
      <c r="D1010" s="253" t="s">
        <v>52</v>
      </c>
      <c r="E1010" s="253">
        <v>10</v>
      </c>
      <c r="F1010" s="254" t="s">
        <v>138</v>
      </c>
      <c r="G1010" s="255" t="s">
        <v>202</v>
      </c>
      <c r="H1010" s="256" t="s">
        <v>140</v>
      </c>
      <c r="I1010" s="257">
        <v>4</v>
      </c>
      <c r="J1010" s="258">
        <v>3.5000000000000003E-2</v>
      </c>
      <c r="K1010" s="258">
        <v>1.4999999999999999E-2</v>
      </c>
      <c r="L1010" s="259">
        <f t="shared" si="306"/>
        <v>0.05</v>
      </c>
      <c r="M1010" s="259">
        <f t="shared" si="307"/>
        <v>0.2</v>
      </c>
      <c r="N1010" s="260">
        <f t="shared" si="308"/>
        <v>0.2666</v>
      </c>
      <c r="O1010" s="261">
        <f t="shared" si="309"/>
        <v>0.25331999999999999</v>
      </c>
      <c r="P1010" s="262">
        <f t="shared" si="310"/>
        <v>1.4697987641215539E-7</v>
      </c>
      <c r="Q1010" s="242"/>
      <c r="R1010" s="243"/>
      <c r="S1010" s="263">
        <f t="shared" si="311"/>
        <v>0</v>
      </c>
      <c r="T1010" s="263">
        <f t="shared" si="312"/>
        <v>0</v>
      </c>
      <c r="U1010" s="83"/>
      <c r="V1010" s="310" t="e">
        <f t="shared" si="313"/>
        <v>#DIV/0!</v>
      </c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  <c r="IW1010"/>
      <c r="IX1010"/>
      <c r="IY1010"/>
      <c r="IZ1010"/>
      <c r="JA1010"/>
      <c r="JB1010"/>
      <c r="JC1010"/>
      <c r="JD1010"/>
      <c r="JE1010"/>
      <c r="JF1010"/>
      <c r="JG1010"/>
      <c r="JH1010"/>
      <c r="JI1010"/>
      <c r="JJ1010"/>
      <c r="JK1010"/>
      <c r="JL1010"/>
      <c r="JM1010"/>
      <c r="JN1010"/>
      <c r="JO1010"/>
      <c r="JP1010"/>
      <c r="JQ1010"/>
      <c r="JR1010"/>
      <c r="JS1010"/>
      <c r="JT1010"/>
      <c r="JU1010"/>
      <c r="JV1010"/>
      <c r="JW1010"/>
      <c r="JX1010"/>
      <c r="JY1010"/>
      <c r="JZ1010"/>
      <c r="KA1010"/>
      <c r="KB1010"/>
      <c r="KC1010"/>
      <c r="KD1010"/>
      <c r="KE1010"/>
      <c r="KF1010"/>
      <c r="KG1010"/>
      <c r="KH1010"/>
      <c r="KI1010"/>
      <c r="KJ1010"/>
      <c r="KK1010"/>
      <c r="KL1010"/>
      <c r="KM1010"/>
      <c r="KN1010"/>
      <c r="KO1010"/>
      <c r="KP1010"/>
      <c r="KQ1010"/>
      <c r="KR1010"/>
      <c r="KS1010"/>
      <c r="KT1010"/>
      <c r="KU1010"/>
      <c r="KV1010"/>
      <c r="KW1010"/>
      <c r="KX1010"/>
      <c r="KY1010"/>
      <c r="KZ1010"/>
      <c r="LA1010"/>
      <c r="LB1010"/>
      <c r="LC1010"/>
      <c r="LD1010"/>
      <c r="LE1010"/>
      <c r="LF1010"/>
      <c r="LG1010"/>
      <c r="LH1010"/>
      <c r="LI1010"/>
      <c r="LJ1010"/>
      <c r="LK1010"/>
      <c r="LL1010"/>
      <c r="LM1010"/>
      <c r="LN1010"/>
      <c r="LO1010"/>
      <c r="LP1010"/>
      <c r="LQ1010"/>
      <c r="LR1010"/>
      <c r="LS1010"/>
      <c r="LT1010"/>
      <c r="LU1010"/>
      <c r="LV1010"/>
      <c r="LW1010"/>
      <c r="LX1010"/>
      <c r="LY1010"/>
      <c r="LZ1010"/>
      <c r="MA1010"/>
      <c r="MB1010"/>
      <c r="MC1010"/>
      <c r="MD1010"/>
      <c r="ME1010"/>
      <c r="MF1010"/>
      <c r="MG1010"/>
      <c r="MH1010"/>
      <c r="MI1010"/>
      <c r="MJ1010"/>
      <c r="MK1010"/>
      <c r="ML1010"/>
      <c r="MM1010"/>
      <c r="MN1010"/>
      <c r="MO1010"/>
      <c r="MP1010"/>
      <c r="MQ1010"/>
      <c r="MR1010"/>
      <c r="MS1010"/>
      <c r="MT1010"/>
      <c r="MU1010"/>
      <c r="MV1010"/>
      <c r="MW1010"/>
      <c r="MX1010"/>
      <c r="MY1010"/>
      <c r="MZ1010"/>
      <c r="NA1010"/>
      <c r="NB1010"/>
      <c r="NC1010"/>
      <c r="ND1010"/>
      <c r="NE1010"/>
      <c r="NF1010"/>
      <c r="NG1010"/>
      <c r="NH1010"/>
      <c r="NI1010"/>
      <c r="NJ1010"/>
      <c r="NK1010"/>
      <c r="NL1010"/>
      <c r="NM1010"/>
      <c r="NN1010"/>
      <c r="NO1010"/>
      <c r="NP1010"/>
      <c r="NQ1010"/>
      <c r="NR1010"/>
      <c r="NS1010"/>
      <c r="NT1010"/>
      <c r="NU1010"/>
      <c r="NV1010"/>
      <c r="NW1010"/>
      <c r="NX1010"/>
      <c r="NY1010"/>
      <c r="NZ1010"/>
      <c r="OA1010"/>
      <c r="OB1010"/>
      <c r="OC1010"/>
      <c r="OD1010"/>
      <c r="OE1010"/>
      <c r="OF1010"/>
      <c r="OG1010"/>
      <c r="OH1010"/>
      <c r="OI1010"/>
      <c r="OJ1010"/>
      <c r="OK1010"/>
      <c r="OL1010"/>
      <c r="OM1010"/>
      <c r="ON1010"/>
      <c r="OO1010"/>
      <c r="OP1010"/>
      <c r="OQ1010"/>
      <c r="OR1010"/>
      <c r="OS1010"/>
      <c r="OT1010"/>
      <c r="OU1010"/>
      <c r="OV1010"/>
      <c r="OW1010"/>
      <c r="OX1010"/>
      <c r="OY1010"/>
      <c r="OZ1010"/>
      <c r="PA1010"/>
      <c r="PB1010"/>
      <c r="PC1010"/>
      <c r="PD1010"/>
      <c r="PE1010"/>
      <c r="PF1010"/>
      <c r="PG1010"/>
      <c r="PH1010"/>
      <c r="PI1010"/>
      <c r="PJ1010"/>
      <c r="PK1010"/>
      <c r="PL1010"/>
      <c r="PM1010"/>
      <c r="PN1010"/>
      <c r="PO1010"/>
      <c r="PP1010"/>
      <c r="PQ1010"/>
      <c r="PR1010"/>
      <c r="PS1010"/>
      <c r="PT1010"/>
      <c r="PU1010"/>
      <c r="PV1010"/>
      <c r="PW1010"/>
      <c r="PX1010"/>
      <c r="PY1010"/>
      <c r="PZ1010"/>
      <c r="QA1010"/>
      <c r="QB1010"/>
      <c r="QC1010"/>
      <c r="QD1010"/>
      <c r="QE1010"/>
      <c r="QF1010"/>
      <c r="QG1010"/>
      <c r="QH1010"/>
      <c r="QI1010"/>
      <c r="QJ1010"/>
      <c r="QK1010"/>
      <c r="QL1010"/>
      <c r="QM1010"/>
      <c r="QN1010"/>
      <c r="QO1010"/>
      <c r="QP1010"/>
      <c r="QQ1010"/>
      <c r="QR1010"/>
      <c r="QS1010"/>
      <c r="QT1010"/>
      <c r="QU1010"/>
      <c r="QV1010"/>
      <c r="QW1010"/>
      <c r="QX1010"/>
      <c r="QY1010"/>
      <c r="QZ1010"/>
      <c r="RA1010"/>
      <c r="RB1010"/>
      <c r="RC1010"/>
      <c r="RD1010"/>
      <c r="RE1010"/>
      <c r="RF1010"/>
      <c r="RG1010"/>
      <c r="RH1010"/>
      <c r="RI1010"/>
      <c r="RJ1010"/>
      <c r="RK1010"/>
      <c r="RL1010"/>
      <c r="RM1010"/>
      <c r="RN1010"/>
      <c r="RO1010"/>
      <c r="RP1010"/>
      <c r="RQ1010"/>
      <c r="RR1010"/>
      <c r="RS1010"/>
      <c r="RT1010"/>
      <c r="RU1010"/>
      <c r="RV1010"/>
      <c r="RW1010"/>
      <c r="RX1010"/>
      <c r="RY1010"/>
      <c r="RZ1010"/>
      <c r="SA1010"/>
      <c r="SB1010"/>
      <c r="SC1010"/>
      <c r="SD1010"/>
      <c r="SE1010"/>
      <c r="SF1010"/>
      <c r="SG1010"/>
      <c r="SH1010"/>
      <c r="SI1010"/>
      <c r="SJ1010"/>
      <c r="SK1010"/>
      <c r="SL1010"/>
      <c r="SM1010"/>
      <c r="SN1010"/>
      <c r="SO1010"/>
      <c r="SP1010"/>
      <c r="SQ1010"/>
      <c r="SR1010"/>
      <c r="SS1010"/>
      <c r="ST1010"/>
      <c r="SU1010"/>
      <c r="SV1010"/>
      <c r="SW1010"/>
      <c r="SX1010"/>
      <c r="SY1010"/>
      <c r="SZ1010"/>
      <c r="TA1010"/>
      <c r="TB1010"/>
      <c r="TC1010"/>
      <c r="TD1010"/>
      <c r="TE1010"/>
      <c r="TF1010"/>
      <c r="TG1010"/>
      <c r="TH1010"/>
      <c r="TI1010"/>
      <c r="TJ1010"/>
      <c r="TK1010"/>
      <c r="TL1010"/>
      <c r="TM1010"/>
      <c r="TN1010"/>
      <c r="TO1010"/>
      <c r="TP1010"/>
      <c r="TQ1010"/>
      <c r="TR1010"/>
      <c r="TS1010"/>
      <c r="TT1010"/>
      <c r="TU1010"/>
      <c r="TV1010"/>
      <c r="TW1010"/>
      <c r="TX1010"/>
      <c r="TY1010"/>
      <c r="TZ1010"/>
      <c r="UA1010"/>
      <c r="UB1010"/>
      <c r="UC1010"/>
      <c r="UD1010"/>
      <c r="UE1010"/>
      <c r="UF1010"/>
      <c r="UG1010"/>
      <c r="UH1010"/>
      <c r="UI1010"/>
      <c r="UJ1010"/>
      <c r="UK1010"/>
      <c r="UL1010"/>
      <c r="UM1010"/>
      <c r="UN1010"/>
      <c r="UO1010"/>
      <c r="UP1010"/>
      <c r="UQ1010"/>
      <c r="UR1010"/>
      <c r="US1010"/>
      <c r="UT1010"/>
      <c r="UU1010"/>
      <c r="UV1010"/>
      <c r="UW1010"/>
      <c r="UX1010"/>
      <c r="UY1010"/>
      <c r="UZ1010"/>
      <c r="VA1010"/>
      <c r="VB1010"/>
      <c r="VC1010"/>
      <c r="VD1010"/>
      <c r="VE1010"/>
      <c r="VF1010"/>
      <c r="VG1010"/>
      <c r="VH1010"/>
      <c r="VI1010"/>
      <c r="VJ1010"/>
      <c r="VK1010"/>
      <c r="VL1010"/>
      <c r="VM1010"/>
      <c r="VN1010"/>
      <c r="VO1010"/>
      <c r="VP1010"/>
      <c r="VQ1010"/>
      <c r="VR1010"/>
      <c r="VS1010"/>
      <c r="VT1010"/>
      <c r="VU1010"/>
      <c r="VV1010"/>
      <c r="VW1010"/>
      <c r="VX1010"/>
      <c r="VY1010"/>
      <c r="VZ1010"/>
      <c r="WA1010"/>
      <c r="WB1010"/>
      <c r="WC1010"/>
      <c r="WD1010"/>
      <c r="WE1010"/>
      <c r="WF1010"/>
      <c r="WG1010"/>
      <c r="WH1010"/>
      <c r="WI1010"/>
      <c r="WJ1010"/>
      <c r="WK1010"/>
      <c r="WL1010"/>
      <c r="WM1010"/>
      <c r="WN1010"/>
      <c r="WO1010"/>
      <c r="WP1010"/>
      <c r="WQ1010"/>
      <c r="WR1010"/>
      <c r="WS1010"/>
      <c r="WT1010"/>
      <c r="WU1010"/>
      <c r="WV1010"/>
      <c r="WW1010"/>
      <c r="WX1010"/>
      <c r="WY1010"/>
      <c r="WZ1010"/>
      <c r="XA1010"/>
      <c r="XB1010"/>
      <c r="XC1010"/>
      <c r="XD1010"/>
      <c r="XE1010"/>
      <c r="XF1010"/>
      <c r="XG1010"/>
      <c r="XH1010"/>
      <c r="XI1010"/>
      <c r="XJ1010"/>
      <c r="XK1010"/>
      <c r="XL1010"/>
      <c r="XM1010"/>
      <c r="XN1010"/>
      <c r="XO1010"/>
      <c r="XP1010"/>
      <c r="XQ1010"/>
      <c r="XR1010"/>
      <c r="XS1010"/>
      <c r="XT1010"/>
      <c r="XU1010"/>
      <c r="XV1010"/>
      <c r="XW1010"/>
      <c r="XX1010"/>
      <c r="XY1010"/>
      <c r="XZ1010"/>
      <c r="YA1010"/>
      <c r="YB1010"/>
      <c r="YC1010"/>
      <c r="YD1010"/>
      <c r="YE1010"/>
      <c r="YF1010"/>
      <c r="YG1010"/>
      <c r="YH1010"/>
      <c r="YI1010"/>
      <c r="YJ1010"/>
      <c r="YK1010"/>
      <c r="YL1010"/>
      <c r="YM1010"/>
      <c r="YN1010"/>
      <c r="YO1010"/>
      <c r="YP1010"/>
      <c r="YQ1010"/>
      <c r="YR1010"/>
      <c r="YS1010"/>
      <c r="YT1010"/>
      <c r="YU1010"/>
      <c r="YV1010"/>
      <c r="YW1010"/>
      <c r="YX1010"/>
      <c r="YY1010"/>
      <c r="YZ1010"/>
      <c r="ZA1010"/>
      <c r="ZB1010"/>
      <c r="ZC1010"/>
      <c r="ZD1010"/>
      <c r="ZE1010"/>
      <c r="ZF1010"/>
      <c r="ZG1010"/>
      <c r="ZH1010"/>
      <c r="ZI1010"/>
      <c r="ZJ1010"/>
      <c r="ZK1010"/>
      <c r="ZL1010"/>
      <c r="ZM1010"/>
      <c r="ZN1010"/>
      <c r="ZO1010"/>
      <c r="ZP1010"/>
      <c r="ZQ1010"/>
      <c r="ZR1010"/>
      <c r="ZS1010"/>
      <c r="ZT1010"/>
      <c r="ZU1010"/>
      <c r="ZV1010"/>
      <c r="ZW1010"/>
      <c r="ZX1010"/>
      <c r="ZY1010"/>
      <c r="ZZ1010"/>
      <c r="AAA1010"/>
      <c r="AAB1010"/>
      <c r="AAC1010"/>
      <c r="AAD1010"/>
      <c r="AAE1010"/>
      <c r="AAF1010"/>
      <c r="AAG1010"/>
      <c r="AAH1010"/>
      <c r="AAI1010"/>
      <c r="AAJ1010"/>
      <c r="AAK1010"/>
      <c r="AAL1010"/>
      <c r="AAM1010"/>
      <c r="AAN1010"/>
      <c r="AAO1010"/>
      <c r="AAP1010"/>
      <c r="AAQ1010"/>
      <c r="AAR1010"/>
      <c r="AAS1010"/>
      <c r="AAT1010"/>
      <c r="AAU1010"/>
      <c r="AAV1010"/>
      <c r="AAW1010"/>
      <c r="AAX1010"/>
      <c r="AAY1010"/>
      <c r="AAZ1010"/>
      <c r="ABA1010"/>
      <c r="ABB1010"/>
      <c r="ABC1010"/>
      <c r="ABD1010"/>
      <c r="ABE1010"/>
      <c r="ABF1010"/>
      <c r="ABG1010"/>
      <c r="ABH1010"/>
      <c r="ABI1010"/>
      <c r="ABJ1010"/>
      <c r="ABK1010"/>
      <c r="ABL1010"/>
      <c r="ABM1010"/>
      <c r="ABN1010"/>
      <c r="ABO1010"/>
      <c r="ABP1010"/>
      <c r="ABQ1010"/>
      <c r="ABR1010"/>
      <c r="ABS1010"/>
      <c r="ABT1010"/>
      <c r="ABU1010"/>
      <c r="ABV1010"/>
      <c r="ABW1010"/>
      <c r="ABX1010"/>
      <c r="ABY1010"/>
      <c r="ABZ1010"/>
      <c r="ACA1010"/>
      <c r="ACB1010"/>
      <c r="ACC1010"/>
      <c r="ACD1010"/>
      <c r="ACE1010"/>
      <c r="ACF1010"/>
      <c r="ACG1010"/>
      <c r="ACH1010"/>
      <c r="ACI1010"/>
      <c r="ACJ1010"/>
      <c r="ACK1010"/>
      <c r="ACL1010"/>
      <c r="ACM1010"/>
      <c r="ACN1010"/>
      <c r="ACO1010"/>
      <c r="ACP1010"/>
      <c r="ACQ1010"/>
      <c r="ACR1010"/>
      <c r="ACS1010"/>
      <c r="ACT1010"/>
      <c r="ACU1010"/>
      <c r="ACV1010"/>
      <c r="ACW1010"/>
      <c r="ACX1010"/>
      <c r="ACY1010"/>
      <c r="ACZ1010"/>
      <c r="ADA1010"/>
      <c r="ADB1010"/>
      <c r="ADC1010"/>
      <c r="ADD1010"/>
      <c r="ADE1010"/>
      <c r="ADF1010"/>
      <c r="ADG1010"/>
      <c r="ADH1010"/>
      <c r="ADI1010"/>
      <c r="ADJ1010"/>
      <c r="ADK1010"/>
      <c r="ADL1010"/>
      <c r="ADM1010"/>
      <c r="ADN1010"/>
      <c r="ADO1010"/>
      <c r="ADP1010"/>
      <c r="ADQ1010"/>
      <c r="ADR1010"/>
      <c r="ADS1010"/>
      <c r="ADT1010"/>
      <c r="ADU1010"/>
      <c r="ADV1010"/>
      <c r="ADW1010"/>
      <c r="ADX1010"/>
      <c r="ADY1010"/>
      <c r="ADZ1010"/>
      <c r="AEA1010"/>
      <c r="AEB1010"/>
      <c r="AEC1010"/>
      <c r="AED1010"/>
      <c r="AEE1010"/>
      <c r="AEF1010"/>
      <c r="AEG1010"/>
      <c r="AEH1010"/>
      <c r="AEI1010"/>
      <c r="AEJ1010"/>
      <c r="AEK1010"/>
      <c r="AEL1010"/>
      <c r="AEM1010"/>
      <c r="AEN1010"/>
      <c r="AEO1010"/>
      <c r="AEP1010"/>
      <c r="AEQ1010"/>
      <c r="AER1010"/>
      <c r="AES1010"/>
      <c r="AET1010"/>
      <c r="AEU1010"/>
      <c r="AEV1010"/>
      <c r="AEW1010"/>
      <c r="AEX1010"/>
      <c r="AEY1010"/>
      <c r="AEZ1010"/>
      <c r="AFA1010"/>
      <c r="AFB1010"/>
      <c r="AFC1010"/>
      <c r="AFD1010"/>
      <c r="AFE1010"/>
      <c r="AFF1010"/>
      <c r="AFG1010"/>
      <c r="AFH1010"/>
      <c r="AFI1010"/>
      <c r="AFJ1010"/>
      <c r="AFK1010"/>
      <c r="AFL1010"/>
      <c r="AFM1010"/>
      <c r="AFN1010"/>
      <c r="AFO1010"/>
      <c r="AFP1010"/>
      <c r="AFQ1010"/>
      <c r="AFR1010"/>
      <c r="AFS1010"/>
      <c r="AFT1010"/>
      <c r="AFU1010"/>
      <c r="AFV1010"/>
      <c r="AFW1010"/>
      <c r="AFX1010"/>
      <c r="AFY1010"/>
      <c r="AFZ1010"/>
      <c r="AGA1010"/>
      <c r="AGB1010"/>
      <c r="AGC1010"/>
      <c r="AGD1010"/>
      <c r="AGE1010"/>
      <c r="AGF1010"/>
      <c r="AGG1010"/>
      <c r="AGH1010"/>
      <c r="AGI1010"/>
      <c r="AGJ1010"/>
      <c r="AGK1010"/>
      <c r="AGL1010"/>
      <c r="AGM1010"/>
      <c r="AGN1010"/>
      <c r="AGO1010"/>
      <c r="AGP1010"/>
      <c r="AGQ1010"/>
      <c r="AGR1010"/>
      <c r="AGS1010"/>
      <c r="AGT1010"/>
      <c r="AGU1010"/>
      <c r="AGV1010"/>
      <c r="AGW1010"/>
      <c r="AGX1010"/>
      <c r="AGY1010"/>
      <c r="AGZ1010"/>
      <c r="AHA1010"/>
      <c r="AHB1010"/>
      <c r="AHC1010"/>
      <c r="AHD1010"/>
      <c r="AHE1010"/>
      <c r="AHF1010"/>
      <c r="AHG1010"/>
      <c r="AHH1010"/>
      <c r="AHI1010"/>
      <c r="AHJ1010"/>
      <c r="AHK1010"/>
      <c r="AHL1010"/>
      <c r="AHM1010"/>
      <c r="AHN1010"/>
      <c r="AHO1010"/>
      <c r="AHP1010"/>
      <c r="AHQ1010"/>
      <c r="AHR1010"/>
      <c r="AHS1010"/>
      <c r="AHT1010"/>
      <c r="AHU1010"/>
      <c r="AHV1010"/>
      <c r="AHW1010"/>
      <c r="AHX1010"/>
      <c r="AHY1010"/>
      <c r="AHZ1010"/>
      <c r="AIA1010"/>
      <c r="AIB1010"/>
      <c r="AIC1010"/>
      <c r="AID1010"/>
      <c r="AIE1010"/>
      <c r="AIF1010"/>
      <c r="AIG1010"/>
      <c r="AIH1010"/>
      <c r="AII1010"/>
      <c r="AIJ1010"/>
      <c r="AIK1010"/>
      <c r="AIL1010"/>
      <c r="AIM1010"/>
      <c r="AIN1010"/>
      <c r="AIO1010"/>
      <c r="AIP1010"/>
      <c r="AIQ1010"/>
      <c r="AIR1010"/>
      <c r="AIS1010"/>
      <c r="AIT1010"/>
      <c r="AIU1010"/>
      <c r="AIV1010"/>
      <c r="AIW1010"/>
      <c r="AIX1010"/>
      <c r="AIY1010"/>
      <c r="AIZ1010"/>
      <c r="AJA1010"/>
      <c r="AJB1010"/>
      <c r="AJC1010"/>
      <c r="AJD1010"/>
      <c r="AJE1010"/>
      <c r="AJF1010"/>
      <c r="AJG1010"/>
      <c r="AJH1010"/>
      <c r="AJI1010"/>
      <c r="AJJ1010"/>
      <c r="AJK1010"/>
      <c r="AJL1010"/>
      <c r="AJM1010"/>
      <c r="AJN1010"/>
      <c r="AJO1010"/>
      <c r="AJP1010"/>
      <c r="AJQ1010"/>
      <c r="AJR1010"/>
      <c r="AJS1010"/>
      <c r="AJT1010"/>
      <c r="AJU1010"/>
      <c r="AJV1010"/>
      <c r="AJW1010"/>
      <c r="AJX1010"/>
      <c r="AJY1010"/>
      <c r="AJZ1010"/>
      <c r="AKA1010"/>
      <c r="AKB1010"/>
      <c r="AKC1010"/>
      <c r="AKD1010"/>
      <c r="AKE1010"/>
      <c r="AKF1010"/>
      <c r="AKG1010"/>
      <c r="AKH1010"/>
      <c r="AKI1010"/>
      <c r="AKJ1010"/>
      <c r="AKK1010"/>
      <c r="AKL1010"/>
      <c r="AKM1010"/>
      <c r="AKN1010"/>
      <c r="AKO1010"/>
      <c r="AKP1010"/>
      <c r="AKQ1010"/>
      <c r="AKR1010"/>
      <c r="AKS1010"/>
      <c r="AKT1010"/>
      <c r="AKU1010"/>
      <c r="AKV1010"/>
      <c r="AKW1010"/>
      <c r="AKX1010"/>
      <c r="AKY1010"/>
      <c r="AKZ1010"/>
      <c r="ALA1010"/>
      <c r="ALB1010"/>
      <c r="ALC1010"/>
      <c r="ALD1010"/>
      <c r="ALE1010"/>
      <c r="ALF1010"/>
      <c r="ALG1010"/>
      <c r="ALH1010"/>
      <c r="ALI1010"/>
      <c r="ALJ1010"/>
      <c r="ALK1010"/>
      <c r="ALL1010"/>
      <c r="ALM1010"/>
      <c r="ALN1010"/>
      <c r="ALO1010"/>
      <c r="ALP1010"/>
      <c r="ALQ1010"/>
      <c r="ALR1010"/>
      <c r="ALS1010"/>
      <c r="ALT1010"/>
      <c r="ALU1010"/>
      <c r="ALV1010"/>
      <c r="ALW1010"/>
      <c r="ALX1010"/>
      <c r="ALY1010"/>
      <c r="ALZ1010"/>
      <c r="AMA1010"/>
      <c r="AMB1010"/>
      <c r="AMC1010"/>
      <c r="AMD1010"/>
      <c r="AME1010"/>
      <c r="AMF1010"/>
      <c r="AMG1010"/>
      <c r="AMH1010"/>
      <c r="AMI1010"/>
      <c r="AMJ1010"/>
    </row>
    <row r="1011" spans="1:1024" ht="31.5" x14ac:dyDescent="0.25">
      <c r="A1011" s="252">
        <v>5</v>
      </c>
      <c r="B1011" s="253" t="s">
        <v>52</v>
      </c>
      <c r="C1011" s="253">
        <v>2</v>
      </c>
      <c r="D1011" s="253" t="s">
        <v>52</v>
      </c>
      <c r="E1011" s="253">
        <v>11</v>
      </c>
      <c r="F1011" s="254" t="s">
        <v>138</v>
      </c>
      <c r="G1011" s="255" t="s">
        <v>186</v>
      </c>
      <c r="H1011" s="256" t="s">
        <v>140</v>
      </c>
      <c r="I1011" s="257">
        <v>12</v>
      </c>
      <c r="J1011" s="258">
        <v>0.108645710357748</v>
      </c>
      <c r="K1011" s="258">
        <v>0.04</v>
      </c>
      <c r="L1011" s="259">
        <f t="shared" si="306"/>
        <v>0.14864571035774801</v>
      </c>
      <c r="M1011" s="259">
        <f t="shared" si="307"/>
        <v>1.7837485242929763</v>
      </c>
      <c r="N1011" s="260">
        <f t="shared" si="308"/>
        <v>0.2666</v>
      </c>
      <c r="O1011" s="261">
        <f t="shared" si="309"/>
        <v>2.2592958808694839</v>
      </c>
      <c r="P1011" s="262">
        <f t="shared" si="310"/>
        <v>1.3108756882547311E-6</v>
      </c>
      <c r="Q1011" s="242"/>
      <c r="R1011" s="243"/>
      <c r="S1011" s="263">
        <f t="shared" si="311"/>
        <v>0</v>
      </c>
      <c r="T1011" s="263">
        <f t="shared" si="312"/>
        <v>0</v>
      </c>
      <c r="U1011" s="83"/>
      <c r="V1011" s="310" t="e">
        <f t="shared" si="313"/>
        <v>#DIV/0!</v>
      </c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  <c r="IW1011"/>
      <c r="IX1011"/>
      <c r="IY1011"/>
      <c r="IZ1011"/>
      <c r="JA1011"/>
      <c r="JB1011"/>
      <c r="JC1011"/>
      <c r="JD1011"/>
      <c r="JE1011"/>
      <c r="JF1011"/>
      <c r="JG1011"/>
      <c r="JH1011"/>
      <c r="JI1011"/>
      <c r="JJ1011"/>
      <c r="JK1011"/>
      <c r="JL1011"/>
      <c r="JM1011"/>
      <c r="JN1011"/>
      <c r="JO1011"/>
      <c r="JP1011"/>
      <c r="JQ1011"/>
      <c r="JR1011"/>
      <c r="JS1011"/>
      <c r="JT1011"/>
      <c r="JU1011"/>
      <c r="JV1011"/>
      <c r="JW1011"/>
      <c r="JX1011"/>
      <c r="JY1011"/>
      <c r="JZ1011"/>
      <c r="KA1011"/>
      <c r="KB1011"/>
      <c r="KC1011"/>
      <c r="KD1011"/>
      <c r="KE1011"/>
      <c r="KF1011"/>
      <c r="KG1011"/>
      <c r="KH1011"/>
      <c r="KI1011"/>
      <c r="KJ1011"/>
      <c r="KK1011"/>
      <c r="KL1011"/>
      <c r="KM1011"/>
      <c r="KN1011"/>
      <c r="KO1011"/>
      <c r="KP1011"/>
      <c r="KQ1011"/>
      <c r="KR1011"/>
      <c r="KS1011"/>
      <c r="KT1011"/>
      <c r="KU1011"/>
      <c r="KV1011"/>
      <c r="KW1011"/>
      <c r="KX1011"/>
      <c r="KY1011"/>
      <c r="KZ1011"/>
      <c r="LA1011"/>
      <c r="LB1011"/>
      <c r="LC1011"/>
      <c r="LD1011"/>
      <c r="LE1011"/>
      <c r="LF1011"/>
      <c r="LG1011"/>
      <c r="LH1011"/>
      <c r="LI1011"/>
      <c r="LJ1011"/>
      <c r="LK1011"/>
      <c r="LL1011"/>
      <c r="LM1011"/>
      <c r="LN1011"/>
      <c r="LO1011"/>
      <c r="LP1011"/>
      <c r="LQ1011"/>
      <c r="LR1011"/>
      <c r="LS1011"/>
      <c r="LT1011"/>
      <c r="LU1011"/>
      <c r="LV1011"/>
      <c r="LW1011"/>
      <c r="LX1011"/>
      <c r="LY1011"/>
      <c r="LZ1011"/>
      <c r="MA1011"/>
      <c r="MB1011"/>
      <c r="MC1011"/>
      <c r="MD1011"/>
      <c r="ME1011"/>
      <c r="MF1011"/>
      <c r="MG1011"/>
      <c r="MH1011"/>
      <c r="MI1011"/>
      <c r="MJ1011"/>
      <c r="MK1011"/>
      <c r="ML1011"/>
      <c r="MM1011"/>
      <c r="MN1011"/>
      <c r="MO1011"/>
      <c r="MP1011"/>
      <c r="MQ1011"/>
      <c r="MR1011"/>
      <c r="MS1011"/>
      <c r="MT1011"/>
      <c r="MU1011"/>
      <c r="MV1011"/>
      <c r="MW1011"/>
      <c r="MX1011"/>
      <c r="MY1011"/>
      <c r="MZ1011"/>
      <c r="NA1011"/>
      <c r="NB1011"/>
      <c r="NC1011"/>
      <c r="ND1011"/>
      <c r="NE1011"/>
      <c r="NF1011"/>
      <c r="NG1011"/>
      <c r="NH1011"/>
      <c r="NI1011"/>
      <c r="NJ1011"/>
      <c r="NK1011"/>
      <c r="NL1011"/>
      <c r="NM1011"/>
      <c r="NN1011"/>
      <c r="NO1011"/>
      <c r="NP1011"/>
      <c r="NQ1011"/>
      <c r="NR1011"/>
      <c r="NS1011"/>
      <c r="NT1011"/>
      <c r="NU1011"/>
      <c r="NV1011"/>
      <c r="NW1011"/>
      <c r="NX1011"/>
      <c r="NY1011"/>
      <c r="NZ1011"/>
      <c r="OA1011"/>
      <c r="OB1011"/>
      <c r="OC1011"/>
      <c r="OD1011"/>
      <c r="OE1011"/>
      <c r="OF1011"/>
      <c r="OG1011"/>
      <c r="OH1011"/>
      <c r="OI1011"/>
      <c r="OJ1011"/>
      <c r="OK1011"/>
      <c r="OL1011"/>
      <c r="OM1011"/>
      <c r="ON1011"/>
      <c r="OO1011"/>
      <c r="OP1011"/>
      <c r="OQ1011"/>
      <c r="OR1011"/>
      <c r="OS1011"/>
      <c r="OT1011"/>
      <c r="OU1011"/>
      <c r="OV1011"/>
      <c r="OW1011"/>
      <c r="OX1011"/>
      <c r="OY1011"/>
      <c r="OZ1011"/>
      <c r="PA1011"/>
      <c r="PB1011"/>
      <c r="PC1011"/>
      <c r="PD1011"/>
      <c r="PE1011"/>
      <c r="PF1011"/>
      <c r="PG1011"/>
      <c r="PH1011"/>
      <c r="PI1011"/>
      <c r="PJ1011"/>
      <c r="PK1011"/>
      <c r="PL1011"/>
      <c r="PM1011"/>
      <c r="PN1011"/>
      <c r="PO1011"/>
      <c r="PP1011"/>
      <c r="PQ1011"/>
      <c r="PR1011"/>
      <c r="PS1011"/>
      <c r="PT1011"/>
      <c r="PU1011"/>
      <c r="PV1011"/>
      <c r="PW1011"/>
      <c r="PX1011"/>
      <c r="PY1011"/>
      <c r="PZ1011"/>
      <c r="QA1011"/>
      <c r="QB1011"/>
      <c r="QC1011"/>
      <c r="QD1011"/>
      <c r="QE1011"/>
      <c r="QF1011"/>
      <c r="QG1011"/>
      <c r="QH1011"/>
      <c r="QI1011"/>
      <c r="QJ1011"/>
      <c r="QK1011"/>
      <c r="QL1011"/>
      <c r="QM1011"/>
      <c r="QN1011"/>
      <c r="QO1011"/>
      <c r="QP1011"/>
      <c r="QQ1011"/>
      <c r="QR1011"/>
      <c r="QS1011"/>
      <c r="QT1011"/>
      <c r="QU1011"/>
      <c r="QV1011"/>
      <c r="QW1011"/>
      <c r="QX1011"/>
      <c r="QY1011"/>
      <c r="QZ1011"/>
      <c r="RA1011"/>
      <c r="RB1011"/>
      <c r="RC1011"/>
      <c r="RD1011"/>
      <c r="RE1011"/>
      <c r="RF1011"/>
      <c r="RG1011"/>
      <c r="RH1011"/>
      <c r="RI1011"/>
      <c r="RJ1011"/>
      <c r="RK1011"/>
      <c r="RL1011"/>
      <c r="RM1011"/>
      <c r="RN1011"/>
      <c r="RO1011"/>
      <c r="RP1011"/>
      <c r="RQ1011"/>
      <c r="RR1011"/>
      <c r="RS1011"/>
      <c r="RT1011"/>
      <c r="RU1011"/>
      <c r="RV1011"/>
      <c r="RW1011"/>
      <c r="RX1011"/>
      <c r="RY1011"/>
      <c r="RZ1011"/>
      <c r="SA1011"/>
      <c r="SB1011"/>
      <c r="SC1011"/>
      <c r="SD1011"/>
      <c r="SE1011"/>
      <c r="SF1011"/>
      <c r="SG1011"/>
      <c r="SH1011"/>
      <c r="SI1011"/>
      <c r="SJ1011"/>
      <c r="SK1011"/>
      <c r="SL1011"/>
      <c r="SM1011"/>
      <c r="SN1011"/>
      <c r="SO1011"/>
      <c r="SP1011"/>
      <c r="SQ1011"/>
      <c r="SR1011"/>
      <c r="SS1011"/>
      <c r="ST1011"/>
      <c r="SU1011"/>
      <c r="SV1011"/>
      <c r="SW1011"/>
      <c r="SX1011"/>
      <c r="SY1011"/>
      <c r="SZ1011"/>
      <c r="TA1011"/>
      <c r="TB1011"/>
      <c r="TC1011"/>
      <c r="TD1011"/>
      <c r="TE1011"/>
      <c r="TF1011"/>
      <c r="TG1011"/>
      <c r="TH1011"/>
      <c r="TI1011"/>
      <c r="TJ1011"/>
      <c r="TK1011"/>
      <c r="TL1011"/>
      <c r="TM1011"/>
      <c r="TN1011"/>
      <c r="TO1011"/>
      <c r="TP1011"/>
      <c r="TQ1011"/>
      <c r="TR1011"/>
      <c r="TS1011"/>
      <c r="TT1011"/>
      <c r="TU1011"/>
      <c r="TV1011"/>
      <c r="TW1011"/>
      <c r="TX1011"/>
      <c r="TY1011"/>
      <c r="TZ1011"/>
      <c r="UA1011"/>
      <c r="UB1011"/>
      <c r="UC1011"/>
      <c r="UD1011"/>
      <c r="UE1011"/>
      <c r="UF1011"/>
      <c r="UG1011"/>
      <c r="UH1011"/>
      <c r="UI1011"/>
      <c r="UJ1011"/>
      <c r="UK1011"/>
      <c r="UL1011"/>
      <c r="UM1011"/>
      <c r="UN1011"/>
      <c r="UO1011"/>
      <c r="UP1011"/>
      <c r="UQ1011"/>
      <c r="UR1011"/>
      <c r="US1011"/>
      <c r="UT1011"/>
      <c r="UU1011"/>
      <c r="UV1011"/>
      <c r="UW1011"/>
      <c r="UX1011"/>
      <c r="UY1011"/>
      <c r="UZ1011"/>
      <c r="VA1011"/>
      <c r="VB1011"/>
      <c r="VC1011"/>
      <c r="VD1011"/>
      <c r="VE1011"/>
      <c r="VF1011"/>
      <c r="VG1011"/>
      <c r="VH1011"/>
      <c r="VI1011"/>
      <c r="VJ1011"/>
      <c r="VK1011"/>
      <c r="VL1011"/>
      <c r="VM1011"/>
      <c r="VN1011"/>
      <c r="VO1011"/>
      <c r="VP1011"/>
      <c r="VQ1011"/>
      <c r="VR1011"/>
      <c r="VS1011"/>
      <c r="VT1011"/>
      <c r="VU1011"/>
      <c r="VV1011"/>
      <c r="VW1011"/>
      <c r="VX1011"/>
      <c r="VY1011"/>
      <c r="VZ1011"/>
      <c r="WA1011"/>
      <c r="WB1011"/>
      <c r="WC1011"/>
      <c r="WD1011"/>
      <c r="WE1011"/>
      <c r="WF1011"/>
      <c r="WG1011"/>
      <c r="WH1011"/>
      <c r="WI1011"/>
      <c r="WJ1011"/>
      <c r="WK1011"/>
      <c r="WL1011"/>
      <c r="WM1011"/>
      <c r="WN1011"/>
      <c r="WO1011"/>
      <c r="WP1011"/>
      <c r="WQ1011"/>
      <c r="WR1011"/>
      <c r="WS1011"/>
      <c r="WT1011"/>
      <c r="WU1011"/>
      <c r="WV1011"/>
      <c r="WW1011"/>
      <c r="WX1011"/>
      <c r="WY1011"/>
      <c r="WZ1011"/>
      <c r="XA1011"/>
      <c r="XB1011"/>
      <c r="XC1011"/>
      <c r="XD1011"/>
      <c r="XE1011"/>
      <c r="XF1011"/>
      <c r="XG1011"/>
      <c r="XH1011"/>
      <c r="XI1011"/>
      <c r="XJ1011"/>
      <c r="XK1011"/>
      <c r="XL1011"/>
      <c r="XM1011"/>
      <c r="XN1011"/>
      <c r="XO1011"/>
      <c r="XP1011"/>
      <c r="XQ1011"/>
      <c r="XR1011"/>
      <c r="XS1011"/>
      <c r="XT1011"/>
      <c r="XU1011"/>
      <c r="XV1011"/>
      <c r="XW1011"/>
      <c r="XX1011"/>
      <c r="XY1011"/>
      <c r="XZ1011"/>
      <c r="YA1011"/>
      <c r="YB1011"/>
      <c r="YC1011"/>
      <c r="YD1011"/>
      <c r="YE1011"/>
      <c r="YF1011"/>
      <c r="YG1011"/>
      <c r="YH1011"/>
      <c r="YI1011"/>
      <c r="YJ1011"/>
      <c r="YK1011"/>
      <c r="YL1011"/>
      <c r="YM1011"/>
      <c r="YN1011"/>
      <c r="YO1011"/>
      <c r="YP1011"/>
      <c r="YQ1011"/>
      <c r="YR1011"/>
      <c r="YS1011"/>
      <c r="YT1011"/>
      <c r="YU1011"/>
      <c r="YV1011"/>
      <c r="YW1011"/>
      <c r="YX1011"/>
      <c r="YY1011"/>
      <c r="YZ1011"/>
      <c r="ZA1011"/>
      <c r="ZB1011"/>
      <c r="ZC1011"/>
      <c r="ZD1011"/>
      <c r="ZE1011"/>
      <c r="ZF1011"/>
      <c r="ZG1011"/>
      <c r="ZH1011"/>
      <c r="ZI1011"/>
      <c r="ZJ1011"/>
      <c r="ZK1011"/>
      <c r="ZL1011"/>
      <c r="ZM1011"/>
      <c r="ZN1011"/>
      <c r="ZO1011"/>
      <c r="ZP1011"/>
      <c r="ZQ1011"/>
      <c r="ZR1011"/>
      <c r="ZS1011"/>
      <c r="ZT1011"/>
      <c r="ZU1011"/>
      <c r="ZV1011"/>
      <c r="ZW1011"/>
      <c r="ZX1011"/>
      <c r="ZY1011"/>
      <c r="ZZ1011"/>
      <c r="AAA1011"/>
      <c r="AAB1011"/>
      <c r="AAC1011"/>
      <c r="AAD1011"/>
      <c r="AAE1011"/>
      <c r="AAF1011"/>
      <c r="AAG1011"/>
      <c r="AAH1011"/>
      <c r="AAI1011"/>
      <c r="AAJ1011"/>
      <c r="AAK1011"/>
      <c r="AAL1011"/>
      <c r="AAM1011"/>
      <c r="AAN1011"/>
      <c r="AAO1011"/>
      <c r="AAP1011"/>
      <c r="AAQ1011"/>
      <c r="AAR1011"/>
      <c r="AAS1011"/>
      <c r="AAT1011"/>
      <c r="AAU1011"/>
      <c r="AAV1011"/>
      <c r="AAW1011"/>
      <c r="AAX1011"/>
      <c r="AAY1011"/>
      <c r="AAZ1011"/>
      <c r="ABA1011"/>
      <c r="ABB1011"/>
      <c r="ABC1011"/>
      <c r="ABD1011"/>
      <c r="ABE1011"/>
      <c r="ABF1011"/>
      <c r="ABG1011"/>
      <c r="ABH1011"/>
      <c r="ABI1011"/>
      <c r="ABJ1011"/>
      <c r="ABK1011"/>
      <c r="ABL1011"/>
      <c r="ABM1011"/>
      <c r="ABN1011"/>
      <c r="ABO1011"/>
      <c r="ABP1011"/>
      <c r="ABQ1011"/>
      <c r="ABR1011"/>
      <c r="ABS1011"/>
      <c r="ABT1011"/>
      <c r="ABU1011"/>
      <c r="ABV1011"/>
      <c r="ABW1011"/>
      <c r="ABX1011"/>
      <c r="ABY1011"/>
      <c r="ABZ1011"/>
      <c r="ACA1011"/>
      <c r="ACB1011"/>
      <c r="ACC1011"/>
      <c r="ACD1011"/>
      <c r="ACE1011"/>
      <c r="ACF1011"/>
      <c r="ACG1011"/>
      <c r="ACH1011"/>
      <c r="ACI1011"/>
      <c r="ACJ1011"/>
      <c r="ACK1011"/>
      <c r="ACL1011"/>
      <c r="ACM1011"/>
      <c r="ACN1011"/>
      <c r="ACO1011"/>
      <c r="ACP1011"/>
      <c r="ACQ1011"/>
      <c r="ACR1011"/>
      <c r="ACS1011"/>
      <c r="ACT1011"/>
      <c r="ACU1011"/>
      <c r="ACV1011"/>
      <c r="ACW1011"/>
      <c r="ACX1011"/>
      <c r="ACY1011"/>
      <c r="ACZ1011"/>
      <c r="ADA1011"/>
      <c r="ADB1011"/>
      <c r="ADC1011"/>
      <c r="ADD1011"/>
      <c r="ADE1011"/>
      <c r="ADF1011"/>
      <c r="ADG1011"/>
      <c r="ADH1011"/>
      <c r="ADI1011"/>
      <c r="ADJ1011"/>
      <c r="ADK1011"/>
      <c r="ADL1011"/>
      <c r="ADM1011"/>
      <c r="ADN1011"/>
      <c r="ADO1011"/>
      <c r="ADP1011"/>
      <c r="ADQ1011"/>
      <c r="ADR1011"/>
      <c r="ADS1011"/>
      <c r="ADT1011"/>
      <c r="ADU1011"/>
      <c r="ADV1011"/>
      <c r="ADW1011"/>
      <c r="ADX1011"/>
      <c r="ADY1011"/>
      <c r="ADZ1011"/>
      <c r="AEA1011"/>
      <c r="AEB1011"/>
      <c r="AEC1011"/>
      <c r="AED1011"/>
      <c r="AEE1011"/>
      <c r="AEF1011"/>
      <c r="AEG1011"/>
      <c r="AEH1011"/>
      <c r="AEI1011"/>
      <c r="AEJ1011"/>
      <c r="AEK1011"/>
      <c r="AEL1011"/>
      <c r="AEM1011"/>
      <c r="AEN1011"/>
      <c r="AEO1011"/>
      <c r="AEP1011"/>
      <c r="AEQ1011"/>
      <c r="AER1011"/>
      <c r="AES1011"/>
      <c r="AET1011"/>
      <c r="AEU1011"/>
      <c r="AEV1011"/>
      <c r="AEW1011"/>
      <c r="AEX1011"/>
      <c r="AEY1011"/>
      <c r="AEZ1011"/>
      <c r="AFA1011"/>
      <c r="AFB1011"/>
      <c r="AFC1011"/>
      <c r="AFD1011"/>
      <c r="AFE1011"/>
      <c r="AFF1011"/>
      <c r="AFG1011"/>
      <c r="AFH1011"/>
      <c r="AFI1011"/>
      <c r="AFJ1011"/>
      <c r="AFK1011"/>
      <c r="AFL1011"/>
      <c r="AFM1011"/>
      <c r="AFN1011"/>
      <c r="AFO1011"/>
      <c r="AFP1011"/>
      <c r="AFQ1011"/>
      <c r="AFR1011"/>
      <c r="AFS1011"/>
      <c r="AFT1011"/>
      <c r="AFU1011"/>
      <c r="AFV1011"/>
      <c r="AFW1011"/>
      <c r="AFX1011"/>
      <c r="AFY1011"/>
      <c r="AFZ1011"/>
      <c r="AGA1011"/>
      <c r="AGB1011"/>
      <c r="AGC1011"/>
      <c r="AGD1011"/>
      <c r="AGE1011"/>
      <c r="AGF1011"/>
      <c r="AGG1011"/>
      <c r="AGH1011"/>
      <c r="AGI1011"/>
      <c r="AGJ1011"/>
      <c r="AGK1011"/>
      <c r="AGL1011"/>
      <c r="AGM1011"/>
      <c r="AGN1011"/>
      <c r="AGO1011"/>
      <c r="AGP1011"/>
      <c r="AGQ1011"/>
      <c r="AGR1011"/>
      <c r="AGS1011"/>
      <c r="AGT1011"/>
      <c r="AGU1011"/>
      <c r="AGV1011"/>
      <c r="AGW1011"/>
      <c r="AGX1011"/>
      <c r="AGY1011"/>
      <c r="AGZ1011"/>
      <c r="AHA1011"/>
      <c r="AHB1011"/>
      <c r="AHC1011"/>
      <c r="AHD1011"/>
      <c r="AHE1011"/>
      <c r="AHF1011"/>
      <c r="AHG1011"/>
      <c r="AHH1011"/>
      <c r="AHI1011"/>
      <c r="AHJ1011"/>
      <c r="AHK1011"/>
      <c r="AHL1011"/>
      <c r="AHM1011"/>
      <c r="AHN1011"/>
      <c r="AHO1011"/>
      <c r="AHP1011"/>
      <c r="AHQ1011"/>
      <c r="AHR1011"/>
      <c r="AHS1011"/>
      <c r="AHT1011"/>
      <c r="AHU1011"/>
      <c r="AHV1011"/>
      <c r="AHW1011"/>
      <c r="AHX1011"/>
      <c r="AHY1011"/>
      <c r="AHZ1011"/>
      <c r="AIA1011"/>
      <c r="AIB1011"/>
      <c r="AIC1011"/>
      <c r="AID1011"/>
      <c r="AIE1011"/>
      <c r="AIF1011"/>
      <c r="AIG1011"/>
      <c r="AIH1011"/>
      <c r="AII1011"/>
      <c r="AIJ1011"/>
      <c r="AIK1011"/>
      <c r="AIL1011"/>
      <c r="AIM1011"/>
      <c r="AIN1011"/>
      <c r="AIO1011"/>
      <c r="AIP1011"/>
      <c r="AIQ1011"/>
      <c r="AIR1011"/>
      <c r="AIS1011"/>
      <c r="AIT1011"/>
      <c r="AIU1011"/>
      <c r="AIV1011"/>
      <c r="AIW1011"/>
      <c r="AIX1011"/>
      <c r="AIY1011"/>
      <c r="AIZ1011"/>
      <c r="AJA1011"/>
      <c r="AJB1011"/>
      <c r="AJC1011"/>
      <c r="AJD1011"/>
      <c r="AJE1011"/>
      <c r="AJF1011"/>
      <c r="AJG1011"/>
      <c r="AJH1011"/>
      <c r="AJI1011"/>
      <c r="AJJ1011"/>
      <c r="AJK1011"/>
      <c r="AJL1011"/>
      <c r="AJM1011"/>
      <c r="AJN1011"/>
      <c r="AJO1011"/>
      <c r="AJP1011"/>
      <c r="AJQ1011"/>
      <c r="AJR1011"/>
      <c r="AJS1011"/>
      <c r="AJT1011"/>
      <c r="AJU1011"/>
      <c r="AJV1011"/>
      <c r="AJW1011"/>
      <c r="AJX1011"/>
      <c r="AJY1011"/>
      <c r="AJZ1011"/>
      <c r="AKA1011"/>
      <c r="AKB1011"/>
      <c r="AKC1011"/>
      <c r="AKD1011"/>
      <c r="AKE1011"/>
      <c r="AKF1011"/>
      <c r="AKG1011"/>
      <c r="AKH1011"/>
      <c r="AKI1011"/>
      <c r="AKJ1011"/>
      <c r="AKK1011"/>
      <c r="AKL1011"/>
      <c r="AKM1011"/>
      <c r="AKN1011"/>
      <c r="AKO1011"/>
      <c r="AKP1011"/>
      <c r="AKQ1011"/>
      <c r="AKR1011"/>
      <c r="AKS1011"/>
      <c r="AKT1011"/>
      <c r="AKU1011"/>
      <c r="AKV1011"/>
      <c r="AKW1011"/>
      <c r="AKX1011"/>
      <c r="AKY1011"/>
      <c r="AKZ1011"/>
      <c r="ALA1011"/>
      <c r="ALB1011"/>
      <c r="ALC1011"/>
      <c r="ALD1011"/>
      <c r="ALE1011"/>
      <c r="ALF1011"/>
      <c r="ALG1011"/>
      <c r="ALH1011"/>
      <c r="ALI1011"/>
      <c r="ALJ1011"/>
      <c r="ALK1011"/>
      <c r="ALL1011"/>
      <c r="ALM1011"/>
      <c r="ALN1011"/>
      <c r="ALO1011"/>
      <c r="ALP1011"/>
      <c r="ALQ1011"/>
      <c r="ALR1011"/>
      <c r="ALS1011"/>
      <c r="ALT1011"/>
      <c r="ALU1011"/>
      <c r="ALV1011"/>
      <c r="ALW1011"/>
      <c r="ALX1011"/>
      <c r="ALY1011"/>
      <c r="ALZ1011"/>
      <c r="AMA1011"/>
      <c r="AMB1011"/>
      <c r="AMC1011"/>
      <c r="AMD1011"/>
      <c r="AME1011"/>
      <c r="AMF1011"/>
      <c r="AMG1011"/>
      <c r="AMH1011"/>
      <c r="AMI1011"/>
      <c r="AMJ1011"/>
    </row>
    <row r="1012" spans="1:1024" ht="31.5" x14ac:dyDescent="0.25">
      <c r="A1012" s="252">
        <v>5</v>
      </c>
      <c r="B1012" s="253" t="s">
        <v>52</v>
      </c>
      <c r="C1012" s="253">
        <v>2</v>
      </c>
      <c r="D1012" s="253" t="s">
        <v>52</v>
      </c>
      <c r="E1012" s="253">
        <v>12</v>
      </c>
      <c r="F1012" s="254" t="s">
        <v>138</v>
      </c>
      <c r="G1012" s="255" t="s">
        <v>203</v>
      </c>
      <c r="H1012" s="256" t="s">
        <v>140</v>
      </c>
      <c r="I1012" s="257">
        <v>4</v>
      </c>
      <c r="J1012" s="258">
        <v>0.58250000000000002</v>
      </c>
      <c r="K1012" s="258">
        <v>0.20250000000000001</v>
      </c>
      <c r="L1012" s="259">
        <f t="shared" si="306"/>
        <v>0.78500000000000003</v>
      </c>
      <c r="M1012" s="259">
        <f t="shared" si="307"/>
        <v>3.14</v>
      </c>
      <c r="N1012" s="260">
        <f t="shared" si="308"/>
        <v>0.2666</v>
      </c>
      <c r="O1012" s="261">
        <f t="shared" si="309"/>
        <v>3.9771239999999999</v>
      </c>
      <c r="P1012" s="262">
        <f t="shared" si="310"/>
        <v>2.3075840596708395E-6</v>
      </c>
      <c r="Q1012" s="242"/>
      <c r="R1012" s="243"/>
      <c r="S1012" s="263">
        <f t="shared" si="311"/>
        <v>0</v>
      </c>
      <c r="T1012" s="263">
        <f t="shared" si="312"/>
        <v>0</v>
      </c>
      <c r="U1012" s="83"/>
      <c r="V1012" s="310" t="e">
        <f t="shared" si="313"/>
        <v>#DIV/0!</v>
      </c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  <c r="JD1012"/>
      <c r="JE1012"/>
      <c r="JF1012"/>
      <c r="JG1012"/>
      <c r="JH1012"/>
      <c r="JI1012"/>
      <c r="JJ1012"/>
      <c r="JK1012"/>
      <c r="JL1012"/>
      <c r="JM1012"/>
      <c r="JN1012"/>
      <c r="JO1012"/>
      <c r="JP1012"/>
      <c r="JQ1012"/>
      <c r="JR1012"/>
      <c r="JS1012"/>
      <c r="JT1012"/>
      <c r="JU1012"/>
      <c r="JV1012"/>
      <c r="JW1012"/>
      <c r="JX1012"/>
      <c r="JY1012"/>
      <c r="JZ1012"/>
      <c r="KA1012"/>
      <c r="KB1012"/>
      <c r="KC1012"/>
      <c r="KD1012"/>
      <c r="KE1012"/>
      <c r="KF1012"/>
      <c r="KG1012"/>
      <c r="KH1012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  <c r="LB1012"/>
      <c r="LC1012"/>
      <c r="LD1012"/>
      <c r="LE1012"/>
      <c r="LF1012"/>
      <c r="LG1012"/>
      <c r="LH1012"/>
      <c r="LI1012"/>
      <c r="LJ1012"/>
      <c r="LK1012"/>
      <c r="LL1012"/>
      <c r="LM1012"/>
      <c r="LN1012"/>
      <c r="LO1012"/>
      <c r="LP1012"/>
      <c r="LQ1012"/>
      <c r="LR1012"/>
      <c r="LS1012"/>
      <c r="LT1012"/>
      <c r="LU1012"/>
      <c r="LV1012"/>
      <c r="LW1012"/>
      <c r="LX1012"/>
      <c r="LY1012"/>
      <c r="LZ1012"/>
      <c r="MA1012"/>
      <c r="MB1012"/>
      <c r="MC1012"/>
      <c r="MD1012"/>
      <c r="ME1012"/>
      <c r="MF1012"/>
      <c r="MG1012"/>
      <c r="MH1012"/>
      <c r="MI1012"/>
      <c r="MJ1012"/>
      <c r="MK1012"/>
      <c r="ML1012"/>
      <c r="MM1012"/>
      <c r="MN1012"/>
      <c r="MO1012"/>
      <c r="MP1012"/>
      <c r="MQ1012"/>
      <c r="MR1012"/>
      <c r="MS1012"/>
      <c r="MT1012"/>
      <c r="MU1012"/>
      <c r="MV1012"/>
      <c r="MW1012"/>
      <c r="MX1012"/>
      <c r="MY1012"/>
      <c r="MZ1012"/>
      <c r="NA1012"/>
      <c r="NB1012"/>
      <c r="NC1012"/>
      <c r="ND1012"/>
      <c r="NE1012"/>
      <c r="NF1012"/>
      <c r="NG1012"/>
      <c r="NH1012"/>
      <c r="NI1012"/>
      <c r="NJ1012"/>
      <c r="NK1012"/>
      <c r="NL1012"/>
      <c r="NM1012"/>
      <c r="NN1012"/>
      <c r="NO1012"/>
      <c r="NP1012"/>
      <c r="NQ1012"/>
      <c r="NR1012"/>
      <c r="NS1012"/>
      <c r="NT1012"/>
      <c r="NU1012"/>
      <c r="NV1012"/>
      <c r="NW1012"/>
      <c r="NX1012"/>
      <c r="NY1012"/>
      <c r="NZ1012"/>
      <c r="OA1012"/>
      <c r="OB1012"/>
      <c r="OC1012"/>
      <c r="OD1012"/>
      <c r="OE1012"/>
      <c r="OF1012"/>
      <c r="OG1012"/>
      <c r="OH1012"/>
      <c r="OI1012"/>
      <c r="OJ1012"/>
      <c r="OK1012"/>
      <c r="OL1012"/>
      <c r="OM1012"/>
      <c r="ON1012"/>
      <c r="OO1012"/>
      <c r="OP1012"/>
      <c r="OQ1012"/>
      <c r="OR1012"/>
      <c r="OS1012"/>
      <c r="OT1012"/>
      <c r="OU1012"/>
      <c r="OV1012"/>
      <c r="OW1012"/>
      <c r="OX1012"/>
      <c r="OY1012"/>
      <c r="OZ1012"/>
      <c r="PA1012"/>
      <c r="PB1012"/>
      <c r="PC1012"/>
      <c r="PD1012"/>
      <c r="PE1012"/>
      <c r="PF1012"/>
      <c r="PG1012"/>
      <c r="PH1012"/>
      <c r="PI1012"/>
      <c r="PJ1012"/>
      <c r="PK1012"/>
      <c r="PL1012"/>
      <c r="PM1012"/>
      <c r="PN1012"/>
      <c r="PO1012"/>
      <c r="PP1012"/>
      <c r="PQ1012"/>
      <c r="PR1012"/>
      <c r="PS1012"/>
      <c r="PT1012"/>
      <c r="PU1012"/>
      <c r="PV1012"/>
      <c r="PW1012"/>
      <c r="PX1012"/>
      <c r="PY1012"/>
      <c r="PZ1012"/>
      <c r="QA1012"/>
      <c r="QB1012"/>
      <c r="QC1012"/>
      <c r="QD1012"/>
      <c r="QE1012"/>
      <c r="QF1012"/>
      <c r="QG1012"/>
      <c r="QH1012"/>
      <c r="QI1012"/>
      <c r="QJ1012"/>
      <c r="QK1012"/>
      <c r="QL1012"/>
      <c r="QM1012"/>
      <c r="QN1012"/>
      <c r="QO1012"/>
      <c r="QP1012"/>
      <c r="QQ1012"/>
      <c r="QR1012"/>
      <c r="QS1012"/>
      <c r="QT1012"/>
      <c r="QU1012"/>
      <c r="QV1012"/>
      <c r="QW1012"/>
      <c r="QX1012"/>
      <c r="QY1012"/>
      <c r="QZ1012"/>
      <c r="RA1012"/>
      <c r="RB1012"/>
      <c r="RC1012"/>
      <c r="RD1012"/>
      <c r="RE1012"/>
      <c r="RF1012"/>
      <c r="RG1012"/>
      <c r="RH1012"/>
      <c r="RI1012"/>
      <c r="RJ1012"/>
      <c r="RK1012"/>
      <c r="RL1012"/>
      <c r="RM1012"/>
      <c r="RN1012"/>
      <c r="RO1012"/>
      <c r="RP1012"/>
      <c r="RQ1012"/>
      <c r="RR1012"/>
      <c r="RS1012"/>
      <c r="RT1012"/>
      <c r="RU1012"/>
      <c r="RV1012"/>
      <c r="RW1012"/>
      <c r="RX1012"/>
      <c r="RY1012"/>
      <c r="RZ1012"/>
      <c r="SA1012"/>
      <c r="SB1012"/>
      <c r="SC1012"/>
      <c r="SD1012"/>
      <c r="SE1012"/>
      <c r="SF1012"/>
      <c r="SG1012"/>
      <c r="SH1012"/>
      <c r="SI1012"/>
      <c r="SJ1012"/>
      <c r="SK1012"/>
      <c r="SL1012"/>
      <c r="SM1012"/>
      <c r="SN1012"/>
      <c r="SO1012"/>
      <c r="SP1012"/>
      <c r="SQ1012"/>
      <c r="SR1012"/>
      <c r="SS1012"/>
      <c r="ST1012"/>
      <c r="SU1012"/>
      <c r="SV1012"/>
      <c r="SW1012"/>
      <c r="SX1012"/>
      <c r="SY1012"/>
      <c r="SZ1012"/>
      <c r="TA1012"/>
      <c r="TB1012"/>
      <c r="TC1012"/>
      <c r="TD1012"/>
      <c r="TE1012"/>
      <c r="TF1012"/>
      <c r="TG1012"/>
      <c r="TH1012"/>
      <c r="TI1012"/>
      <c r="TJ1012"/>
      <c r="TK1012"/>
      <c r="TL1012"/>
      <c r="TM1012"/>
      <c r="TN1012"/>
      <c r="TO1012"/>
      <c r="TP1012"/>
      <c r="TQ1012"/>
      <c r="TR1012"/>
      <c r="TS1012"/>
      <c r="TT1012"/>
      <c r="TU1012"/>
      <c r="TV1012"/>
      <c r="TW1012"/>
      <c r="TX1012"/>
      <c r="TY1012"/>
      <c r="TZ1012"/>
      <c r="UA1012"/>
      <c r="UB1012"/>
      <c r="UC1012"/>
      <c r="UD1012"/>
      <c r="UE1012"/>
      <c r="UF1012"/>
      <c r="UG1012"/>
      <c r="UH1012"/>
      <c r="UI1012"/>
      <c r="UJ1012"/>
      <c r="UK1012"/>
      <c r="UL1012"/>
      <c r="UM1012"/>
      <c r="UN1012"/>
      <c r="UO1012"/>
      <c r="UP1012"/>
      <c r="UQ1012"/>
      <c r="UR1012"/>
      <c r="US1012"/>
      <c r="UT1012"/>
      <c r="UU1012"/>
      <c r="UV1012"/>
      <c r="UW1012"/>
      <c r="UX1012"/>
      <c r="UY1012"/>
      <c r="UZ1012"/>
      <c r="VA1012"/>
      <c r="VB1012"/>
      <c r="VC1012"/>
      <c r="VD1012"/>
      <c r="VE1012"/>
      <c r="VF1012"/>
      <c r="VG1012"/>
      <c r="VH1012"/>
      <c r="VI1012"/>
      <c r="VJ1012"/>
      <c r="VK1012"/>
      <c r="VL1012"/>
      <c r="VM1012"/>
      <c r="VN1012"/>
      <c r="VO1012"/>
      <c r="VP1012"/>
      <c r="VQ1012"/>
      <c r="VR1012"/>
      <c r="VS1012"/>
      <c r="VT1012"/>
      <c r="VU1012"/>
      <c r="VV1012"/>
      <c r="VW1012"/>
      <c r="VX1012"/>
      <c r="VY1012"/>
      <c r="VZ1012"/>
      <c r="WA1012"/>
      <c r="WB1012"/>
      <c r="WC1012"/>
      <c r="WD1012"/>
      <c r="WE1012"/>
      <c r="WF1012"/>
      <c r="WG1012"/>
      <c r="WH1012"/>
      <c r="WI1012"/>
      <c r="WJ1012"/>
      <c r="WK1012"/>
      <c r="WL1012"/>
      <c r="WM1012"/>
      <c r="WN1012"/>
      <c r="WO1012"/>
      <c r="WP1012"/>
      <c r="WQ1012"/>
      <c r="WR1012"/>
      <c r="WS1012"/>
      <c r="WT1012"/>
      <c r="WU1012"/>
      <c r="WV1012"/>
      <c r="WW1012"/>
      <c r="WX1012"/>
      <c r="WY1012"/>
      <c r="WZ1012"/>
      <c r="XA1012"/>
      <c r="XB1012"/>
      <c r="XC1012"/>
      <c r="XD1012"/>
      <c r="XE1012"/>
      <c r="XF1012"/>
      <c r="XG1012"/>
      <c r="XH1012"/>
      <c r="XI1012"/>
      <c r="XJ1012"/>
      <c r="XK1012"/>
      <c r="XL1012"/>
      <c r="XM1012"/>
      <c r="XN1012"/>
      <c r="XO1012"/>
      <c r="XP1012"/>
      <c r="XQ1012"/>
      <c r="XR1012"/>
      <c r="XS1012"/>
      <c r="XT1012"/>
      <c r="XU1012"/>
      <c r="XV1012"/>
      <c r="XW1012"/>
      <c r="XX1012"/>
      <c r="XY1012"/>
      <c r="XZ1012"/>
      <c r="YA1012"/>
      <c r="YB1012"/>
      <c r="YC1012"/>
      <c r="YD1012"/>
      <c r="YE1012"/>
      <c r="YF1012"/>
      <c r="YG1012"/>
      <c r="YH1012"/>
      <c r="YI1012"/>
      <c r="YJ1012"/>
      <c r="YK1012"/>
      <c r="YL1012"/>
      <c r="YM1012"/>
      <c r="YN1012"/>
      <c r="YO1012"/>
      <c r="YP1012"/>
      <c r="YQ1012"/>
      <c r="YR1012"/>
      <c r="YS1012"/>
      <c r="YT1012"/>
      <c r="YU1012"/>
      <c r="YV1012"/>
      <c r="YW1012"/>
      <c r="YX1012"/>
      <c r="YY1012"/>
      <c r="YZ1012"/>
      <c r="ZA1012"/>
      <c r="ZB1012"/>
      <c r="ZC1012"/>
      <c r="ZD1012"/>
      <c r="ZE1012"/>
      <c r="ZF1012"/>
      <c r="ZG1012"/>
      <c r="ZH1012"/>
      <c r="ZI1012"/>
      <c r="ZJ1012"/>
      <c r="ZK1012"/>
      <c r="ZL1012"/>
      <c r="ZM1012"/>
      <c r="ZN1012"/>
      <c r="ZO1012"/>
      <c r="ZP1012"/>
      <c r="ZQ1012"/>
      <c r="ZR1012"/>
      <c r="ZS1012"/>
      <c r="ZT1012"/>
      <c r="ZU1012"/>
      <c r="ZV1012"/>
      <c r="ZW1012"/>
      <c r="ZX1012"/>
      <c r="ZY1012"/>
      <c r="ZZ1012"/>
      <c r="AAA1012"/>
      <c r="AAB1012"/>
      <c r="AAC1012"/>
      <c r="AAD1012"/>
      <c r="AAE1012"/>
      <c r="AAF1012"/>
      <c r="AAG1012"/>
      <c r="AAH1012"/>
      <c r="AAI1012"/>
      <c r="AAJ1012"/>
      <c r="AAK1012"/>
      <c r="AAL1012"/>
      <c r="AAM1012"/>
      <c r="AAN1012"/>
      <c r="AAO1012"/>
      <c r="AAP1012"/>
      <c r="AAQ1012"/>
      <c r="AAR1012"/>
      <c r="AAS1012"/>
      <c r="AAT1012"/>
      <c r="AAU1012"/>
      <c r="AAV1012"/>
      <c r="AAW1012"/>
      <c r="AAX1012"/>
      <c r="AAY1012"/>
      <c r="AAZ1012"/>
      <c r="ABA1012"/>
      <c r="ABB1012"/>
      <c r="ABC1012"/>
      <c r="ABD1012"/>
      <c r="ABE1012"/>
      <c r="ABF1012"/>
      <c r="ABG1012"/>
      <c r="ABH1012"/>
      <c r="ABI1012"/>
      <c r="ABJ1012"/>
      <c r="ABK1012"/>
      <c r="ABL1012"/>
      <c r="ABM1012"/>
      <c r="ABN1012"/>
      <c r="ABO1012"/>
      <c r="ABP1012"/>
      <c r="ABQ1012"/>
      <c r="ABR1012"/>
      <c r="ABS1012"/>
      <c r="ABT1012"/>
      <c r="ABU1012"/>
      <c r="ABV1012"/>
      <c r="ABW1012"/>
      <c r="ABX1012"/>
      <c r="ABY1012"/>
      <c r="ABZ1012"/>
      <c r="ACA1012"/>
      <c r="ACB1012"/>
      <c r="ACC1012"/>
      <c r="ACD1012"/>
      <c r="ACE1012"/>
      <c r="ACF1012"/>
      <c r="ACG1012"/>
      <c r="ACH1012"/>
      <c r="ACI1012"/>
      <c r="ACJ1012"/>
      <c r="ACK1012"/>
      <c r="ACL1012"/>
      <c r="ACM1012"/>
      <c r="ACN1012"/>
      <c r="ACO1012"/>
      <c r="ACP1012"/>
      <c r="ACQ1012"/>
      <c r="ACR1012"/>
      <c r="ACS1012"/>
      <c r="ACT1012"/>
      <c r="ACU1012"/>
      <c r="ACV1012"/>
      <c r="ACW1012"/>
      <c r="ACX1012"/>
      <c r="ACY1012"/>
      <c r="ACZ1012"/>
      <c r="ADA1012"/>
      <c r="ADB1012"/>
      <c r="ADC1012"/>
      <c r="ADD1012"/>
      <c r="ADE1012"/>
      <c r="ADF1012"/>
      <c r="ADG1012"/>
      <c r="ADH1012"/>
      <c r="ADI1012"/>
      <c r="ADJ1012"/>
      <c r="ADK1012"/>
      <c r="ADL1012"/>
      <c r="ADM1012"/>
      <c r="ADN1012"/>
      <c r="ADO1012"/>
      <c r="ADP1012"/>
      <c r="ADQ1012"/>
      <c r="ADR1012"/>
      <c r="ADS1012"/>
      <c r="ADT1012"/>
      <c r="ADU1012"/>
      <c r="ADV1012"/>
      <c r="ADW1012"/>
      <c r="ADX1012"/>
      <c r="ADY1012"/>
      <c r="ADZ1012"/>
      <c r="AEA1012"/>
      <c r="AEB1012"/>
      <c r="AEC1012"/>
      <c r="AED1012"/>
      <c r="AEE1012"/>
      <c r="AEF1012"/>
      <c r="AEG1012"/>
      <c r="AEH1012"/>
      <c r="AEI1012"/>
      <c r="AEJ1012"/>
      <c r="AEK1012"/>
      <c r="AEL1012"/>
      <c r="AEM1012"/>
      <c r="AEN1012"/>
      <c r="AEO1012"/>
      <c r="AEP1012"/>
      <c r="AEQ1012"/>
      <c r="AER1012"/>
      <c r="AES1012"/>
      <c r="AET1012"/>
      <c r="AEU1012"/>
      <c r="AEV1012"/>
      <c r="AEW1012"/>
      <c r="AEX1012"/>
      <c r="AEY1012"/>
      <c r="AEZ1012"/>
      <c r="AFA1012"/>
      <c r="AFB1012"/>
      <c r="AFC1012"/>
      <c r="AFD1012"/>
      <c r="AFE1012"/>
      <c r="AFF1012"/>
      <c r="AFG1012"/>
      <c r="AFH1012"/>
      <c r="AFI1012"/>
      <c r="AFJ1012"/>
      <c r="AFK1012"/>
      <c r="AFL1012"/>
      <c r="AFM1012"/>
      <c r="AFN1012"/>
      <c r="AFO1012"/>
      <c r="AFP1012"/>
      <c r="AFQ1012"/>
      <c r="AFR1012"/>
      <c r="AFS1012"/>
      <c r="AFT1012"/>
      <c r="AFU1012"/>
      <c r="AFV1012"/>
      <c r="AFW1012"/>
      <c r="AFX1012"/>
      <c r="AFY1012"/>
      <c r="AFZ1012"/>
      <c r="AGA1012"/>
      <c r="AGB1012"/>
      <c r="AGC1012"/>
      <c r="AGD1012"/>
      <c r="AGE1012"/>
      <c r="AGF1012"/>
      <c r="AGG1012"/>
      <c r="AGH1012"/>
      <c r="AGI1012"/>
      <c r="AGJ1012"/>
      <c r="AGK1012"/>
      <c r="AGL1012"/>
      <c r="AGM1012"/>
      <c r="AGN1012"/>
      <c r="AGO1012"/>
      <c r="AGP1012"/>
      <c r="AGQ1012"/>
      <c r="AGR1012"/>
      <c r="AGS1012"/>
      <c r="AGT1012"/>
      <c r="AGU1012"/>
      <c r="AGV1012"/>
      <c r="AGW1012"/>
      <c r="AGX1012"/>
      <c r="AGY1012"/>
      <c r="AGZ1012"/>
      <c r="AHA1012"/>
      <c r="AHB1012"/>
      <c r="AHC1012"/>
      <c r="AHD1012"/>
      <c r="AHE1012"/>
      <c r="AHF1012"/>
      <c r="AHG1012"/>
      <c r="AHH1012"/>
      <c r="AHI1012"/>
      <c r="AHJ1012"/>
      <c r="AHK1012"/>
      <c r="AHL1012"/>
      <c r="AHM1012"/>
      <c r="AHN1012"/>
      <c r="AHO1012"/>
      <c r="AHP1012"/>
      <c r="AHQ1012"/>
      <c r="AHR1012"/>
      <c r="AHS1012"/>
      <c r="AHT1012"/>
      <c r="AHU1012"/>
      <c r="AHV1012"/>
      <c r="AHW1012"/>
      <c r="AHX1012"/>
      <c r="AHY1012"/>
      <c r="AHZ1012"/>
      <c r="AIA1012"/>
      <c r="AIB1012"/>
      <c r="AIC1012"/>
      <c r="AID1012"/>
      <c r="AIE1012"/>
      <c r="AIF1012"/>
      <c r="AIG1012"/>
      <c r="AIH1012"/>
      <c r="AII1012"/>
      <c r="AIJ1012"/>
      <c r="AIK1012"/>
      <c r="AIL1012"/>
      <c r="AIM1012"/>
      <c r="AIN1012"/>
      <c r="AIO1012"/>
      <c r="AIP1012"/>
      <c r="AIQ1012"/>
      <c r="AIR1012"/>
      <c r="AIS1012"/>
      <c r="AIT1012"/>
      <c r="AIU1012"/>
      <c r="AIV1012"/>
      <c r="AIW1012"/>
      <c r="AIX1012"/>
      <c r="AIY1012"/>
      <c r="AIZ1012"/>
      <c r="AJA1012"/>
      <c r="AJB1012"/>
      <c r="AJC1012"/>
      <c r="AJD1012"/>
      <c r="AJE1012"/>
      <c r="AJF1012"/>
      <c r="AJG1012"/>
      <c r="AJH1012"/>
      <c r="AJI1012"/>
      <c r="AJJ1012"/>
      <c r="AJK1012"/>
      <c r="AJL1012"/>
      <c r="AJM1012"/>
      <c r="AJN1012"/>
      <c r="AJO1012"/>
      <c r="AJP1012"/>
      <c r="AJQ1012"/>
      <c r="AJR1012"/>
      <c r="AJS1012"/>
      <c r="AJT1012"/>
      <c r="AJU1012"/>
      <c r="AJV1012"/>
      <c r="AJW1012"/>
      <c r="AJX1012"/>
      <c r="AJY1012"/>
      <c r="AJZ1012"/>
      <c r="AKA1012"/>
      <c r="AKB1012"/>
      <c r="AKC1012"/>
      <c r="AKD1012"/>
      <c r="AKE1012"/>
      <c r="AKF1012"/>
      <c r="AKG1012"/>
      <c r="AKH1012"/>
      <c r="AKI1012"/>
      <c r="AKJ1012"/>
      <c r="AKK1012"/>
      <c r="AKL1012"/>
      <c r="AKM1012"/>
      <c r="AKN1012"/>
      <c r="AKO1012"/>
      <c r="AKP1012"/>
      <c r="AKQ1012"/>
      <c r="AKR1012"/>
      <c r="AKS1012"/>
      <c r="AKT1012"/>
      <c r="AKU1012"/>
      <c r="AKV1012"/>
      <c r="AKW1012"/>
      <c r="AKX1012"/>
      <c r="AKY1012"/>
      <c r="AKZ1012"/>
      <c r="ALA1012"/>
      <c r="ALB1012"/>
      <c r="ALC1012"/>
      <c r="ALD1012"/>
      <c r="ALE1012"/>
      <c r="ALF1012"/>
      <c r="ALG1012"/>
      <c r="ALH1012"/>
      <c r="ALI1012"/>
      <c r="ALJ1012"/>
      <c r="ALK1012"/>
      <c r="ALL1012"/>
      <c r="ALM1012"/>
      <c r="ALN1012"/>
      <c r="ALO1012"/>
      <c r="ALP1012"/>
      <c r="ALQ1012"/>
      <c r="ALR1012"/>
      <c r="ALS1012"/>
      <c r="ALT1012"/>
      <c r="ALU1012"/>
      <c r="ALV1012"/>
      <c r="ALW1012"/>
      <c r="ALX1012"/>
      <c r="ALY1012"/>
      <c r="ALZ1012"/>
      <c r="AMA1012"/>
      <c r="AMB1012"/>
      <c r="AMC1012"/>
      <c r="AMD1012"/>
      <c r="AME1012"/>
      <c r="AMF1012"/>
      <c r="AMG1012"/>
      <c r="AMH1012"/>
      <c r="AMI1012"/>
      <c r="AMJ1012"/>
    </row>
    <row r="1013" spans="1:1024" ht="31.5" x14ac:dyDescent="0.25">
      <c r="A1013" s="252">
        <v>5</v>
      </c>
      <c r="B1013" s="253" t="s">
        <v>52</v>
      </c>
      <c r="C1013" s="253">
        <v>2</v>
      </c>
      <c r="D1013" s="253" t="s">
        <v>52</v>
      </c>
      <c r="E1013" s="253">
        <v>13</v>
      </c>
      <c r="F1013" s="254">
        <v>72262</v>
      </c>
      <c r="G1013" s="255" t="s">
        <v>204</v>
      </c>
      <c r="H1013" s="256" t="s">
        <v>140</v>
      </c>
      <c r="I1013" s="257">
        <v>8</v>
      </c>
      <c r="J1013" s="258">
        <v>5.35</v>
      </c>
      <c r="K1013" s="258">
        <v>7.12</v>
      </c>
      <c r="L1013" s="259">
        <f t="shared" si="306"/>
        <v>12.469999999999999</v>
      </c>
      <c r="M1013" s="259">
        <f t="shared" si="307"/>
        <v>99.759999999999991</v>
      </c>
      <c r="N1013" s="260">
        <f t="shared" si="308"/>
        <v>0.2666</v>
      </c>
      <c r="O1013" s="261">
        <f t="shared" si="309"/>
        <v>126.35601599999998</v>
      </c>
      <c r="P1013" s="262">
        <f t="shared" si="310"/>
        <v>7.3313562354383093E-5</v>
      </c>
      <c r="Q1013" s="242"/>
      <c r="R1013" s="243"/>
      <c r="S1013" s="263">
        <f t="shared" si="311"/>
        <v>0</v>
      </c>
      <c r="T1013" s="263">
        <f t="shared" si="312"/>
        <v>0</v>
      </c>
      <c r="U1013" s="83"/>
      <c r="V1013" s="310" t="e">
        <f t="shared" si="313"/>
        <v>#DIV/0!</v>
      </c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  <c r="IW1013"/>
      <c r="IX1013"/>
      <c r="IY1013"/>
      <c r="IZ1013"/>
      <c r="JA1013"/>
      <c r="JB1013"/>
      <c r="JC1013"/>
      <c r="JD1013"/>
      <c r="JE1013"/>
      <c r="JF1013"/>
      <c r="JG1013"/>
      <c r="JH1013"/>
      <c r="JI1013"/>
      <c r="JJ1013"/>
      <c r="JK1013"/>
      <c r="JL1013"/>
      <c r="JM1013"/>
      <c r="JN1013"/>
      <c r="JO1013"/>
      <c r="JP1013"/>
      <c r="JQ1013"/>
      <c r="JR1013"/>
      <c r="JS1013"/>
      <c r="JT1013"/>
      <c r="JU1013"/>
      <c r="JV1013"/>
      <c r="JW1013"/>
      <c r="JX1013"/>
      <c r="JY1013"/>
      <c r="JZ1013"/>
      <c r="KA1013"/>
      <c r="KB1013"/>
      <c r="KC1013"/>
      <c r="KD1013"/>
      <c r="KE1013"/>
      <c r="KF1013"/>
      <c r="KG1013"/>
      <c r="KH1013"/>
      <c r="KI1013"/>
      <c r="KJ1013"/>
      <c r="KK1013"/>
      <c r="KL1013"/>
      <c r="KM1013"/>
      <c r="KN1013"/>
      <c r="KO1013"/>
      <c r="KP1013"/>
      <c r="KQ1013"/>
      <c r="KR1013"/>
      <c r="KS1013"/>
      <c r="KT1013"/>
      <c r="KU1013"/>
      <c r="KV1013"/>
      <c r="KW1013"/>
      <c r="KX1013"/>
      <c r="KY1013"/>
      <c r="KZ1013"/>
      <c r="LA1013"/>
      <c r="LB1013"/>
      <c r="LC1013"/>
      <c r="LD1013"/>
      <c r="LE1013"/>
      <c r="LF1013"/>
      <c r="LG1013"/>
      <c r="LH1013"/>
      <c r="LI1013"/>
      <c r="LJ1013"/>
      <c r="LK1013"/>
      <c r="LL1013"/>
      <c r="LM1013"/>
      <c r="LN1013"/>
      <c r="LO1013"/>
      <c r="LP1013"/>
      <c r="LQ1013"/>
      <c r="LR1013"/>
      <c r="LS1013"/>
      <c r="LT1013"/>
      <c r="LU1013"/>
      <c r="LV1013"/>
      <c r="LW1013"/>
      <c r="LX1013"/>
      <c r="LY1013"/>
      <c r="LZ1013"/>
      <c r="MA1013"/>
      <c r="MB1013"/>
      <c r="MC1013"/>
      <c r="MD1013"/>
      <c r="ME1013"/>
      <c r="MF1013"/>
      <c r="MG1013"/>
      <c r="MH1013"/>
      <c r="MI1013"/>
      <c r="MJ1013"/>
      <c r="MK1013"/>
      <c r="ML1013"/>
      <c r="MM1013"/>
      <c r="MN1013"/>
      <c r="MO1013"/>
      <c r="MP1013"/>
      <c r="MQ1013"/>
      <c r="MR1013"/>
      <c r="MS1013"/>
      <c r="MT1013"/>
      <c r="MU1013"/>
      <c r="MV1013"/>
      <c r="MW1013"/>
      <c r="MX1013"/>
      <c r="MY1013"/>
      <c r="MZ1013"/>
      <c r="NA1013"/>
      <c r="NB1013"/>
      <c r="NC1013"/>
      <c r="ND1013"/>
      <c r="NE1013"/>
      <c r="NF1013"/>
      <c r="NG1013"/>
      <c r="NH1013"/>
      <c r="NI1013"/>
      <c r="NJ1013"/>
      <c r="NK1013"/>
      <c r="NL1013"/>
      <c r="NM1013"/>
      <c r="NN1013"/>
      <c r="NO1013"/>
      <c r="NP1013"/>
      <c r="NQ1013"/>
      <c r="NR1013"/>
      <c r="NS1013"/>
      <c r="NT1013"/>
      <c r="NU1013"/>
      <c r="NV1013"/>
      <c r="NW1013"/>
      <c r="NX1013"/>
      <c r="NY1013"/>
      <c r="NZ1013"/>
      <c r="OA1013"/>
      <c r="OB1013"/>
      <c r="OC1013"/>
      <c r="OD1013"/>
      <c r="OE1013"/>
      <c r="OF1013"/>
      <c r="OG1013"/>
      <c r="OH1013"/>
      <c r="OI1013"/>
      <c r="OJ1013"/>
      <c r="OK1013"/>
      <c r="OL1013"/>
      <c r="OM1013"/>
      <c r="ON1013"/>
      <c r="OO1013"/>
      <c r="OP1013"/>
      <c r="OQ1013"/>
      <c r="OR1013"/>
      <c r="OS1013"/>
      <c r="OT1013"/>
      <c r="OU1013"/>
      <c r="OV1013"/>
      <c r="OW1013"/>
      <c r="OX1013"/>
      <c r="OY1013"/>
      <c r="OZ1013"/>
      <c r="PA1013"/>
      <c r="PB1013"/>
      <c r="PC1013"/>
      <c r="PD1013"/>
      <c r="PE1013"/>
      <c r="PF1013"/>
      <c r="PG1013"/>
      <c r="PH1013"/>
      <c r="PI1013"/>
      <c r="PJ1013"/>
      <c r="PK1013"/>
      <c r="PL1013"/>
      <c r="PM1013"/>
      <c r="PN1013"/>
      <c r="PO1013"/>
      <c r="PP1013"/>
      <c r="PQ1013"/>
      <c r="PR1013"/>
      <c r="PS1013"/>
      <c r="PT1013"/>
      <c r="PU1013"/>
      <c r="PV1013"/>
      <c r="PW1013"/>
      <c r="PX1013"/>
      <c r="PY1013"/>
      <c r="PZ1013"/>
      <c r="QA1013"/>
      <c r="QB1013"/>
      <c r="QC1013"/>
      <c r="QD1013"/>
      <c r="QE1013"/>
      <c r="QF1013"/>
      <c r="QG1013"/>
      <c r="QH1013"/>
      <c r="QI1013"/>
      <c r="QJ1013"/>
      <c r="QK1013"/>
      <c r="QL1013"/>
      <c r="QM1013"/>
      <c r="QN1013"/>
      <c r="QO1013"/>
      <c r="QP1013"/>
      <c r="QQ1013"/>
      <c r="QR1013"/>
      <c r="QS1013"/>
      <c r="QT1013"/>
      <c r="QU1013"/>
      <c r="QV1013"/>
      <c r="QW1013"/>
      <c r="QX1013"/>
      <c r="QY1013"/>
      <c r="QZ1013"/>
      <c r="RA1013"/>
      <c r="RB1013"/>
      <c r="RC1013"/>
      <c r="RD1013"/>
      <c r="RE1013"/>
      <c r="RF1013"/>
      <c r="RG1013"/>
      <c r="RH1013"/>
      <c r="RI1013"/>
      <c r="RJ1013"/>
      <c r="RK1013"/>
      <c r="RL1013"/>
      <c r="RM1013"/>
      <c r="RN1013"/>
      <c r="RO1013"/>
      <c r="RP1013"/>
      <c r="RQ1013"/>
      <c r="RR1013"/>
      <c r="RS1013"/>
      <c r="RT1013"/>
      <c r="RU1013"/>
      <c r="RV1013"/>
      <c r="RW1013"/>
      <c r="RX1013"/>
      <c r="RY1013"/>
      <c r="RZ1013"/>
      <c r="SA1013"/>
      <c r="SB1013"/>
      <c r="SC1013"/>
      <c r="SD1013"/>
      <c r="SE1013"/>
      <c r="SF1013"/>
      <c r="SG1013"/>
      <c r="SH1013"/>
      <c r="SI1013"/>
      <c r="SJ1013"/>
      <c r="SK1013"/>
      <c r="SL1013"/>
      <c r="SM1013"/>
      <c r="SN1013"/>
      <c r="SO1013"/>
      <c r="SP1013"/>
      <c r="SQ1013"/>
      <c r="SR1013"/>
      <c r="SS1013"/>
      <c r="ST1013"/>
      <c r="SU1013"/>
      <c r="SV1013"/>
      <c r="SW1013"/>
      <c r="SX1013"/>
      <c r="SY1013"/>
      <c r="SZ1013"/>
      <c r="TA1013"/>
      <c r="TB1013"/>
      <c r="TC1013"/>
      <c r="TD1013"/>
      <c r="TE1013"/>
      <c r="TF1013"/>
      <c r="TG1013"/>
      <c r="TH1013"/>
      <c r="TI1013"/>
      <c r="TJ1013"/>
      <c r="TK1013"/>
      <c r="TL1013"/>
      <c r="TM1013"/>
      <c r="TN1013"/>
      <c r="TO1013"/>
      <c r="TP1013"/>
      <c r="TQ1013"/>
      <c r="TR1013"/>
      <c r="TS1013"/>
      <c r="TT1013"/>
      <c r="TU1013"/>
      <c r="TV1013"/>
      <c r="TW1013"/>
      <c r="TX1013"/>
      <c r="TY1013"/>
      <c r="TZ1013"/>
      <c r="UA1013"/>
      <c r="UB1013"/>
      <c r="UC1013"/>
      <c r="UD1013"/>
      <c r="UE1013"/>
      <c r="UF1013"/>
      <c r="UG1013"/>
      <c r="UH1013"/>
      <c r="UI1013"/>
      <c r="UJ1013"/>
      <c r="UK1013"/>
      <c r="UL1013"/>
      <c r="UM1013"/>
      <c r="UN1013"/>
      <c r="UO1013"/>
      <c r="UP1013"/>
      <c r="UQ1013"/>
      <c r="UR1013"/>
      <c r="US1013"/>
      <c r="UT1013"/>
      <c r="UU1013"/>
      <c r="UV1013"/>
      <c r="UW1013"/>
      <c r="UX1013"/>
      <c r="UY1013"/>
      <c r="UZ1013"/>
      <c r="VA1013"/>
      <c r="VB1013"/>
      <c r="VC1013"/>
      <c r="VD1013"/>
      <c r="VE1013"/>
      <c r="VF1013"/>
      <c r="VG1013"/>
      <c r="VH1013"/>
      <c r="VI1013"/>
      <c r="VJ1013"/>
      <c r="VK1013"/>
      <c r="VL1013"/>
      <c r="VM1013"/>
      <c r="VN1013"/>
      <c r="VO1013"/>
      <c r="VP1013"/>
      <c r="VQ1013"/>
      <c r="VR1013"/>
      <c r="VS1013"/>
      <c r="VT1013"/>
      <c r="VU1013"/>
      <c r="VV1013"/>
      <c r="VW1013"/>
      <c r="VX1013"/>
      <c r="VY1013"/>
      <c r="VZ1013"/>
      <c r="WA1013"/>
      <c r="WB1013"/>
      <c r="WC1013"/>
      <c r="WD1013"/>
      <c r="WE1013"/>
      <c r="WF1013"/>
      <c r="WG1013"/>
      <c r="WH1013"/>
      <c r="WI1013"/>
      <c r="WJ1013"/>
      <c r="WK1013"/>
      <c r="WL1013"/>
      <c r="WM1013"/>
      <c r="WN1013"/>
      <c r="WO1013"/>
      <c r="WP1013"/>
      <c r="WQ1013"/>
      <c r="WR1013"/>
      <c r="WS1013"/>
      <c r="WT1013"/>
      <c r="WU1013"/>
      <c r="WV1013"/>
      <c r="WW1013"/>
      <c r="WX1013"/>
      <c r="WY1013"/>
      <c r="WZ1013"/>
      <c r="XA1013"/>
      <c r="XB1013"/>
      <c r="XC1013"/>
      <c r="XD1013"/>
      <c r="XE1013"/>
      <c r="XF1013"/>
      <c r="XG1013"/>
      <c r="XH1013"/>
      <c r="XI1013"/>
      <c r="XJ1013"/>
      <c r="XK1013"/>
      <c r="XL1013"/>
      <c r="XM1013"/>
      <c r="XN1013"/>
      <c r="XO1013"/>
      <c r="XP1013"/>
      <c r="XQ1013"/>
      <c r="XR1013"/>
      <c r="XS1013"/>
      <c r="XT1013"/>
      <c r="XU1013"/>
      <c r="XV1013"/>
      <c r="XW1013"/>
      <c r="XX1013"/>
      <c r="XY1013"/>
      <c r="XZ1013"/>
      <c r="YA1013"/>
      <c r="YB1013"/>
      <c r="YC1013"/>
      <c r="YD1013"/>
      <c r="YE1013"/>
      <c r="YF1013"/>
      <c r="YG1013"/>
      <c r="YH1013"/>
      <c r="YI1013"/>
      <c r="YJ1013"/>
      <c r="YK1013"/>
      <c r="YL1013"/>
      <c r="YM1013"/>
      <c r="YN1013"/>
      <c r="YO1013"/>
      <c r="YP1013"/>
      <c r="YQ1013"/>
      <c r="YR1013"/>
      <c r="YS1013"/>
      <c r="YT1013"/>
      <c r="YU1013"/>
      <c r="YV1013"/>
      <c r="YW1013"/>
      <c r="YX1013"/>
      <c r="YY1013"/>
      <c r="YZ1013"/>
      <c r="ZA1013"/>
      <c r="ZB1013"/>
      <c r="ZC1013"/>
      <c r="ZD1013"/>
      <c r="ZE1013"/>
      <c r="ZF1013"/>
      <c r="ZG1013"/>
      <c r="ZH1013"/>
      <c r="ZI1013"/>
      <c r="ZJ1013"/>
      <c r="ZK1013"/>
      <c r="ZL1013"/>
      <c r="ZM1013"/>
      <c r="ZN1013"/>
      <c r="ZO1013"/>
      <c r="ZP1013"/>
      <c r="ZQ1013"/>
      <c r="ZR1013"/>
      <c r="ZS1013"/>
      <c r="ZT1013"/>
      <c r="ZU1013"/>
      <c r="ZV1013"/>
      <c r="ZW1013"/>
      <c r="ZX1013"/>
      <c r="ZY1013"/>
      <c r="ZZ1013"/>
      <c r="AAA1013"/>
      <c r="AAB1013"/>
      <c r="AAC1013"/>
      <c r="AAD1013"/>
      <c r="AAE1013"/>
      <c r="AAF1013"/>
      <c r="AAG1013"/>
      <c r="AAH1013"/>
      <c r="AAI1013"/>
      <c r="AAJ1013"/>
      <c r="AAK1013"/>
      <c r="AAL1013"/>
      <c r="AAM1013"/>
      <c r="AAN1013"/>
      <c r="AAO1013"/>
      <c r="AAP1013"/>
      <c r="AAQ1013"/>
      <c r="AAR1013"/>
      <c r="AAS1013"/>
      <c r="AAT1013"/>
      <c r="AAU1013"/>
      <c r="AAV1013"/>
      <c r="AAW1013"/>
      <c r="AAX1013"/>
      <c r="AAY1013"/>
      <c r="AAZ1013"/>
      <c r="ABA1013"/>
      <c r="ABB1013"/>
      <c r="ABC1013"/>
      <c r="ABD1013"/>
      <c r="ABE1013"/>
      <c r="ABF1013"/>
      <c r="ABG1013"/>
      <c r="ABH1013"/>
      <c r="ABI1013"/>
      <c r="ABJ1013"/>
      <c r="ABK1013"/>
      <c r="ABL1013"/>
      <c r="ABM1013"/>
      <c r="ABN1013"/>
      <c r="ABO1013"/>
      <c r="ABP1013"/>
      <c r="ABQ1013"/>
      <c r="ABR1013"/>
      <c r="ABS1013"/>
      <c r="ABT1013"/>
      <c r="ABU1013"/>
      <c r="ABV1013"/>
      <c r="ABW1013"/>
      <c r="ABX1013"/>
      <c r="ABY1013"/>
      <c r="ABZ1013"/>
      <c r="ACA1013"/>
      <c r="ACB1013"/>
      <c r="ACC1013"/>
      <c r="ACD1013"/>
      <c r="ACE1013"/>
      <c r="ACF1013"/>
      <c r="ACG1013"/>
      <c r="ACH1013"/>
      <c r="ACI1013"/>
      <c r="ACJ1013"/>
      <c r="ACK1013"/>
      <c r="ACL1013"/>
      <c r="ACM1013"/>
      <c r="ACN1013"/>
      <c r="ACO1013"/>
      <c r="ACP1013"/>
      <c r="ACQ1013"/>
      <c r="ACR1013"/>
      <c r="ACS1013"/>
      <c r="ACT1013"/>
      <c r="ACU1013"/>
      <c r="ACV1013"/>
      <c r="ACW1013"/>
      <c r="ACX1013"/>
      <c r="ACY1013"/>
      <c r="ACZ1013"/>
      <c r="ADA1013"/>
      <c r="ADB1013"/>
      <c r="ADC1013"/>
      <c r="ADD1013"/>
      <c r="ADE1013"/>
      <c r="ADF1013"/>
      <c r="ADG1013"/>
      <c r="ADH1013"/>
      <c r="ADI1013"/>
      <c r="ADJ1013"/>
      <c r="ADK1013"/>
      <c r="ADL1013"/>
      <c r="ADM1013"/>
      <c r="ADN1013"/>
      <c r="ADO1013"/>
      <c r="ADP1013"/>
      <c r="ADQ1013"/>
      <c r="ADR1013"/>
      <c r="ADS1013"/>
      <c r="ADT1013"/>
      <c r="ADU1013"/>
      <c r="ADV1013"/>
      <c r="ADW1013"/>
      <c r="ADX1013"/>
      <c r="ADY1013"/>
      <c r="ADZ1013"/>
      <c r="AEA1013"/>
      <c r="AEB1013"/>
      <c r="AEC1013"/>
      <c r="AED1013"/>
      <c r="AEE1013"/>
      <c r="AEF1013"/>
      <c r="AEG1013"/>
      <c r="AEH1013"/>
      <c r="AEI1013"/>
      <c r="AEJ1013"/>
      <c r="AEK1013"/>
      <c r="AEL1013"/>
      <c r="AEM1013"/>
      <c r="AEN1013"/>
      <c r="AEO1013"/>
      <c r="AEP1013"/>
      <c r="AEQ1013"/>
      <c r="AER1013"/>
      <c r="AES1013"/>
      <c r="AET1013"/>
      <c r="AEU1013"/>
      <c r="AEV1013"/>
      <c r="AEW1013"/>
      <c r="AEX1013"/>
      <c r="AEY1013"/>
      <c r="AEZ1013"/>
      <c r="AFA1013"/>
      <c r="AFB1013"/>
      <c r="AFC1013"/>
      <c r="AFD1013"/>
      <c r="AFE1013"/>
      <c r="AFF1013"/>
      <c r="AFG1013"/>
      <c r="AFH1013"/>
      <c r="AFI1013"/>
      <c r="AFJ1013"/>
      <c r="AFK1013"/>
      <c r="AFL1013"/>
      <c r="AFM1013"/>
      <c r="AFN1013"/>
      <c r="AFO1013"/>
      <c r="AFP1013"/>
      <c r="AFQ1013"/>
      <c r="AFR1013"/>
      <c r="AFS1013"/>
      <c r="AFT1013"/>
      <c r="AFU1013"/>
      <c r="AFV1013"/>
      <c r="AFW1013"/>
      <c r="AFX1013"/>
      <c r="AFY1013"/>
      <c r="AFZ1013"/>
      <c r="AGA1013"/>
      <c r="AGB1013"/>
      <c r="AGC1013"/>
      <c r="AGD1013"/>
      <c r="AGE1013"/>
      <c r="AGF1013"/>
      <c r="AGG1013"/>
      <c r="AGH1013"/>
      <c r="AGI1013"/>
      <c r="AGJ1013"/>
      <c r="AGK1013"/>
      <c r="AGL1013"/>
      <c r="AGM1013"/>
      <c r="AGN1013"/>
      <c r="AGO1013"/>
      <c r="AGP1013"/>
      <c r="AGQ1013"/>
      <c r="AGR1013"/>
      <c r="AGS1013"/>
      <c r="AGT1013"/>
      <c r="AGU1013"/>
      <c r="AGV1013"/>
      <c r="AGW1013"/>
      <c r="AGX1013"/>
      <c r="AGY1013"/>
      <c r="AGZ1013"/>
      <c r="AHA1013"/>
      <c r="AHB1013"/>
      <c r="AHC1013"/>
      <c r="AHD1013"/>
      <c r="AHE1013"/>
      <c r="AHF1013"/>
      <c r="AHG1013"/>
      <c r="AHH1013"/>
      <c r="AHI1013"/>
      <c r="AHJ1013"/>
      <c r="AHK1013"/>
      <c r="AHL1013"/>
      <c r="AHM1013"/>
      <c r="AHN1013"/>
      <c r="AHO1013"/>
      <c r="AHP1013"/>
      <c r="AHQ1013"/>
      <c r="AHR1013"/>
      <c r="AHS1013"/>
      <c r="AHT1013"/>
      <c r="AHU1013"/>
      <c r="AHV1013"/>
      <c r="AHW1013"/>
      <c r="AHX1013"/>
      <c r="AHY1013"/>
      <c r="AHZ1013"/>
      <c r="AIA1013"/>
      <c r="AIB1013"/>
      <c r="AIC1013"/>
      <c r="AID1013"/>
      <c r="AIE1013"/>
      <c r="AIF1013"/>
      <c r="AIG1013"/>
      <c r="AIH1013"/>
      <c r="AII1013"/>
      <c r="AIJ1013"/>
      <c r="AIK1013"/>
      <c r="AIL1013"/>
      <c r="AIM1013"/>
      <c r="AIN1013"/>
      <c r="AIO1013"/>
      <c r="AIP1013"/>
      <c r="AIQ1013"/>
      <c r="AIR1013"/>
      <c r="AIS1013"/>
      <c r="AIT1013"/>
      <c r="AIU1013"/>
      <c r="AIV1013"/>
      <c r="AIW1013"/>
      <c r="AIX1013"/>
      <c r="AIY1013"/>
      <c r="AIZ1013"/>
      <c r="AJA1013"/>
      <c r="AJB1013"/>
      <c r="AJC1013"/>
      <c r="AJD1013"/>
      <c r="AJE1013"/>
      <c r="AJF1013"/>
      <c r="AJG1013"/>
      <c r="AJH1013"/>
      <c r="AJI1013"/>
      <c r="AJJ1013"/>
      <c r="AJK1013"/>
      <c r="AJL1013"/>
      <c r="AJM1013"/>
      <c r="AJN1013"/>
      <c r="AJO1013"/>
      <c r="AJP1013"/>
      <c r="AJQ1013"/>
      <c r="AJR1013"/>
      <c r="AJS1013"/>
      <c r="AJT1013"/>
      <c r="AJU1013"/>
      <c r="AJV1013"/>
      <c r="AJW1013"/>
      <c r="AJX1013"/>
      <c r="AJY1013"/>
      <c r="AJZ1013"/>
      <c r="AKA1013"/>
      <c r="AKB1013"/>
      <c r="AKC1013"/>
      <c r="AKD1013"/>
      <c r="AKE1013"/>
      <c r="AKF1013"/>
      <c r="AKG1013"/>
      <c r="AKH1013"/>
      <c r="AKI1013"/>
      <c r="AKJ1013"/>
      <c r="AKK1013"/>
      <c r="AKL1013"/>
      <c r="AKM1013"/>
      <c r="AKN1013"/>
      <c r="AKO1013"/>
      <c r="AKP1013"/>
      <c r="AKQ1013"/>
      <c r="AKR1013"/>
      <c r="AKS1013"/>
      <c r="AKT1013"/>
      <c r="AKU1013"/>
      <c r="AKV1013"/>
      <c r="AKW1013"/>
      <c r="AKX1013"/>
      <c r="AKY1013"/>
      <c r="AKZ1013"/>
      <c r="ALA1013"/>
      <c r="ALB1013"/>
      <c r="ALC1013"/>
      <c r="ALD1013"/>
      <c r="ALE1013"/>
      <c r="ALF1013"/>
      <c r="ALG1013"/>
      <c r="ALH1013"/>
      <c r="ALI1013"/>
      <c r="ALJ1013"/>
      <c r="ALK1013"/>
      <c r="ALL1013"/>
      <c r="ALM1013"/>
      <c r="ALN1013"/>
      <c r="ALO1013"/>
      <c r="ALP1013"/>
      <c r="ALQ1013"/>
      <c r="ALR1013"/>
      <c r="ALS1013"/>
      <c r="ALT1013"/>
      <c r="ALU1013"/>
      <c r="ALV1013"/>
      <c r="ALW1013"/>
      <c r="ALX1013"/>
      <c r="ALY1013"/>
      <c r="ALZ1013"/>
      <c r="AMA1013"/>
      <c r="AMB1013"/>
      <c r="AMC1013"/>
      <c r="AMD1013"/>
      <c r="AME1013"/>
      <c r="AMF1013"/>
      <c r="AMG1013"/>
      <c r="AMH1013"/>
      <c r="AMI1013"/>
      <c r="AMJ1013"/>
    </row>
    <row r="1014" spans="1:1024" ht="31.5" x14ac:dyDescent="0.25">
      <c r="A1014" s="252">
        <v>5</v>
      </c>
      <c r="B1014" s="253" t="s">
        <v>52</v>
      </c>
      <c r="C1014" s="253">
        <v>2</v>
      </c>
      <c r="D1014" s="253" t="s">
        <v>52</v>
      </c>
      <c r="E1014" s="253">
        <v>14</v>
      </c>
      <c r="F1014" s="254" t="s">
        <v>138</v>
      </c>
      <c r="G1014" s="255" t="s">
        <v>617</v>
      </c>
      <c r="H1014" s="256" t="s">
        <v>140</v>
      </c>
      <c r="I1014" s="257">
        <v>8</v>
      </c>
      <c r="J1014" s="258">
        <v>198.32499999999999</v>
      </c>
      <c r="K1014" s="258">
        <v>66.211250000000007</v>
      </c>
      <c r="L1014" s="259">
        <f t="shared" si="306"/>
        <v>264.53625</v>
      </c>
      <c r="M1014" s="259">
        <f t="shared" si="307"/>
        <v>2116.29</v>
      </c>
      <c r="N1014" s="260">
        <f t="shared" si="308"/>
        <v>0.2666</v>
      </c>
      <c r="O1014" s="261">
        <f t="shared" si="309"/>
        <v>2680.4929139999999</v>
      </c>
      <c r="P1014" s="262">
        <f t="shared" si="310"/>
        <v>1.5552602132614015E-3</v>
      </c>
      <c r="Q1014" s="242"/>
      <c r="R1014" s="243"/>
      <c r="S1014" s="263">
        <f t="shared" si="311"/>
        <v>0</v>
      </c>
      <c r="T1014" s="263">
        <f t="shared" si="312"/>
        <v>0</v>
      </c>
      <c r="U1014" s="83"/>
      <c r="V1014" s="310" t="e">
        <f t="shared" si="313"/>
        <v>#DIV/0!</v>
      </c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  <c r="IW1014"/>
      <c r="IX1014"/>
      <c r="IY1014"/>
      <c r="IZ1014"/>
      <c r="JA1014"/>
      <c r="JB1014"/>
      <c r="JC1014"/>
      <c r="JD1014"/>
      <c r="JE1014"/>
      <c r="JF1014"/>
      <c r="JG1014"/>
      <c r="JH1014"/>
      <c r="JI1014"/>
      <c r="JJ1014"/>
      <c r="JK1014"/>
      <c r="JL1014"/>
      <c r="JM1014"/>
      <c r="JN1014"/>
      <c r="JO1014"/>
      <c r="JP1014"/>
      <c r="JQ1014"/>
      <c r="JR1014"/>
      <c r="JS1014"/>
      <c r="JT1014"/>
      <c r="JU1014"/>
      <c r="JV1014"/>
      <c r="JW1014"/>
      <c r="JX1014"/>
      <c r="JY1014"/>
      <c r="JZ1014"/>
      <c r="KA1014"/>
      <c r="KB1014"/>
      <c r="KC1014"/>
      <c r="KD1014"/>
      <c r="KE1014"/>
      <c r="KF1014"/>
      <c r="KG1014"/>
      <c r="KH1014"/>
      <c r="KI1014"/>
      <c r="KJ1014"/>
      <c r="KK1014"/>
      <c r="KL1014"/>
      <c r="KM1014"/>
      <c r="KN1014"/>
      <c r="KO1014"/>
      <c r="KP1014"/>
      <c r="KQ1014"/>
      <c r="KR1014"/>
      <c r="KS1014"/>
      <c r="KT1014"/>
      <c r="KU1014"/>
      <c r="KV1014"/>
      <c r="KW1014"/>
      <c r="KX1014"/>
      <c r="KY1014"/>
      <c r="KZ1014"/>
      <c r="LA1014"/>
      <c r="LB1014"/>
      <c r="LC1014"/>
      <c r="LD1014"/>
      <c r="LE1014"/>
      <c r="LF1014"/>
      <c r="LG1014"/>
      <c r="LH1014"/>
      <c r="LI1014"/>
      <c r="LJ1014"/>
      <c r="LK1014"/>
      <c r="LL1014"/>
      <c r="LM1014"/>
      <c r="LN1014"/>
      <c r="LO1014"/>
      <c r="LP1014"/>
      <c r="LQ1014"/>
      <c r="LR1014"/>
      <c r="LS1014"/>
      <c r="LT1014"/>
      <c r="LU1014"/>
      <c r="LV1014"/>
      <c r="LW1014"/>
      <c r="LX1014"/>
      <c r="LY1014"/>
      <c r="LZ1014"/>
      <c r="MA1014"/>
      <c r="MB1014"/>
      <c r="MC1014"/>
      <c r="MD1014"/>
      <c r="ME1014"/>
      <c r="MF1014"/>
      <c r="MG1014"/>
      <c r="MH1014"/>
      <c r="MI1014"/>
      <c r="MJ1014"/>
      <c r="MK1014"/>
      <c r="ML1014"/>
      <c r="MM1014"/>
      <c r="MN1014"/>
      <c r="MO1014"/>
      <c r="MP1014"/>
      <c r="MQ1014"/>
      <c r="MR1014"/>
      <c r="MS1014"/>
      <c r="MT1014"/>
      <c r="MU1014"/>
      <c r="MV1014"/>
      <c r="MW1014"/>
      <c r="MX1014"/>
      <c r="MY1014"/>
      <c r="MZ1014"/>
      <c r="NA1014"/>
      <c r="NB1014"/>
      <c r="NC1014"/>
      <c r="ND1014"/>
      <c r="NE1014"/>
      <c r="NF1014"/>
      <c r="NG1014"/>
      <c r="NH1014"/>
      <c r="NI1014"/>
      <c r="NJ1014"/>
      <c r="NK1014"/>
      <c r="NL1014"/>
      <c r="NM1014"/>
      <c r="NN1014"/>
      <c r="NO1014"/>
      <c r="NP1014"/>
      <c r="NQ1014"/>
      <c r="NR1014"/>
      <c r="NS1014"/>
      <c r="NT1014"/>
      <c r="NU1014"/>
      <c r="NV1014"/>
      <c r="NW1014"/>
      <c r="NX1014"/>
      <c r="NY1014"/>
      <c r="NZ1014"/>
      <c r="OA1014"/>
      <c r="OB1014"/>
      <c r="OC1014"/>
      <c r="OD1014"/>
      <c r="OE1014"/>
      <c r="OF1014"/>
      <c r="OG1014"/>
      <c r="OH1014"/>
      <c r="OI1014"/>
      <c r="OJ1014"/>
      <c r="OK1014"/>
      <c r="OL1014"/>
      <c r="OM1014"/>
      <c r="ON1014"/>
      <c r="OO1014"/>
      <c r="OP1014"/>
      <c r="OQ1014"/>
      <c r="OR1014"/>
      <c r="OS1014"/>
      <c r="OT1014"/>
      <c r="OU1014"/>
      <c r="OV1014"/>
      <c r="OW1014"/>
      <c r="OX1014"/>
      <c r="OY1014"/>
      <c r="OZ1014"/>
      <c r="PA1014"/>
      <c r="PB1014"/>
      <c r="PC1014"/>
      <c r="PD1014"/>
      <c r="PE1014"/>
      <c r="PF1014"/>
      <c r="PG1014"/>
      <c r="PH1014"/>
      <c r="PI1014"/>
      <c r="PJ1014"/>
      <c r="PK1014"/>
      <c r="PL1014"/>
      <c r="PM1014"/>
      <c r="PN1014"/>
      <c r="PO1014"/>
      <c r="PP1014"/>
      <c r="PQ1014"/>
      <c r="PR1014"/>
      <c r="PS1014"/>
      <c r="PT1014"/>
      <c r="PU1014"/>
      <c r="PV1014"/>
      <c r="PW1014"/>
      <c r="PX1014"/>
      <c r="PY1014"/>
      <c r="PZ1014"/>
      <c r="QA1014"/>
      <c r="QB1014"/>
      <c r="QC1014"/>
      <c r="QD1014"/>
      <c r="QE1014"/>
      <c r="QF1014"/>
      <c r="QG1014"/>
      <c r="QH1014"/>
      <c r="QI1014"/>
      <c r="QJ1014"/>
      <c r="QK1014"/>
      <c r="QL1014"/>
      <c r="QM1014"/>
      <c r="QN1014"/>
      <c r="QO1014"/>
      <c r="QP1014"/>
      <c r="QQ1014"/>
      <c r="QR1014"/>
      <c r="QS1014"/>
      <c r="QT1014"/>
      <c r="QU1014"/>
      <c r="QV1014"/>
      <c r="QW1014"/>
      <c r="QX1014"/>
      <c r="QY1014"/>
      <c r="QZ1014"/>
      <c r="RA1014"/>
      <c r="RB1014"/>
      <c r="RC1014"/>
      <c r="RD1014"/>
      <c r="RE1014"/>
      <c r="RF1014"/>
      <c r="RG1014"/>
      <c r="RH1014"/>
      <c r="RI1014"/>
      <c r="RJ1014"/>
      <c r="RK1014"/>
      <c r="RL1014"/>
      <c r="RM1014"/>
      <c r="RN1014"/>
      <c r="RO1014"/>
      <c r="RP1014"/>
      <c r="RQ1014"/>
      <c r="RR1014"/>
      <c r="RS1014"/>
      <c r="RT1014"/>
      <c r="RU1014"/>
      <c r="RV1014"/>
      <c r="RW1014"/>
      <c r="RX1014"/>
      <c r="RY1014"/>
      <c r="RZ1014"/>
      <c r="SA1014"/>
      <c r="SB1014"/>
      <c r="SC1014"/>
      <c r="SD1014"/>
      <c r="SE1014"/>
      <c r="SF1014"/>
      <c r="SG1014"/>
      <c r="SH1014"/>
      <c r="SI1014"/>
      <c r="SJ1014"/>
      <c r="SK1014"/>
      <c r="SL1014"/>
      <c r="SM1014"/>
      <c r="SN1014"/>
      <c r="SO1014"/>
      <c r="SP1014"/>
      <c r="SQ1014"/>
      <c r="SR1014"/>
      <c r="SS1014"/>
      <c r="ST1014"/>
      <c r="SU1014"/>
      <c r="SV1014"/>
      <c r="SW1014"/>
      <c r="SX1014"/>
      <c r="SY1014"/>
      <c r="SZ1014"/>
      <c r="TA1014"/>
      <c r="TB1014"/>
      <c r="TC1014"/>
      <c r="TD1014"/>
      <c r="TE1014"/>
      <c r="TF1014"/>
      <c r="TG1014"/>
      <c r="TH1014"/>
      <c r="TI1014"/>
      <c r="TJ1014"/>
      <c r="TK1014"/>
      <c r="TL1014"/>
      <c r="TM1014"/>
      <c r="TN1014"/>
      <c r="TO1014"/>
      <c r="TP1014"/>
      <c r="TQ1014"/>
      <c r="TR1014"/>
      <c r="TS1014"/>
      <c r="TT1014"/>
      <c r="TU1014"/>
      <c r="TV1014"/>
      <c r="TW1014"/>
      <c r="TX1014"/>
      <c r="TY1014"/>
      <c r="TZ1014"/>
      <c r="UA1014"/>
      <c r="UB1014"/>
      <c r="UC1014"/>
      <c r="UD1014"/>
      <c r="UE1014"/>
      <c r="UF1014"/>
      <c r="UG1014"/>
      <c r="UH1014"/>
      <c r="UI1014"/>
      <c r="UJ1014"/>
      <c r="UK1014"/>
      <c r="UL1014"/>
      <c r="UM1014"/>
      <c r="UN1014"/>
      <c r="UO1014"/>
      <c r="UP1014"/>
      <c r="UQ1014"/>
      <c r="UR1014"/>
      <c r="US1014"/>
      <c r="UT1014"/>
      <c r="UU1014"/>
      <c r="UV1014"/>
      <c r="UW1014"/>
      <c r="UX1014"/>
      <c r="UY1014"/>
      <c r="UZ1014"/>
      <c r="VA1014"/>
      <c r="VB1014"/>
      <c r="VC1014"/>
      <c r="VD1014"/>
      <c r="VE1014"/>
      <c r="VF1014"/>
      <c r="VG1014"/>
      <c r="VH1014"/>
      <c r="VI1014"/>
      <c r="VJ1014"/>
      <c r="VK1014"/>
      <c r="VL1014"/>
      <c r="VM1014"/>
      <c r="VN1014"/>
      <c r="VO1014"/>
      <c r="VP1014"/>
      <c r="VQ1014"/>
      <c r="VR1014"/>
      <c r="VS1014"/>
      <c r="VT1014"/>
      <c r="VU1014"/>
      <c r="VV1014"/>
      <c r="VW1014"/>
      <c r="VX1014"/>
      <c r="VY1014"/>
      <c r="VZ1014"/>
      <c r="WA1014"/>
      <c r="WB1014"/>
      <c r="WC1014"/>
      <c r="WD1014"/>
      <c r="WE1014"/>
      <c r="WF1014"/>
      <c r="WG1014"/>
      <c r="WH1014"/>
      <c r="WI1014"/>
      <c r="WJ1014"/>
      <c r="WK1014"/>
      <c r="WL1014"/>
      <c r="WM1014"/>
      <c r="WN1014"/>
      <c r="WO1014"/>
      <c r="WP1014"/>
      <c r="WQ1014"/>
      <c r="WR1014"/>
      <c r="WS1014"/>
      <c r="WT1014"/>
      <c r="WU1014"/>
      <c r="WV1014"/>
      <c r="WW1014"/>
      <c r="WX1014"/>
      <c r="WY1014"/>
      <c r="WZ1014"/>
      <c r="XA1014"/>
      <c r="XB1014"/>
      <c r="XC1014"/>
      <c r="XD1014"/>
      <c r="XE1014"/>
      <c r="XF1014"/>
      <c r="XG1014"/>
      <c r="XH1014"/>
      <c r="XI1014"/>
      <c r="XJ1014"/>
      <c r="XK1014"/>
      <c r="XL1014"/>
      <c r="XM1014"/>
      <c r="XN1014"/>
      <c r="XO1014"/>
      <c r="XP1014"/>
      <c r="XQ1014"/>
      <c r="XR1014"/>
      <c r="XS1014"/>
      <c r="XT1014"/>
      <c r="XU1014"/>
      <c r="XV1014"/>
      <c r="XW1014"/>
      <c r="XX1014"/>
      <c r="XY1014"/>
      <c r="XZ1014"/>
      <c r="YA1014"/>
      <c r="YB1014"/>
      <c r="YC1014"/>
      <c r="YD1014"/>
      <c r="YE1014"/>
      <c r="YF1014"/>
      <c r="YG1014"/>
      <c r="YH1014"/>
      <c r="YI1014"/>
      <c r="YJ1014"/>
      <c r="YK1014"/>
      <c r="YL1014"/>
      <c r="YM1014"/>
      <c r="YN1014"/>
      <c r="YO1014"/>
      <c r="YP1014"/>
      <c r="YQ1014"/>
      <c r="YR1014"/>
      <c r="YS1014"/>
      <c r="YT1014"/>
      <c r="YU1014"/>
      <c r="YV1014"/>
      <c r="YW1014"/>
      <c r="YX1014"/>
      <c r="YY1014"/>
      <c r="YZ1014"/>
      <c r="ZA1014"/>
      <c r="ZB1014"/>
      <c r="ZC1014"/>
      <c r="ZD1014"/>
      <c r="ZE1014"/>
      <c r="ZF1014"/>
      <c r="ZG1014"/>
      <c r="ZH1014"/>
      <c r="ZI1014"/>
      <c r="ZJ1014"/>
      <c r="ZK1014"/>
      <c r="ZL1014"/>
      <c r="ZM1014"/>
      <c r="ZN1014"/>
      <c r="ZO1014"/>
      <c r="ZP1014"/>
      <c r="ZQ1014"/>
      <c r="ZR1014"/>
      <c r="ZS1014"/>
      <c r="ZT1014"/>
      <c r="ZU1014"/>
      <c r="ZV1014"/>
      <c r="ZW1014"/>
      <c r="ZX1014"/>
      <c r="ZY1014"/>
      <c r="ZZ1014"/>
      <c r="AAA1014"/>
      <c r="AAB1014"/>
      <c r="AAC1014"/>
      <c r="AAD1014"/>
      <c r="AAE1014"/>
      <c r="AAF1014"/>
      <c r="AAG1014"/>
      <c r="AAH1014"/>
      <c r="AAI1014"/>
      <c r="AAJ1014"/>
      <c r="AAK1014"/>
      <c r="AAL1014"/>
      <c r="AAM1014"/>
      <c r="AAN1014"/>
      <c r="AAO1014"/>
      <c r="AAP1014"/>
      <c r="AAQ1014"/>
      <c r="AAR1014"/>
      <c r="AAS1014"/>
      <c r="AAT1014"/>
      <c r="AAU1014"/>
      <c r="AAV1014"/>
      <c r="AAW1014"/>
      <c r="AAX1014"/>
      <c r="AAY1014"/>
      <c r="AAZ1014"/>
      <c r="ABA1014"/>
      <c r="ABB1014"/>
      <c r="ABC1014"/>
      <c r="ABD1014"/>
      <c r="ABE1014"/>
      <c r="ABF1014"/>
      <c r="ABG1014"/>
      <c r="ABH1014"/>
      <c r="ABI1014"/>
      <c r="ABJ1014"/>
      <c r="ABK1014"/>
      <c r="ABL1014"/>
      <c r="ABM1014"/>
      <c r="ABN1014"/>
      <c r="ABO1014"/>
      <c r="ABP1014"/>
      <c r="ABQ1014"/>
      <c r="ABR1014"/>
      <c r="ABS1014"/>
      <c r="ABT1014"/>
      <c r="ABU1014"/>
      <c r="ABV1014"/>
      <c r="ABW1014"/>
      <c r="ABX1014"/>
      <c r="ABY1014"/>
      <c r="ABZ1014"/>
      <c r="ACA1014"/>
      <c r="ACB1014"/>
      <c r="ACC1014"/>
      <c r="ACD1014"/>
      <c r="ACE1014"/>
      <c r="ACF1014"/>
      <c r="ACG1014"/>
      <c r="ACH1014"/>
      <c r="ACI1014"/>
      <c r="ACJ1014"/>
      <c r="ACK1014"/>
      <c r="ACL1014"/>
      <c r="ACM1014"/>
      <c r="ACN1014"/>
      <c r="ACO1014"/>
      <c r="ACP1014"/>
      <c r="ACQ1014"/>
      <c r="ACR1014"/>
      <c r="ACS1014"/>
      <c r="ACT1014"/>
      <c r="ACU1014"/>
      <c r="ACV1014"/>
      <c r="ACW1014"/>
      <c r="ACX1014"/>
      <c r="ACY1014"/>
      <c r="ACZ1014"/>
      <c r="ADA1014"/>
      <c r="ADB1014"/>
      <c r="ADC1014"/>
      <c r="ADD1014"/>
      <c r="ADE1014"/>
      <c r="ADF1014"/>
      <c r="ADG1014"/>
      <c r="ADH1014"/>
      <c r="ADI1014"/>
      <c r="ADJ1014"/>
      <c r="ADK1014"/>
      <c r="ADL1014"/>
      <c r="ADM1014"/>
      <c r="ADN1014"/>
      <c r="ADO1014"/>
      <c r="ADP1014"/>
      <c r="ADQ1014"/>
      <c r="ADR1014"/>
      <c r="ADS1014"/>
      <c r="ADT1014"/>
      <c r="ADU1014"/>
      <c r="ADV1014"/>
      <c r="ADW1014"/>
      <c r="ADX1014"/>
      <c r="ADY1014"/>
      <c r="ADZ1014"/>
      <c r="AEA1014"/>
      <c r="AEB1014"/>
      <c r="AEC1014"/>
      <c r="AED1014"/>
      <c r="AEE1014"/>
      <c r="AEF1014"/>
      <c r="AEG1014"/>
      <c r="AEH1014"/>
      <c r="AEI1014"/>
      <c r="AEJ1014"/>
      <c r="AEK1014"/>
      <c r="AEL1014"/>
      <c r="AEM1014"/>
      <c r="AEN1014"/>
      <c r="AEO1014"/>
      <c r="AEP1014"/>
      <c r="AEQ1014"/>
      <c r="AER1014"/>
      <c r="AES1014"/>
      <c r="AET1014"/>
      <c r="AEU1014"/>
      <c r="AEV1014"/>
      <c r="AEW1014"/>
      <c r="AEX1014"/>
      <c r="AEY1014"/>
      <c r="AEZ1014"/>
      <c r="AFA1014"/>
      <c r="AFB1014"/>
      <c r="AFC1014"/>
      <c r="AFD1014"/>
      <c r="AFE1014"/>
      <c r="AFF1014"/>
      <c r="AFG1014"/>
      <c r="AFH1014"/>
      <c r="AFI1014"/>
      <c r="AFJ1014"/>
      <c r="AFK1014"/>
      <c r="AFL1014"/>
      <c r="AFM1014"/>
      <c r="AFN1014"/>
      <c r="AFO1014"/>
      <c r="AFP1014"/>
      <c r="AFQ1014"/>
      <c r="AFR1014"/>
      <c r="AFS1014"/>
      <c r="AFT1014"/>
      <c r="AFU1014"/>
      <c r="AFV1014"/>
      <c r="AFW1014"/>
      <c r="AFX1014"/>
      <c r="AFY1014"/>
      <c r="AFZ1014"/>
      <c r="AGA1014"/>
      <c r="AGB1014"/>
      <c r="AGC1014"/>
      <c r="AGD1014"/>
      <c r="AGE1014"/>
      <c r="AGF1014"/>
      <c r="AGG1014"/>
      <c r="AGH1014"/>
      <c r="AGI1014"/>
      <c r="AGJ1014"/>
      <c r="AGK1014"/>
      <c r="AGL1014"/>
      <c r="AGM1014"/>
      <c r="AGN1014"/>
      <c r="AGO1014"/>
      <c r="AGP1014"/>
      <c r="AGQ1014"/>
      <c r="AGR1014"/>
      <c r="AGS1014"/>
      <c r="AGT1014"/>
      <c r="AGU1014"/>
      <c r="AGV1014"/>
      <c r="AGW1014"/>
      <c r="AGX1014"/>
      <c r="AGY1014"/>
      <c r="AGZ1014"/>
      <c r="AHA1014"/>
      <c r="AHB1014"/>
      <c r="AHC1014"/>
      <c r="AHD1014"/>
      <c r="AHE1014"/>
      <c r="AHF1014"/>
      <c r="AHG1014"/>
      <c r="AHH1014"/>
      <c r="AHI1014"/>
      <c r="AHJ1014"/>
      <c r="AHK1014"/>
      <c r="AHL1014"/>
      <c r="AHM1014"/>
      <c r="AHN1014"/>
      <c r="AHO1014"/>
      <c r="AHP1014"/>
      <c r="AHQ1014"/>
      <c r="AHR1014"/>
      <c r="AHS1014"/>
      <c r="AHT1014"/>
      <c r="AHU1014"/>
      <c r="AHV1014"/>
      <c r="AHW1014"/>
      <c r="AHX1014"/>
      <c r="AHY1014"/>
      <c r="AHZ1014"/>
      <c r="AIA1014"/>
      <c r="AIB1014"/>
      <c r="AIC1014"/>
      <c r="AID1014"/>
      <c r="AIE1014"/>
      <c r="AIF1014"/>
      <c r="AIG1014"/>
      <c r="AIH1014"/>
      <c r="AII1014"/>
      <c r="AIJ1014"/>
      <c r="AIK1014"/>
      <c r="AIL1014"/>
      <c r="AIM1014"/>
      <c r="AIN1014"/>
      <c r="AIO1014"/>
      <c r="AIP1014"/>
      <c r="AIQ1014"/>
      <c r="AIR1014"/>
      <c r="AIS1014"/>
      <c r="AIT1014"/>
      <c r="AIU1014"/>
      <c r="AIV1014"/>
      <c r="AIW1014"/>
      <c r="AIX1014"/>
      <c r="AIY1014"/>
      <c r="AIZ1014"/>
      <c r="AJA1014"/>
      <c r="AJB1014"/>
      <c r="AJC1014"/>
      <c r="AJD1014"/>
      <c r="AJE1014"/>
      <c r="AJF1014"/>
      <c r="AJG1014"/>
      <c r="AJH1014"/>
      <c r="AJI1014"/>
      <c r="AJJ1014"/>
      <c r="AJK1014"/>
      <c r="AJL1014"/>
      <c r="AJM1014"/>
      <c r="AJN1014"/>
      <c r="AJO1014"/>
      <c r="AJP1014"/>
      <c r="AJQ1014"/>
      <c r="AJR1014"/>
      <c r="AJS1014"/>
      <c r="AJT1014"/>
      <c r="AJU1014"/>
      <c r="AJV1014"/>
      <c r="AJW1014"/>
      <c r="AJX1014"/>
      <c r="AJY1014"/>
      <c r="AJZ1014"/>
      <c r="AKA1014"/>
      <c r="AKB1014"/>
      <c r="AKC1014"/>
      <c r="AKD1014"/>
      <c r="AKE1014"/>
      <c r="AKF1014"/>
      <c r="AKG1014"/>
      <c r="AKH1014"/>
      <c r="AKI1014"/>
      <c r="AKJ1014"/>
      <c r="AKK1014"/>
      <c r="AKL1014"/>
      <c r="AKM1014"/>
      <c r="AKN1014"/>
      <c r="AKO1014"/>
      <c r="AKP1014"/>
      <c r="AKQ1014"/>
      <c r="AKR1014"/>
      <c r="AKS1014"/>
      <c r="AKT1014"/>
      <c r="AKU1014"/>
      <c r="AKV1014"/>
      <c r="AKW1014"/>
      <c r="AKX1014"/>
      <c r="AKY1014"/>
      <c r="AKZ1014"/>
      <c r="ALA1014"/>
      <c r="ALB1014"/>
      <c r="ALC1014"/>
      <c r="ALD1014"/>
      <c r="ALE1014"/>
      <c r="ALF1014"/>
      <c r="ALG1014"/>
      <c r="ALH1014"/>
      <c r="ALI1014"/>
      <c r="ALJ1014"/>
      <c r="ALK1014"/>
      <c r="ALL1014"/>
      <c r="ALM1014"/>
      <c r="ALN1014"/>
      <c r="ALO1014"/>
      <c r="ALP1014"/>
      <c r="ALQ1014"/>
      <c r="ALR1014"/>
      <c r="ALS1014"/>
      <c r="ALT1014"/>
      <c r="ALU1014"/>
      <c r="ALV1014"/>
      <c r="ALW1014"/>
      <c r="ALX1014"/>
      <c r="ALY1014"/>
      <c r="ALZ1014"/>
      <c r="AMA1014"/>
      <c r="AMB1014"/>
      <c r="AMC1014"/>
      <c r="AMD1014"/>
      <c r="AME1014"/>
      <c r="AMF1014"/>
      <c r="AMG1014"/>
      <c r="AMH1014"/>
      <c r="AMI1014"/>
      <c r="AMJ1014"/>
    </row>
    <row r="1015" spans="1:1024" ht="31.5" x14ac:dyDescent="0.25">
      <c r="A1015" s="252">
        <v>5</v>
      </c>
      <c r="B1015" s="253" t="s">
        <v>52</v>
      </c>
      <c r="C1015" s="253">
        <v>2</v>
      </c>
      <c r="D1015" s="253" t="s">
        <v>52</v>
      </c>
      <c r="E1015" s="253">
        <v>15</v>
      </c>
      <c r="F1015" s="254" t="s">
        <v>138</v>
      </c>
      <c r="G1015" s="255" t="s">
        <v>206</v>
      </c>
      <c r="H1015" s="256" t="s">
        <v>86</v>
      </c>
      <c r="I1015" s="257">
        <v>580</v>
      </c>
      <c r="J1015" s="258">
        <v>45.720289115646302</v>
      </c>
      <c r="K1015" s="258">
        <v>16.559727891156498</v>
      </c>
      <c r="L1015" s="259">
        <f t="shared" si="306"/>
        <v>62.280017006802801</v>
      </c>
      <c r="M1015" s="259">
        <f t="shared" si="307"/>
        <v>36122.409863945628</v>
      </c>
      <c r="N1015" s="260">
        <f t="shared" si="308"/>
        <v>0.2666</v>
      </c>
      <c r="O1015" s="261">
        <f t="shared" si="309"/>
        <v>45752.644333673532</v>
      </c>
      <c r="P1015" s="262">
        <f t="shared" si="310"/>
        <v>2.6546336687559756E-2</v>
      </c>
      <c r="Q1015" s="242"/>
      <c r="R1015" s="243"/>
      <c r="S1015" s="263">
        <f t="shared" si="311"/>
        <v>0</v>
      </c>
      <c r="T1015" s="263">
        <f t="shared" si="312"/>
        <v>0</v>
      </c>
      <c r="U1015" s="83"/>
      <c r="V1015" s="310" t="e">
        <f t="shared" si="313"/>
        <v>#DIV/0!</v>
      </c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  <c r="IW1015"/>
      <c r="IX1015"/>
      <c r="IY1015"/>
      <c r="IZ1015"/>
      <c r="JA1015"/>
      <c r="JB1015"/>
      <c r="JC1015"/>
      <c r="JD1015"/>
      <c r="JE1015"/>
      <c r="JF1015"/>
      <c r="JG1015"/>
      <c r="JH1015"/>
      <c r="JI1015"/>
      <c r="JJ1015"/>
      <c r="JK1015"/>
      <c r="JL1015"/>
      <c r="JM1015"/>
      <c r="JN1015"/>
      <c r="JO1015"/>
      <c r="JP1015"/>
      <c r="JQ1015"/>
      <c r="JR1015"/>
      <c r="JS1015"/>
      <c r="JT1015"/>
      <c r="JU1015"/>
      <c r="JV1015"/>
      <c r="JW1015"/>
      <c r="JX1015"/>
      <c r="JY1015"/>
      <c r="JZ1015"/>
      <c r="KA1015"/>
      <c r="KB1015"/>
      <c r="KC1015"/>
      <c r="KD1015"/>
      <c r="KE1015"/>
      <c r="KF1015"/>
      <c r="KG1015"/>
      <c r="KH1015"/>
      <c r="KI1015"/>
      <c r="KJ1015"/>
      <c r="KK1015"/>
      <c r="KL1015"/>
      <c r="KM1015"/>
      <c r="KN1015"/>
      <c r="KO1015"/>
      <c r="KP1015"/>
      <c r="KQ1015"/>
      <c r="KR1015"/>
      <c r="KS1015"/>
      <c r="KT1015"/>
      <c r="KU1015"/>
      <c r="KV1015"/>
      <c r="KW1015"/>
      <c r="KX1015"/>
      <c r="KY1015"/>
      <c r="KZ1015"/>
      <c r="LA1015"/>
      <c r="LB1015"/>
      <c r="LC1015"/>
      <c r="LD1015"/>
      <c r="LE1015"/>
      <c r="LF1015"/>
      <c r="LG1015"/>
      <c r="LH1015"/>
      <c r="LI1015"/>
      <c r="LJ1015"/>
      <c r="LK1015"/>
      <c r="LL1015"/>
      <c r="LM1015"/>
      <c r="LN1015"/>
      <c r="LO1015"/>
      <c r="LP1015"/>
      <c r="LQ1015"/>
      <c r="LR1015"/>
      <c r="LS1015"/>
      <c r="LT1015"/>
      <c r="LU1015"/>
      <c r="LV1015"/>
      <c r="LW1015"/>
      <c r="LX1015"/>
      <c r="LY1015"/>
      <c r="LZ1015"/>
      <c r="MA1015"/>
      <c r="MB1015"/>
      <c r="MC1015"/>
      <c r="MD1015"/>
      <c r="ME1015"/>
      <c r="MF1015"/>
      <c r="MG1015"/>
      <c r="MH1015"/>
      <c r="MI1015"/>
      <c r="MJ1015"/>
      <c r="MK1015"/>
      <c r="ML1015"/>
      <c r="MM1015"/>
      <c r="MN1015"/>
      <c r="MO1015"/>
      <c r="MP1015"/>
      <c r="MQ1015"/>
      <c r="MR1015"/>
      <c r="MS1015"/>
      <c r="MT1015"/>
      <c r="MU1015"/>
      <c r="MV1015"/>
      <c r="MW1015"/>
      <c r="MX1015"/>
      <c r="MY1015"/>
      <c r="MZ1015"/>
      <c r="NA1015"/>
      <c r="NB1015"/>
      <c r="NC1015"/>
      <c r="ND1015"/>
      <c r="NE1015"/>
      <c r="NF1015"/>
      <c r="NG1015"/>
      <c r="NH1015"/>
      <c r="NI1015"/>
      <c r="NJ1015"/>
      <c r="NK1015"/>
      <c r="NL1015"/>
      <c r="NM1015"/>
      <c r="NN1015"/>
      <c r="NO1015"/>
      <c r="NP1015"/>
      <c r="NQ1015"/>
      <c r="NR1015"/>
      <c r="NS1015"/>
      <c r="NT1015"/>
      <c r="NU1015"/>
      <c r="NV1015"/>
      <c r="NW1015"/>
      <c r="NX1015"/>
      <c r="NY1015"/>
      <c r="NZ1015"/>
      <c r="OA1015"/>
      <c r="OB1015"/>
      <c r="OC1015"/>
      <c r="OD1015"/>
      <c r="OE1015"/>
      <c r="OF1015"/>
      <c r="OG1015"/>
      <c r="OH1015"/>
      <c r="OI1015"/>
      <c r="OJ1015"/>
      <c r="OK1015"/>
      <c r="OL1015"/>
      <c r="OM1015"/>
      <c r="ON1015"/>
      <c r="OO1015"/>
      <c r="OP1015"/>
      <c r="OQ1015"/>
      <c r="OR1015"/>
      <c r="OS1015"/>
      <c r="OT1015"/>
      <c r="OU1015"/>
      <c r="OV1015"/>
      <c r="OW1015"/>
      <c r="OX1015"/>
      <c r="OY1015"/>
      <c r="OZ1015"/>
      <c r="PA1015"/>
      <c r="PB1015"/>
      <c r="PC1015"/>
      <c r="PD1015"/>
      <c r="PE1015"/>
      <c r="PF1015"/>
      <c r="PG1015"/>
      <c r="PH1015"/>
      <c r="PI1015"/>
      <c r="PJ1015"/>
      <c r="PK1015"/>
      <c r="PL1015"/>
      <c r="PM1015"/>
      <c r="PN1015"/>
      <c r="PO1015"/>
      <c r="PP1015"/>
      <c r="PQ1015"/>
      <c r="PR1015"/>
      <c r="PS1015"/>
      <c r="PT1015"/>
      <c r="PU1015"/>
      <c r="PV1015"/>
      <c r="PW1015"/>
      <c r="PX1015"/>
      <c r="PY1015"/>
      <c r="PZ1015"/>
      <c r="QA1015"/>
      <c r="QB1015"/>
      <c r="QC1015"/>
      <c r="QD1015"/>
      <c r="QE1015"/>
      <c r="QF1015"/>
      <c r="QG1015"/>
      <c r="QH1015"/>
      <c r="QI1015"/>
      <c r="QJ1015"/>
      <c r="QK1015"/>
      <c r="QL1015"/>
      <c r="QM1015"/>
      <c r="QN1015"/>
      <c r="QO1015"/>
      <c r="QP1015"/>
      <c r="QQ1015"/>
      <c r="QR1015"/>
      <c r="QS1015"/>
      <c r="QT1015"/>
      <c r="QU1015"/>
      <c r="QV1015"/>
      <c r="QW1015"/>
      <c r="QX1015"/>
      <c r="QY1015"/>
      <c r="QZ1015"/>
      <c r="RA1015"/>
      <c r="RB1015"/>
      <c r="RC1015"/>
      <c r="RD1015"/>
      <c r="RE1015"/>
      <c r="RF1015"/>
      <c r="RG1015"/>
      <c r="RH1015"/>
      <c r="RI1015"/>
      <c r="RJ1015"/>
      <c r="RK1015"/>
      <c r="RL1015"/>
      <c r="RM1015"/>
      <c r="RN1015"/>
      <c r="RO1015"/>
      <c r="RP1015"/>
      <c r="RQ1015"/>
      <c r="RR1015"/>
      <c r="RS1015"/>
      <c r="RT1015"/>
      <c r="RU1015"/>
      <c r="RV1015"/>
      <c r="RW1015"/>
      <c r="RX1015"/>
      <c r="RY1015"/>
      <c r="RZ1015"/>
      <c r="SA1015"/>
      <c r="SB1015"/>
      <c r="SC1015"/>
      <c r="SD1015"/>
      <c r="SE1015"/>
      <c r="SF1015"/>
      <c r="SG1015"/>
      <c r="SH1015"/>
      <c r="SI1015"/>
      <c r="SJ1015"/>
      <c r="SK1015"/>
      <c r="SL1015"/>
      <c r="SM1015"/>
      <c r="SN1015"/>
      <c r="SO1015"/>
      <c r="SP1015"/>
      <c r="SQ1015"/>
      <c r="SR1015"/>
      <c r="SS1015"/>
      <c r="ST1015"/>
      <c r="SU1015"/>
      <c r="SV1015"/>
      <c r="SW1015"/>
      <c r="SX1015"/>
      <c r="SY1015"/>
      <c r="SZ1015"/>
      <c r="TA1015"/>
      <c r="TB1015"/>
      <c r="TC1015"/>
      <c r="TD1015"/>
      <c r="TE1015"/>
      <c r="TF1015"/>
      <c r="TG1015"/>
      <c r="TH1015"/>
      <c r="TI1015"/>
      <c r="TJ1015"/>
      <c r="TK1015"/>
      <c r="TL1015"/>
      <c r="TM1015"/>
      <c r="TN1015"/>
      <c r="TO1015"/>
      <c r="TP1015"/>
      <c r="TQ1015"/>
      <c r="TR1015"/>
      <c r="TS1015"/>
      <c r="TT1015"/>
      <c r="TU1015"/>
      <c r="TV1015"/>
      <c r="TW1015"/>
      <c r="TX1015"/>
      <c r="TY1015"/>
      <c r="TZ1015"/>
      <c r="UA1015"/>
      <c r="UB1015"/>
      <c r="UC1015"/>
      <c r="UD1015"/>
      <c r="UE1015"/>
      <c r="UF1015"/>
      <c r="UG1015"/>
      <c r="UH1015"/>
      <c r="UI1015"/>
      <c r="UJ1015"/>
      <c r="UK1015"/>
      <c r="UL1015"/>
      <c r="UM1015"/>
      <c r="UN1015"/>
      <c r="UO1015"/>
      <c r="UP1015"/>
      <c r="UQ1015"/>
      <c r="UR1015"/>
      <c r="US1015"/>
      <c r="UT1015"/>
      <c r="UU1015"/>
      <c r="UV1015"/>
      <c r="UW1015"/>
      <c r="UX1015"/>
      <c r="UY1015"/>
      <c r="UZ1015"/>
      <c r="VA1015"/>
      <c r="VB1015"/>
      <c r="VC1015"/>
      <c r="VD1015"/>
      <c r="VE1015"/>
      <c r="VF1015"/>
      <c r="VG1015"/>
      <c r="VH1015"/>
      <c r="VI1015"/>
      <c r="VJ1015"/>
      <c r="VK1015"/>
      <c r="VL1015"/>
      <c r="VM1015"/>
      <c r="VN1015"/>
      <c r="VO1015"/>
      <c r="VP1015"/>
      <c r="VQ1015"/>
      <c r="VR1015"/>
      <c r="VS1015"/>
      <c r="VT1015"/>
      <c r="VU1015"/>
      <c r="VV1015"/>
      <c r="VW1015"/>
      <c r="VX1015"/>
      <c r="VY1015"/>
      <c r="VZ1015"/>
      <c r="WA1015"/>
      <c r="WB1015"/>
      <c r="WC1015"/>
      <c r="WD1015"/>
      <c r="WE1015"/>
      <c r="WF1015"/>
      <c r="WG1015"/>
      <c r="WH1015"/>
      <c r="WI1015"/>
      <c r="WJ1015"/>
      <c r="WK1015"/>
      <c r="WL1015"/>
      <c r="WM1015"/>
      <c r="WN1015"/>
      <c r="WO1015"/>
      <c r="WP1015"/>
      <c r="WQ1015"/>
      <c r="WR1015"/>
      <c r="WS1015"/>
      <c r="WT1015"/>
      <c r="WU1015"/>
      <c r="WV1015"/>
      <c r="WW1015"/>
      <c r="WX1015"/>
      <c r="WY1015"/>
      <c r="WZ1015"/>
      <c r="XA1015"/>
      <c r="XB1015"/>
      <c r="XC1015"/>
      <c r="XD1015"/>
      <c r="XE1015"/>
      <c r="XF1015"/>
      <c r="XG1015"/>
      <c r="XH1015"/>
      <c r="XI1015"/>
      <c r="XJ1015"/>
      <c r="XK1015"/>
      <c r="XL1015"/>
      <c r="XM1015"/>
      <c r="XN1015"/>
      <c r="XO1015"/>
      <c r="XP1015"/>
      <c r="XQ1015"/>
      <c r="XR1015"/>
      <c r="XS1015"/>
      <c r="XT1015"/>
      <c r="XU1015"/>
      <c r="XV1015"/>
      <c r="XW1015"/>
      <c r="XX1015"/>
      <c r="XY1015"/>
      <c r="XZ1015"/>
      <c r="YA1015"/>
      <c r="YB1015"/>
      <c r="YC1015"/>
      <c r="YD1015"/>
      <c r="YE1015"/>
      <c r="YF1015"/>
      <c r="YG1015"/>
      <c r="YH1015"/>
      <c r="YI1015"/>
      <c r="YJ1015"/>
      <c r="YK1015"/>
      <c r="YL1015"/>
      <c r="YM1015"/>
      <c r="YN1015"/>
      <c r="YO1015"/>
      <c r="YP1015"/>
      <c r="YQ1015"/>
      <c r="YR1015"/>
      <c r="YS1015"/>
      <c r="YT1015"/>
      <c r="YU1015"/>
      <c r="YV1015"/>
      <c r="YW1015"/>
      <c r="YX1015"/>
      <c r="YY1015"/>
      <c r="YZ1015"/>
      <c r="ZA1015"/>
      <c r="ZB1015"/>
      <c r="ZC1015"/>
      <c r="ZD1015"/>
      <c r="ZE1015"/>
      <c r="ZF1015"/>
      <c r="ZG1015"/>
      <c r="ZH1015"/>
      <c r="ZI1015"/>
      <c r="ZJ1015"/>
      <c r="ZK1015"/>
      <c r="ZL1015"/>
      <c r="ZM1015"/>
      <c r="ZN1015"/>
      <c r="ZO1015"/>
      <c r="ZP1015"/>
      <c r="ZQ1015"/>
      <c r="ZR1015"/>
      <c r="ZS1015"/>
      <c r="ZT1015"/>
      <c r="ZU1015"/>
      <c r="ZV1015"/>
      <c r="ZW1015"/>
      <c r="ZX1015"/>
      <c r="ZY1015"/>
      <c r="ZZ1015"/>
      <c r="AAA1015"/>
      <c r="AAB1015"/>
      <c r="AAC1015"/>
      <c r="AAD1015"/>
      <c r="AAE1015"/>
      <c r="AAF1015"/>
      <c r="AAG1015"/>
      <c r="AAH1015"/>
      <c r="AAI1015"/>
      <c r="AAJ1015"/>
      <c r="AAK1015"/>
      <c r="AAL1015"/>
      <c r="AAM1015"/>
      <c r="AAN1015"/>
      <c r="AAO1015"/>
      <c r="AAP1015"/>
      <c r="AAQ1015"/>
      <c r="AAR1015"/>
      <c r="AAS1015"/>
      <c r="AAT1015"/>
      <c r="AAU1015"/>
      <c r="AAV1015"/>
      <c r="AAW1015"/>
      <c r="AAX1015"/>
      <c r="AAY1015"/>
      <c r="AAZ1015"/>
      <c r="ABA1015"/>
      <c r="ABB1015"/>
      <c r="ABC1015"/>
      <c r="ABD1015"/>
      <c r="ABE1015"/>
      <c r="ABF1015"/>
      <c r="ABG1015"/>
      <c r="ABH1015"/>
      <c r="ABI1015"/>
      <c r="ABJ1015"/>
      <c r="ABK1015"/>
      <c r="ABL1015"/>
      <c r="ABM1015"/>
      <c r="ABN1015"/>
      <c r="ABO1015"/>
      <c r="ABP1015"/>
      <c r="ABQ1015"/>
      <c r="ABR1015"/>
      <c r="ABS1015"/>
      <c r="ABT1015"/>
      <c r="ABU1015"/>
      <c r="ABV1015"/>
      <c r="ABW1015"/>
      <c r="ABX1015"/>
      <c r="ABY1015"/>
      <c r="ABZ1015"/>
      <c r="ACA1015"/>
      <c r="ACB1015"/>
      <c r="ACC1015"/>
      <c r="ACD1015"/>
      <c r="ACE1015"/>
      <c r="ACF1015"/>
      <c r="ACG1015"/>
      <c r="ACH1015"/>
      <c r="ACI1015"/>
      <c r="ACJ1015"/>
      <c r="ACK1015"/>
      <c r="ACL1015"/>
      <c r="ACM1015"/>
      <c r="ACN1015"/>
      <c r="ACO1015"/>
      <c r="ACP1015"/>
      <c r="ACQ1015"/>
      <c r="ACR1015"/>
      <c r="ACS1015"/>
      <c r="ACT1015"/>
      <c r="ACU1015"/>
      <c r="ACV1015"/>
      <c r="ACW1015"/>
      <c r="ACX1015"/>
      <c r="ACY1015"/>
      <c r="ACZ1015"/>
      <c r="ADA1015"/>
      <c r="ADB1015"/>
      <c r="ADC1015"/>
      <c r="ADD1015"/>
      <c r="ADE1015"/>
      <c r="ADF1015"/>
      <c r="ADG1015"/>
      <c r="ADH1015"/>
      <c r="ADI1015"/>
      <c r="ADJ1015"/>
      <c r="ADK1015"/>
      <c r="ADL1015"/>
      <c r="ADM1015"/>
      <c r="ADN1015"/>
      <c r="ADO1015"/>
      <c r="ADP1015"/>
      <c r="ADQ1015"/>
      <c r="ADR1015"/>
      <c r="ADS1015"/>
      <c r="ADT1015"/>
      <c r="ADU1015"/>
      <c r="ADV1015"/>
      <c r="ADW1015"/>
      <c r="ADX1015"/>
      <c r="ADY1015"/>
      <c r="ADZ1015"/>
      <c r="AEA1015"/>
      <c r="AEB1015"/>
      <c r="AEC1015"/>
      <c r="AED1015"/>
      <c r="AEE1015"/>
      <c r="AEF1015"/>
      <c r="AEG1015"/>
      <c r="AEH1015"/>
      <c r="AEI1015"/>
      <c r="AEJ1015"/>
      <c r="AEK1015"/>
      <c r="AEL1015"/>
      <c r="AEM1015"/>
      <c r="AEN1015"/>
      <c r="AEO1015"/>
      <c r="AEP1015"/>
      <c r="AEQ1015"/>
      <c r="AER1015"/>
      <c r="AES1015"/>
      <c r="AET1015"/>
      <c r="AEU1015"/>
      <c r="AEV1015"/>
      <c r="AEW1015"/>
      <c r="AEX1015"/>
      <c r="AEY1015"/>
      <c r="AEZ1015"/>
      <c r="AFA1015"/>
      <c r="AFB1015"/>
      <c r="AFC1015"/>
      <c r="AFD1015"/>
      <c r="AFE1015"/>
      <c r="AFF1015"/>
      <c r="AFG1015"/>
      <c r="AFH1015"/>
      <c r="AFI1015"/>
      <c r="AFJ1015"/>
      <c r="AFK1015"/>
      <c r="AFL1015"/>
      <c r="AFM1015"/>
      <c r="AFN1015"/>
      <c r="AFO1015"/>
      <c r="AFP1015"/>
      <c r="AFQ1015"/>
      <c r="AFR1015"/>
      <c r="AFS1015"/>
      <c r="AFT1015"/>
      <c r="AFU1015"/>
      <c r="AFV1015"/>
      <c r="AFW1015"/>
      <c r="AFX1015"/>
      <c r="AFY1015"/>
      <c r="AFZ1015"/>
      <c r="AGA1015"/>
      <c r="AGB1015"/>
      <c r="AGC1015"/>
      <c r="AGD1015"/>
      <c r="AGE1015"/>
      <c r="AGF1015"/>
      <c r="AGG1015"/>
      <c r="AGH1015"/>
      <c r="AGI1015"/>
      <c r="AGJ1015"/>
      <c r="AGK1015"/>
      <c r="AGL1015"/>
      <c r="AGM1015"/>
      <c r="AGN1015"/>
      <c r="AGO1015"/>
      <c r="AGP1015"/>
      <c r="AGQ1015"/>
      <c r="AGR1015"/>
      <c r="AGS1015"/>
      <c r="AGT1015"/>
      <c r="AGU1015"/>
      <c r="AGV1015"/>
      <c r="AGW1015"/>
      <c r="AGX1015"/>
      <c r="AGY1015"/>
      <c r="AGZ1015"/>
      <c r="AHA1015"/>
      <c r="AHB1015"/>
      <c r="AHC1015"/>
      <c r="AHD1015"/>
      <c r="AHE1015"/>
      <c r="AHF1015"/>
      <c r="AHG1015"/>
      <c r="AHH1015"/>
      <c r="AHI1015"/>
      <c r="AHJ1015"/>
      <c r="AHK1015"/>
      <c r="AHL1015"/>
      <c r="AHM1015"/>
      <c r="AHN1015"/>
      <c r="AHO1015"/>
      <c r="AHP1015"/>
      <c r="AHQ1015"/>
      <c r="AHR1015"/>
      <c r="AHS1015"/>
      <c r="AHT1015"/>
      <c r="AHU1015"/>
      <c r="AHV1015"/>
      <c r="AHW1015"/>
      <c r="AHX1015"/>
      <c r="AHY1015"/>
      <c r="AHZ1015"/>
      <c r="AIA1015"/>
      <c r="AIB1015"/>
      <c r="AIC1015"/>
      <c r="AID1015"/>
      <c r="AIE1015"/>
      <c r="AIF1015"/>
      <c r="AIG1015"/>
      <c r="AIH1015"/>
      <c r="AII1015"/>
      <c r="AIJ1015"/>
      <c r="AIK1015"/>
      <c r="AIL1015"/>
      <c r="AIM1015"/>
      <c r="AIN1015"/>
      <c r="AIO1015"/>
      <c r="AIP1015"/>
      <c r="AIQ1015"/>
      <c r="AIR1015"/>
      <c r="AIS1015"/>
      <c r="AIT1015"/>
      <c r="AIU1015"/>
      <c r="AIV1015"/>
      <c r="AIW1015"/>
      <c r="AIX1015"/>
      <c r="AIY1015"/>
      <c r="AIZ1015"/>
      <c r="AJA1015"/>
      <c r="AJB1015"/>
      <c r="AJC1015"/>
      <c r="AJD1015"/>
      <c r="AJE1015"/>
      <c r="AJF1015"/>
      <c r="AJG1015"/>
      <c r="AJH1015"/>
      <c r="AJI1015"/>
      <c r="AJJ1015"/>
      <c r="AJK1015"/>
      <c r="AJL1015"/>
      <c r="AJM1015"/>
      <c r="AJN1015"/>
      <c r="AJO1015"/>
      <c r="AJP1015"/>
      <c r="AJQ1015"/>
      <c r="AJR1015"/>
      <c r="AJS1015"/>
      <c r="AJT1015"/>
      <c r="AJU1015"/>
      <c r="AJV1015"/>
      <c r="AJW1015"/>
      <c r="AJX1015"/>
      <c r="AJY1015"/>
      <c r="AJZ1015"/>
      <c r="AKA1015"/>
      <c r="AKB1015"/>
      <c r="AKC1015"/>
      <c r="AKD1015"/>
      <c r="AKE1015"/>
      <c r="AKF1015"/>
      <c r="AKG1015"/>
      <c r="AKH1015"/>
      <c r="AKI1015"/>
      <c r="AKJ1015"/>
      <c r="AKK1015"/>
      <c r="AKL1015"/>
      <c r="AKM1015"/>
      <c r="AKN1015"/>
      <c r="AKO1015"/>
      <c r="AKP1015"/>
      <c r="AKQ1015"/>
      <c r="AKR1015"/>
      <c r="AKS1015"/>
      <c r="AKT1015"/>
      <c r="AKU1015"/>
      <c r="AKV1015"/>
      <c r="AKW1015"/>
      <c r="AKX1015"/>
      <c r="AKY1015"/>
      <c r="AKZ1015"/>
      <c r="ALA1015"/>
      <c r="ALB1015"/>
      <c r="ALC1015"/>
      <c r="ALD1015"/>
      <c r="ALE1015"/>
      <c r="ALF1015"/>
      <c r="ALG1015"/>
      <c r="ALH1015"/>
      <c r="ALI1015"/>
      <c r="ALJ1015"/>
      <c r="ALK1015"/>
      <c r="ALL1015"/>
      <c r="ALM1015"/>
      <c r="ALN1015"/>
      <c r="ALO1015"/>
      <c r="ALP1015"/>
      <c r="ALQ1015"/>
      <c r="ALR1015"/>
      <c r="ALS1015"/>
      <c r="ALT1015"/>
      <c r="ALU1015"/>
      <c r="ALV1015"/>
      <c r="ALW1015"/>
      <c r="ALX1015"/>
      <c r="ALY1015"/>
      <c r="ALZ1015"/>
      <c r="AMA1015"/>
      <c r="AMB1015"/>
      <c r="AMC1015"/>
      <c r="AMD1015"/>
      <c r="AME1015"/>
      <c r="AMF1015"/>
      <c r="AMG1015"/>
      <c r="AMH1015"/>
      <c r="AMI1015"/>
      <c r="AMJ1015"/>
    </row>
    <row r="1016" spans="1:1024" ht="15.75" x14ac:dyDescent="0.25">
      <c r="A1016" s="252"/>
      <c r="B1016" s="253"/>
      <c r="C1016" s="253"/>
      <c r="D1016" s="253"/>
      <c r="E1016" s="253"/>
      <c r="F1016" s="254"/>
      <c r="G1016" s="277" t="s">
        <v>618</v>
      </c>
      <c r="H1016" s="256"/>
      <c r="I1016" s="257"/>
      <c r="J1016" s="258"/>
      <c r="K1016" s="258"/>
      <c r="L1016" s="259"/>
      <c r="M1016" s="259"/>
      <c r="N1016" s="260"/>
      <c r="O1016" s="261"/>
      <c r="P1016" s="262"/>
      <c r="Q1016" s="242"/>
      <c r="R1016" s="243"/>
      <c r="S1016" s="243"/>
      <c r="T1016" s="243"/>
      <c r="U1016" s="83"/>
      <c r="V1016" s="314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  <c r="ID1016"/>
      <c r="IE1016"/>
      <c r="IF1016"/>
      <c r="IG1016"/>
      <c r="IH1016"/>
      <c r="II1016"/>
      <c r="IJ1016"/>
      <c r="IK1016"/>
      <c r="IL1016"/>
      <c r="IM1016"/>
      <c r="IN1016"/>
      <c r="IO1016"/>
      <c r="IP1016"/>
      <c r="IQ1016"/>
      <c r="IR1016"/>
      <c r="IS1016"/>
      <c r="IT1016"/>
      <c r="IU1016"/>
      <c r="IV1016"/>
      <c r="IW1016"/>
      <c r="IX1016"/>
      <c r="IY1016"/>
      <c r="IZ1016"/>
      <c r="JA1016"/>
      <c r="JB1016"/>
      <c r="JC1016"/>
      <c r="JD1016"/>
      <c r="JE1016"/>
      <c r="JF1016"/>
      <c r="JG1016"/>
      <c r="JH1016"/>
      <c r="JI1016"/>
      <c r="JJ1016"/>
      <c r="JK1016"/>
      <c r="JL1016"/>
      <c r="JM1016"/>
      <c r="JN1016"/>
      <c r="JO1016"/>
      <c r="JP1016"/>
      <c r="JQ1016"/>
      <c r="JR1016"/>
      <c r="JS1016"/>
      <c r="JT1016"/>
      <c r="JU1016"/>
      <c r="JV1016"/>
      <c r="JW1016"/>
      <c r="JX1016"/>
      <c r="JY1016"/>
      <c r="JZ1016"/>
      <c r="KA1016"/>
      <c r="KB1016"/>
      <c r="KC1016"/>
      <c r="KD1016"/>
      <c r="KE1016"/>
      <c r="KF1016"/>
      <c r="KG1016"/>
      <c r="KH1016"/>
      <c r="KI1016"/>
      <c r="KJ1016"/>
      <c r="KK1016"/>
      <c r="KL1016"/>
      <c r="KM1016"/>
      <c r="KN1016"/>
      <c r="KO1016"/>
      <c r="KP1016"/>
      <c r="KQ1016"/>
      <c r="KR1016"/>
      <c r="KS1016"/>
      <c r="KT1016"/>
      <c r="KU1016"/>
      <c r="KV1016"/>
      <c r="KW1016"/>
      <c r="KX1016"/>
      <c r="KY1016"/>
      <c r="KZ1016"/>
      <c r="LA1016"/>
      <c r="LB1016"/>
      <c r="LC1016"/>
      <c r="LD1016"/>
      <c r="LE1016"/>
      <c r="LF1016"/>
      <c r="LG1016"/>
      <c r="LH1016"/>
      <c r="LI1016"/>
      <c r="LJ1016"/>
      <c r="LK1016"/>
      <c r="LL1016"/>
      <c r="LM1016"/>
      <c r="LN1016"/>
      <c r="LO1016"/>
      <c r="LP1016"/>
      <c r="LQ1016"/>
      <c r="LR1016"/>
      <c r="LS1016"/>
      <c r="LT1016"/>
      <c r="LU1016"/>
      <c r="LV1016"/>
      <c r="LW1016"/>
      <c r="LX1016"/>
      <c r="LY1016"/>
      <c r="LZ1016"/>
      <c r="MA1016"/>
      <c r="MB1016"/>
      <c r="MC1016"/>
      <c r="MD1016"/>
      <c r="ME1016"/>
      <c r="MF1016"/>
      <c r="MG1016"/>
      <c r="MH1016"/>
      <c r="MI1016"/>
      <c r="MJ1016"/>
      <c r="MK1016"/>
      <c r="ML1016"/>
      <c r="MM1016"/>
      <c r="MN1016"/>
      <c r="MO1016"/>
      <c r="MP1016"/>
      <c r="MQ1016"/>
      <c r="MR1016"/>
      <c r="MS1016"/>
      <c r="MT1016"/>
      <c r="MU1016"/>
      <c r="MV1016"/>
      <c r="MW1016"/>
      <c r="MX1016"/>
      <c r="MY1016"/>
      <c r="MZ1016"/>
      <c r="NA1016"/>
      <c r="NB1016"/>
      <c r="NC1016"/>
      <c r="ND1016"/>
      <c r="NE1016"/>
      <c r="NF1016"/>
      <c r="NG1016"/>
      <c r="NH1016"/>
      <c r="NI1016"/>
      <c r="NJ1016"/>
      <c r="NK1016"/>
      <c r="NL1016"/>
      <c r="NM1016"/>
      <c r="NN1016"/>
      <c r="NO1016"/>
      <c r="NP1016"/>
      <c r="NQ1016"/>
      <c r="NR1016"/>
      <c r="NS1016"/>
      <c r="NT1016"/>
      <c r="NU1016"/>
      <c r="NV1016"/>
      <c r="NW1016"/>
      <c r="NX1016"/>
      <c r="NY1016"/>
      <c r="NZ1016"/>
      <c r="OA1016"/>
      <c r="OB1016"/>
      <c r="OC1016"/>
      <c r="OD1016"/>
      <c r="OE1016"/>
      <c r="OF1016"/>
      <c r="OG1016"/>
      <c r="OH1016"/>
      <c r="OI1016"/>
      <c r="OJ1016"/>
      <c r="OK1016"/>
      <c r="OL1016"/>
      <c r="OM1016"/>
      <c r="ON1016"/>
      <c r="OO1016"/>
      <c r="OP1016"/>
      <c r="OQ1016"/>
      <c r="OR1016"/>
      <c r="OS1016"/>
      <c r="OT1016"/>
      <c r="OU1016"/>
      <c r="OV1016"/>
      <c r="OW1016"/>
      <c r="OX1016"/>
      <c r="OY1016"/>
      <c r="OZ1016"/>
      <c r="PA1016"/>
      <c r="PB1016"/>
      <c r="PC1016"/>
      <c r="PD1016"/>
      <c r="PE1016"/>
      <c r="PF1016"/>
      <c r="PG1016"/>
      <c r="PH1016"/>
      <c r="PI1016"/>
      <c r="PJ1016"/>
      <c r="PK1016"/>
      <c r="PL1016"/>
      <c r="PM1016"/>
      <c r="PN1016"/>
      <c r="PO1016"/>
      <c r="PP1016"/>
      <c r="PQ1016"/>
      <c r="PR1016"/>
      <c r="PS1016"/>
      <c r="PT1016"/>
      <c r="PU1016"/>
      <c r="PV1016"/>
      <c r="PW1016"/>
      <c r="PX1016"/>
      <c r="PY1016"/>
      <c r="PZ1016"/>
      <c r="QA1016"/>
      <c r="QB1016"/>
      <c r="QC1016"/>
      <c r="QD1016"/>
      <c r="QE1016"/>
      <c r="QF1016"/>
      <c r="QG1016"/>
      <c r="QH1016"/>
      <c r="QI1016"/>
      <c r="QJ1016"/>
      <c r="QK1016"/>
      <c r="QL1016"/>
      <c r="QM1016"/>
      <c r="QN1016"/>
      <c r="QO1016"/>
      <c r="QP1016"/>
      <c r="QQ1016"/>
      <c r="QR1016"/>
      <c r="QS1016"/>
      <c r="QT1016"/>
      <c r="QU1016"/>
      <c r="QV1016"/>
      <c r="QW1016"/>
      <c r="QX1016"/>
      <c r="QY1016"/>
      <c r="QZ1016"/>
      <c r="RA1016"/>
      <c r="RB1016"/>
      <c r="RC1016"/>
      <c r="RD1016"/>
      <c r="RE1016"/>
      <c r="RF1016"/>
      <c r="RG1016"/>
      <c r="RH1016"/>
      <c r="RI1016"/>
      <c r="RJ1016"/>
      <c r="RK1016"/>
      <c r="RL1016"/>
      <c r="RM1016"/>
      <c r="RN1016"/>
      <c r="RO1016"/>
      <c r="RP1016"/>
      <c r="RQ1016"/>
      <c r="RR1016"/>
      <c r="RS1016"/>
      <c r="RT1016"/>
      <c r="RU1016"/>
      <c r="RV1016"/>
      <c r="RW1016"/>
      <c r="RX1016"/>
      <c r="RY1016"/>
      <c r="RZ1016"/>
      <c r="SA1016"/>
      <c r="SB1016"/>
      <c r="SC1016"/>
      <c r="SD1016"/>
      <c r="SE1016"/>
      <c r="SF1016"/>
      <c r="SG1016"/>
      <c r="SH1016"/>
      <c r="SI1016"/>
      <c r="SJ1016"/>
      <c r="SK1016"/>
      <c r="SL1016"/>
      <c r="SM1016"/>
      <c r="SN1016"/>
      <c r="SO1016"/>
      <c r="SP1016"/>
      <c r="SQ1016"/>
      <c r="SR1016"/>
      <c r="SS1016"/>
      <c r="ST1016"/>
      <c r="SU1016"/>
      <c r="SV1016"/>
      <c r="SW1016"/>
      <c r="SX1016"/>
      <c r="SY1016"/>
      <c r="SZ1016"/>
      <c r="TA1016"/>
      <c r="TB1016"/>
      <c r="TC1016"/>
      <c r="TD1016"/>
      <c r="TE1016"/>
      <c r="TF1016"/>
      <c r="TG1016"/>
      <c r="TH1016"/>
      <c r="TI1016"/>
      <c r="TJ1016"/>
      <c r="TK1016"/>
      <c r="TL1016"/>
      <c r="TM1016"/>
      <c r="TN1016"/>
      <c r="TO1016"/>
      <c r="TP1016"/>
      <c r="TQ1016"/>
      <c r="TR1016"/>
      <c r="TS1016"/>
      <c r="TT1016"/>
      <c r="TU1016"/>
      <c r="TV1016"/>
      <c r="TW1016"/>
      <c r="TX1016"/>
      <c r="TY1016"/>
      <c r="TZ1016"/>
      <c r="UA1016"/>
      <c r="UB1016"/>
      <c r="UC1016"/>
      <c r="UD1016"/>
      <c r="UE1016"/>
      <c r="UF1016"/>
      <c r="UG1016"/>
      <c r="UH1016"/>
      <c r="UI1016"/>
      <c r="UJ1016"/>
      <c r="UK1016"/>
      <c r="UL1016"/>
      <c r="UM1016"/>
      <c r="UN1016"/>
      <c r="UO1016"/>
      <c r="UP1016"/>
      <c r="UQ1016"/>
      <c r="UR1016"/>
      <c r="US1016"/>
      <c r="UT1016"/>
      <c r="UU1016"/>
      <c r="UV1016"/>
      <c r="UW1016"/>
      <c r="UX1016"/>
      <c r="UY1016"/>
      <c r="UZ1016"/>
      <c r="VA1016"/>
      <c r="VB1016"/>
      <c r="VC1016"/>
      <c r="VD1016"/>
      <c r="VE1016"/>
      <c r="VF1016"/>
      <c r="VG1016"/>
      <c r="VH1016"/>
      <c r="VI1016"/>
      <c r="VJ1016"/>
      <c r="VK1016"/>
      <c r="VL1016"/>
      <c r="VM1016"/>
      <c r="VN1016"/>
      <c r="VO1016"/>
      <c r="VP1016"/>
      <c r="VQ1016"/>
      <c r="VR1016"/>
      <c r="VS1016"/>
      <c r="VT1016"/>
      <c r="VU1016"/>
      <c r="VV1016"/>
      <c r="VW1016"/>
      <c r="VX1016"/>
      <c r="VY1016"/>
      <c r="VZ1016"/>
      <c r="WA1016"/>
      <c r="WB1016"/>
      <c r="WC1016"/>
      <c r="WD1016"/>
      <c r="WE1016"/>
      <c r="WF1016"/>
      <c r="WG1016"/>
      <c r="WH1016"/>
      <c r="WI1016"/>
      <c r="WJ1016"/>
      <c r="WK1016"/>
      <c r="WL1016"/>
      <c r="WM1016"/>
      <c r="WN1016"/>
      <c r="WO1016"/>
      <c r="WP1016"/>
      <c r="WQ1016"/>
      <c r="WR1016"/>
      <c r="WS1016"/>
      <c r="WT1016"/>
      <c r="WU1016"/>
      <c r="WV1016"/>
      <c r="WW1016"/>
      <c r="WX1016"/>
      <c r="WY1016"/>
      <c r="WZ1016"/>
      <c r="XA1016"/>
      <c r="XB1016"/>
      <c r="XC1016"/>
      <c r="XD1016"/>
      <c r="XE1016"/>
      <c r="XF1016"/>
      <c r="XG1016"/>
      <c r="XH1016"/>
      <c r="XI1016"/>
      <c r="XJ1016"/>
      <c r="XK1016"/>
      <c r="XL1016"/>
      <c r="XM1016"/>
      <c r="XN1016"/>
      <c r="XO1016"/>
      <c r="XP1016"/>
      <c r="XQ1016"/>
      <c r="XR1016"/>
      <c r="XS1016"/>
      <c r="XT1016"/>
      <c r="XU1016"/>
      <c r="XV1016"/>
      <c r="XW1016"/>
      <c r="XX1016"/>
      <c r="XY1016"/>
      <c r="XZ1016"/>
      <c r="YA1016"/>
      <c r="YB1016"/>
      <c r="YC1016"/>
      <c r="YD1016"/>
      <c r="YE1016"/>
      <c r="YF1016"/>
      <c r="YG1016"/>
      <c r="YH1016"/>
      <c r="YI1016"/>
      <c r="YJ1016"/>
      <c r="YK1016"/>
      <c r="YL1016"/>
      <c r="YM1016"/>
      <c r="YN1016"/>
      <c r="YO1016"/>
      <c r="YP1016"/>
      <c r="YQ1016"/>
      <c r="YR1016"/>
      <c r="YS1016"/>
      <c r="YT1016"/>
      <c r="YU1016"/>
      <c r="YV1016"/>
      <c r="YW1016"/>
      <c r="YX1016"/>
      <c r="YY1016"/>
      <c r="YZ1016"/>
      <c r="ZA1016"/>
      <c r="ZB1016"/>
      <c r="ZC1016"/>
      <c r="ZD1016"/>
      <c r="ZE1016"/>
      <c r="ZF1016"/>
      <c r="ZG1016"/>
      <c r="ZH1016"/>
      <c r="ZI1016"/>
      <c r="ZJ1016"/>
      <c r="ZK1016"/>
      <c r="ZL1016"/>
      <c r="ZM1016"/>
      <c r="ZN1016"/>
      <c r="ZO1016"/>
      <c r="ZP1016"/>
      <c r="ZQ1016"/>
      <c r="ZR1016"/>
      <c r="ZS1016"/>
      <c r="ZT1016"/>
      <c r="ZU1016"/>
      <c r="ZV1016"/>
      <c r="ZW1016"/>
      <c r="ZX1016"/>
      <c r="ZY1016"/>
      <c r="ZZ1016"/>
      <c r="AAA1016"/>
      <c r="AAB1016"/>
      <c r="AAC1016"/>
      <c r="AAD1016"/>
      <c r="AAE1016"/>
      <c r="AAF1016"/>
      <c r="AAG1016"/>
      <c r="AAH1016"/>
      <c r="AAI1016"/>
      <c r="AAJ1016"/>
      <c r="AAK1016"/>
      <c r="AAL1016"/>
      <c r="AAM1016"/>
      <c r="AAN1016"/>
      <c r="AAO1016"/>
      <c r="AAP1016"/>
      <c r="AAQ1016"/>
      <c r="AAR1016"/>
      <c r="AAS1016"/>
      <c r="AAT1016"/>
      <c r="AAU1016"/>
      <c r="AAV1016"/>
      <c r="AAW1016"/>
      <c r="AAX1016"/>
      <c r="AAY1016"/>
      <c r="AAZ1016"/>
      <c r="ABA1016"/>
      <c r="ABB1016"/>
      <c r="ABC1016"/>
      <c r="ABD1016"/>
      <c r="ABE1016"/>
      <c r="ABF1016"/>
      <c r="ABG1016"/>
      <c r="ABH1016"/>
      <c r="ABI1016"/>
      <c r="ABJ1016"/>
      <c r="ABK1016"/>
      <c r="ABL1016"/>
      <c r="ABM1016"/>
      <c r="ABN1016"/>
      <c r="ABO1016"/>
      <c r="ABP1016"/>
      <c r="ABQ1016"/>
      <c r="ABR1016"/>
      <c r="ABS1016"/>
      <c r="ABT1016"/>
      <c r="ABU1016"/>
      <c r="ABV1016"/>
      <c r="ABW1016"/>
      <c r="ABX1016"/>
      <c r="ABY1016"/>
      <c r="ABZ1016"/>
      <c r="ACA1016"/>
      <c r="ACB1016"/>
      <c r="ACC1016"/>
      <c r="ACD1016"/>
      <c r="ACE1016"/>
      <c r="ACF1016"/>
      <c r="ACG1016"/>
      <c r="ACH1016"/>
      <c r="ACI1016"/>
      <c r="ACJ1016"/>
      <c r="ACK1016"/>
      <c r="ACL1016"/>
      <c r="ACM1016"/>
      <c r="ACN1016"/>
      <c r="ACO1016"/>
      <c r="ACP1016"/>
      <c r="ACQ1016"/>
      <c r="ACR1016"/>
      <c r="ACS1016"/>
      <c r="ACT1016"/>
      <c r="ACU1016"/>
      <c r="ACV1016"/>
      <c r="ACW1016"/>
      <c r="ACX1016"/>
      <c r="ACY1016"/>
      <c r="ACZ1016"/>
      <c r="ADA1016"/>
      <c r="ADB1016"/>
      <c r="ADC1016"/>
      <c r="ADD1016"/>
      <c r="ADE1016"/>
      <c r="ADF1016"/>
      <c r="ADG1016"/>
      <c r="ADH1016"/>
      <c r="ADI1016"/>
      <c r="ADJ1016"/>
      <c r="ADK1016"/>
      <c r="ADL1016"/>
      <c r="ADM1016"/>
      <c r="ADN1016"/>
      <c r="ADO1016"/>
      <c r="ADP1016"/>
      <c r="ADQ1016"/>
      <c r="ADR1016"/>
      <c r="ADS1016"/>
      <c r="ADT1016"/>
      <c r="ADU1016"/>
      <c r="ADV1016"/>
      <c r="ADW1016"/>
      <c r="ADX1016"/>
      <c r="ADY1016"/>
      <c r="ADZ1016"/>
      <c r="AEA1016"/>
      <c r="AEB1016"/>
      <c r="AEC1016"/>
      <c r="AED1016"/>
      <c r="AEE1016"/>
      <c r="AEF1016"/>
      <c r="AEG1016"/>
      <c r="AEH1016"/>
      <c r="AEI1016"/>
      <c r="AEJ1016"/>
      <c r="AEK1016"/>
      <c r="AEL1016"/>
      <c r="AEM1016"/>
      <c r="AEN1016"/>
      <c r="AEO1016"/>
      <c r="AEP1016"/>
      <c r="AEQ1016"/>
      <c r="AER1016"/>
      <c r="AES1016"/>
      <c r="AET1016"/>
      <c r="AEU1016"/>
      <c r="AEV1016"/>
      <c r="AEW1016"/>
      <c r="AEX1016"/>
      <c r="AEY1016"/>
      <c r="AEZ1016"/>
      <c r="AFA1016"/>
      <c r="AFB1016"/>
      <c r="AFC1016"/>
      <c r="AFD1016"/>
      <c r="AFE1016"/>
      <c r="AFF1016"/>
      <c r="AFG1016"/>
      <c r="AFH1016"/>
      <c r="AFI1016"/>
      <c r="AFJ1016"/>
      <c r="AFK1016"/>
      <c r="AFL1016"/>
      <c r="AFM1016"/>
      <c r="AFN1016"/>
      <c r="AFO1016"/>
      <c r="AFP1016"/>
      <c r="AFQ1016"/>
      <c r="AFR1016"/>
      <c r="AFS1016"/>
      <c r="AFT1016"/>
      <c r="AFU1016"/>
      <c r="AFV1016"/>
      <c r="AFW1016"/>
      <c r="AFX1016"/>
      <c r="AFY1016"/>
      <c r="AFZ1016"/>
      <c r="AGA1016"/>
      <c r="AGB1016"/>
      <c r="AGC1016"/>
      <c r="AGD1016"/>
      <c r="AGE1016"/>
      <c r="AGF1016"/>
      <c r="AGG1016"/>
      <c r="AGH1016"/>
      <c r="AGI1016"/>
      <c r="AGJ1016"/>
      <c r="AGK1016"/>
      <c r="AGL1016"/>
      <c r="AGM1016"/>
      <c r="AGN1016"/>
      <c r="AGO1016"/>
      <c r="AGP1016"/>
      <c r="AGQ1016"/>
      <c r="AGR1016"/>
      <c r="AGS1016"/>
      <c r="AGT1016"/>
      <c r="AGU1016"/>
      <c r="AGV1016"/>
      <c r="AGW1016"/>
      <c r="AGX1016"/>
      <c r="AGY1016"/>
      <c r="AGZ1016"/>
      <c r="AHA1016"/>
      <c r="AHB1016"/>
      <c r="AHC1016"/>
      <c r="AHD1016"/>
      <c r="AHE1016"/>
      <c r="AHF1016"/>
      <c r="AHG1016"/>
      <c r="AHH1016"/>
      <c r="AHI1016"/>
      <c r="AHJ1016"/>
      <c r="AHK1016"/>
      <c r="AHL1016"/>
      <c r="AHM1016"/>
      <c r="AHN1016"/>
      <c r="AHO1016"/>
      <c r="AHP1016"/>
      <c r="AHQ1016"/>
      <c r="AHR1016"/>
      <c r="AHS1016"/>
      <c r="AHT1016"/>
      <c r="AHU1016"/>
      <c r="AHV1016"/>
      <c r="AHW1016"/>
      <c r="AHX1016"/>
      <c r="AHY1016"/>
      <c r="AHZ1016"/>
      <c r="AIA1016"/>
      <c r="AIB1016"/>
      <c r="AIC1016"/>
      <c r="AID1016"/>
      <c r="AIE1016"/>
      <c r="AIF1016"/>
      <c r="AIG1016"/>
      <c r="AIH1016"/>
      <c r="AII1016"/>
      <c r="AIJ1016"/>
      <c r="AIK1016"/>
      <c r="AIL1016"/>
      <c r="AIM1016"/>
      <c r="AIN1016"/>
      <c r="AIO1016"/>
      <c r="AIP1016"/>
      <c r="AIQ1016"/>
      <c r="AIR1016"/>
      <c r="AIS1016"/>
      <c r="AIT1016"/>
      <c r="AIU1016"/>
      <c r="AIV1016"/>
      <c r="AIW1016"/>
      <c r="AIX1016"/>
      <c r="AIY1016"/>
      <c r="AIZ1016"/>
      <c r="AJA1016"/>
      <c r="AJB1016"/>
      <c r="AJC1016"/>
      <c r="AJD1016"/>
      <c r="AJE1016"/>
      <c r="AJF1016"/>
      <c r="AJG1016"/>
      <c r="AJH1016"/>
      <c r="AJI1016"/>
      <c r="AJJ1016"/>
      <c r="AJK1016"/>
      <c r="AJL1016"/>
      <c r="AJM1016"/>
      <c r="AJN1016"/>
      <c r="AJO1016"/>
      <c r="AJP1016"/>
      <c r="AJQ1016"/>
      <c r="AJR1016"/>
      <c r="AJS1016"/>
      <c r="AJT1016"/>
      <c r="AJU1016"/>
      <c r="AJV1016"/>
      <c r="AJW1016"/>
      <c r="AJX1016"/>
      <c r="AJY1016"/>
      <c r="AJZ1016"/>
      <c r="AKA1016"/>
      <c r="AKB1016"/>
      <c r="AKC1016"/>
      <c r="AKD1016"/>
      <c r="AKE1016"/>
      <c r="AKF1016"/>
      <c r="AKG1016"/>
      <c r="AKH1016"/>
      <c r="AKI1016"/>
      <c r="AKJ1016"/>
      <c r="AKK1016"/>
      <c r="AKL1016"/>
      <c r="AKM1016"/>
      <c r="AKN1016"/>
      <c r="AKO1016"/>
      <c r="AKP1016"/>
      <c r="AKQ1016"/>
      <c r="AKR1016"/>
      <c r="AKS1016"/>
      <c r="AKT1016"/>
      <c r="AKU1016"/>
      <c r="AKV1016"/>
      <c r="AKW1016"/>
      <c r="AKX1016"/>
      <c r="AKY1016"/>
      <c r="AKZ1016"/>
      <c r="ALA1016"/>
      <c r="ALB1016"/>
      <c r="ALC1016"/>
      <c r="ALD1016"/>
      <c r="ALE1016"/>
      <c r="ALF1016"/>
      <c r="ALG1016"/>
      <c r="ALH1016"/>
      <c r="ALI1016"/>
      <c r="ALJ1016"/>
      <c r="ALK1016"/>
      <c r="ALL1016"/>
      <c r="ALM1016"/>
      <c r="ALN1016"/>
      <c r="ALO1016"/>
      <c r="ALP1016"/>
      <c r="ALQ1016"/>
      <c r="ALR1016"/>
      <c r="ALS1016"/>
      <c r="ALT1016"/>
      <c r="ALU1016"/>
      <c r="ALV1016"/>
      <c r="ALW1016"/>
      <c r="ALX1016"/>
      <c r="ALY1016"/>
      <c r="ALZ1016"/>
      <c r="AMA1016"/>
      <c r="AMB1016"/>
      <c r="AMC1016"/>
      <c r="AMD1016"/>
      <c r="AME1016"/>
      <c r="AMF1016"/>
      <c r="AMG1016"/>
      <c r="AMH1016"/>
      <c r="AMI1016"/>
      <c r="AMJ1016"/>
    </row>
    <row r="1017" spans="1:1024" ht="31.5" x14ac:dyDescent="0.25">
      <c r="A1017" s="252">
        <v>5</v>
      </c>
      <c r="B1017" s="253" t="s">
        <v>52</v>
      </c>
      <c r="C1017" s="253">
        <v>2</v>
      </c>
      <c r="D1017" s="253" t="s">
        <v>52</v>
      </c>
      <c r="E1017" s="253">
        <v>16</v>
      </c>
      <c r="F1017" s="254" t="s">
        <v>138</v>
      </c>
      <c r="G1017" s="255" t="s">
        <v>197</v>
      </c>
      <c r="H1017" s="256" t="s">
        <v>140</v>
      </c>
      <c r="I1017" s="257">
        <v>8</v>
      </c>
      <c r="J1017" s="258">
        <v>3.5000000000000003E-2</v>
      </c>
      <c r="K1017" s="258">
        <v>1.375E-2</v>
      </c>
      <c r="L1017" s="259">
        <f t="shared" ref="L1017:L1030" si="314">SUM(J1017:K1017)</f>
        <v>4.8750000000000002E-2</v>
      </c>
      <c r="M1017" s="259">
        <f t="shared" ref="M1017:M1030" si="315">L1017*I1017</f>
        <v>0.39</v>
      </c>
      <c r="N1017" s="260">
        <f t="shared" ref="N1017:N1030" si="316">$P$7</f>
        <v>0.2666</v>
      </c>
      <c r="O1017" s="261">
        <f t="shared" ref="O1017:O1030" si="317">M1017*(1+N1017)</f>
        <v>0.49397400000000002</v>
      </c>
      <c r="P1017" s="262">
        <f t="shared" ref="P1017:P1030" si="318">O1017/$O$1113</f>
        <v>2.8661075900370301E-7</v>
      </c>
      <c r="Q1017" s="242"/>
      <c r="R1017" s="243"/>
      <c r="S1017" s="263">
        <f t="shared" ref="S1017:S1030" si="319">IF($V$7=0,0,L1017*(1+$V$7)*(1-$V$6))</f>
        <v>0</v>
      </c>
      <c r="T1017" s="263">
        <f t="shared" ref="T1017:T1030" si="320">S1017*I1017</f>
        <v>0</v>
      </c>
      <c r="U1017" s="83"/>
      <c r="V1017" s="310" t="e">
        <f t="shared" ref="V1017:V1030" si="321">T1017/$T$1113</f>
        <v>#DIV/0!</v>
      </c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  <c r="IW1017"/>
      <c r="IX1017"/>
      <c r="IY1017"/>
      <c r="IZ1017"/>
      <c r="JA1017"/>
      <c r="JB1017"/>
      <c r="JC1017"/>
      <c r="JD1017"/>
      <c r="JE1017"/>
      <c r="JF1017"/>
      <c r="JG1017"/>
      <c r="JH1017"/>
      <c r="JI1017"/>
      <c r="JJ1017"/>
      <c r="JK1017"/>
      <c r="JL1017"/>
      <c r="JM1017"/>
      <c r="JN1017"/>
      <c r="JO1017"/>
      <c r="JP1017"/>
      <c r="JQ1017"/>
      <c r="JR1017"/>
      <c r="JS1017"/>
      <c r="JT1017"/>
      <c r="JU1017"/>
      <c r="JV1017"/>
      <c r="JW1017"/>
      <c r="JX1017"/>
      <c r="JY1017"/>
      <c r="JZ1017"/>
      <c r="KA1017"/>
      <c r="KB1017"/>
      <c r="KC1017"/>
      <c r="KD1017"/>
      <c r="KE1017"/>
      <c r="KF1017"/>
      <c r="KG1017"/>
      <c r="KH1017"/>
      <c r="KI1017"/>
      <c r="KJ1017"/>
      <c r="KK1017"/>
      <c r="KL1017"/>
      <c r="KM1017"/>
      <c r="KN1017"/>
      <c r="KO1017"/>
      <c r="KP1017"/>
      <c r="KQ1017"/>
      <c r="KR1017"/>
      <c r="KS1017"/>
      <c r="KT1017"/>
      <c r="KU1017"/>
      <c r="KV1017"/>
      <c r="KW1017"/>
      <c r="KX1017"/>
      <c r="KY1017"/>
      <c r="KZ1017"/>
      <c r="LA1017"/>
      <c r="LB1017"/>
      <c r="LC1017"/>
      <c r="LD1017"/>
      <c r="LE1017"/>
      <c r="LF1017"/>
      <c r="LG1017"/>
      <c r="LH1017"/>
      <c r="LI1017"/>
      <c r="LJ1017"/>
      <c r="LK1017"/>
      <c r="LL1017"/>
      <c r="LM1017"/>
      <c r="LN1017"/>
      <c r="LO1017"/>
      <c r="LP1017"/>
      <c r="LQ1017"/>
      <c r="LR1017"/>
      <c r="LS1017"/>
      <c r="LT1017"/>
      <c r="LU1017"/>
      <c r="LV1017"/>
      <c r="LW1017"/>
      <c r="LX1017"/>
      <c r="LY1017"/>
      <c r="LZ1017"/>
      <c r="MA1017"/>
      <c r="MB1017"/>
      <c r="MC1017"/>
      <c r="MD1017"/>
      <c r="ME1017"/>
      <c r="MF1017"/>
      <c r="MG1017"/>
      <c r="MH1017"/>
      <c r="MI1017"/>
      <c r="MJ1017"/>
      <c r="MK1017"/>
      <c r="ML1017"/>
      <c r="MM1017"/>
      <c r="MN1017"/>
      <c r="MO1017"/>
      <c r="MP1017"/>
      <c r="MQ1017"/>
      <c r="MR1017"/>
      <c r="MS1017"/>
      <c r="MT1017"/>
      <c r="MU1017"/>
      <c r="MV1017"/>
      <c r="MW1017"/>
      <c r="MX1017"/>
      <c r="MY1017"/>
      <c r="MZ1017"/>
      <c r="NA1017"/>
      <c r="NB1017"/>
      <c r="NC1017"/>
      <c r="ND1017"/>
      <c r="NE1017"/>
      <c r="NF1017"/>
      <c r="NG1017"/>
      <c r="NH1017"/>
      <c r="NI1017"/>
      <c r="NJ1017"/>
      <c r="NK1017"/>
      <c r="NL1017"/>
      <c r="NM1017"/>
      <c r="NN1017"/>
      <c r="NO1017"/>
      <c r="NP1017"/>
      <c r="NQ1017"/>
      <c r="NR1017"/>
      <c r="NS1017"/>
      <c r="NT1017"/>
      <c r="NU1017"/>
      <c r="NV1017"/>
      <c r="NW1017"/>
      <c r="NX1017"/>
      <c r="NY1017"/>
      <c r="NZ1017"/>
      <c r="OA1017"/>
      <c r="OB1017"/>
      <c r="OC1017"/>
      <c r="OD1017"/>
      <c r="OE1017"/>
      <c r="OF1017"/>
      <c r="OG1017"/>
      <c r="OH1017"/>
      <c r="OI1017"/>
      <c r="OJ1017"/>
      <c r="OK1017"/>
      <c r="OL1017"/>
      <c r="OM1017"/>
      <c r="ON1017"/>
      <c r="OO1017"/>
      <c r="OP1017"/>
      <c r="OQ1017"/>
      <c r="OR1017"/>
      <c r="OS1017"/>
      <c r="OT1017"/>
      <c r="OU1017"/>
      <c r="OV1017"/>
      <c r="OW1017"/>
      <c r="OX1017"/>
      <c r="OY1017"/>
      <c r="OZ1017"/>
      <c r="PA1017"/>
      <c r="PB1017"/>
      <c r="PC1017"/>
      <c r="PD1017"/>
      <c r="PE1017"/>
      <c r="PF1017"/>
      <c r="PG1017"/>
      <c r="PH1017"/>
      <c r="PI1017"/>
      <c r="PJ1017"/>
      <c r="PK1017"/>
      <c r="PL1017"/>
      <c r="PM1017"/>
      <c r="PN1017"/>
      <c r="PO1017"/>
      <c r="PP1017"/>
      <c r="PQ1017"/>
      <c r="PR1017"/>
      <c r="PS1017"/>
      <c r="PT1017"/>
      <c r="PU1017"/>
      <c r="PV1017"/>
      <c r="PW1017"/>
      <c r="PX1017"/>
      <c r="PY1017"/>
      <c r="PZ1017"/>
      <c r="QA1017"/>
      <c r="QB1017"/>
      <c r="QC1017"/>
      <c r="QD1017"/>
      <c r="QE1017"/>
      <c r="QF1017"/>
      <c r="QG1017"/>
      <c r="QH1017"/>
      <c r="QI1017"/>
      <c r="QJ1017"/>
      <c r="QK1017"/>
      <c r="QL1017"/>
      <c r="QM1017"/>
      <c r="QN1017"/>
      <c r="QO1017"/>
      <c r="QP1017"/>
      <c r="QQ1017"/>
      <c r="QR1017"/>
      <c r="QS1017"/>
      <c r="QT1017"/>
      <c r="QU1017"/>
      <c r="QV1017"/>
      <c r="QW1017"/>
      <c r="QX1017"/>
      <c r="QY1017"/>
      <c r="QZ1017"/>
      <c r="RA1017"/>
      <c r="RB1017"/>
      <c r="RC1017"/>
      <c r="RD1017"/>
      <c r="RE1017"/>
      <c r="RF1017"/>
      <c r="RG1017"/>
      <c r="RH1017"/>
      <c r="RI1017"/>
      <c r="RJ1017"/>
      <c r="RK1017"/>
      <c r="RL1017"/>
      <c r="RM1017"/>
      <c r="RN1017"/>
      <c r="RO1017"/>
      <c r="RP1017"/>
      <c r="RQ1017"/>
      <c r="RR1017"/>
      <c r="RS1017"/>
      <c r="RT1017"/>
      <c r="RU1017"/>
      <c r="RV1017"/>
      <c r="RW1017"/>
      <c r="RX1017"/>
      <c r="RY1017"/>
      <c r="RZ1017"/>
      <c r="SA1017"/>
      <c r="SB1017"/>
      <c r="SC1017"/>
      <c r="SD1017"/>
      <c r="SE1017"/>
      <c r="SF1017"/>
      <c r="SG1017"/>
      <c r="SH1017"/>
      <c r="SI1017"/>
      <c r="SJ1017"/>
      <c r="SK1017"/>
      <c r="SL1017"/>
      <c r="SM1017"/>
      <c r="SN1017"/>
      <c r="SO1017"/>
      <c r="SP1017"/>
      <c r="SQ1017"/>
      <c r="SR1017"/>
      <c r="SS1017"/>
      <c r="ST1017"/>
      <c r="SU1017"/>
      <c r="SV1017"/>
      <c r="SW1017"/>
      <c r="SX1017"/>
      <c r="SY1017"/>
      <c r="SZ1017"/>
      <c r="TA1017"/>
      <c r="TB1017"/>
      <c r="TC1017"/>
      <c r="TD1017"/>
      <c r="TE1017"/>
      <c r="TF1017"/>
      <c r="TG1017"/>
      <c r="TH1017"/>
      <c r="TI1017"/>
      <c r="TJ1017"/>
      <c r="TK1017"/>
      <c r="TL1017"/>
      <c r="TM1017"/>
      <c r="TN1017"/>
      <c r="TO1017"/>
      <c r="TP1017"/>
      <c r="TQ1017"/>
      <c r="TR1017"/>
      <c r="TS1017"/>
      <c r="TT1017"/>
      <c r="TU1017"/>
      <c r="TV1017"/>
      <c r="TW1017"/>
      <c r="TX1017"/>
      <c r="TY1017"/>
      <c r="TZ1017"/>
      <c r="UA1017"/>
      <c r="UB1017"/>
      <c r="UC1017"/>
      <c r="UD1017"/>
      <c r="UE1017"/>
      <c r="UF1017"/>
      <c r="UG1017"/>
      <c r="UH1017"/>
      <c r="UI1017"/>
      <c r="UJ1017"/>
      <c r="UK1017"/>
      <c r="UL1017"/>
      <c r="UM1017"/>
      <c r="UN1017"/>
      <c r="UO1017"/>
      <c r="UP1017"/>
      <c r="UQ1017"/>
      <c r="UR1017"/>
      <c r="US1017"/>
      <c r="UT1017"/>
      <c r="UU1017"/>
      <c r="UV1017"/>
      <c r="UW1017"/>
      <c r="UX1017"/>
      <c r="UY1017"/>
      <c r="UZ1017"/>
      <c r="VA1017"/>
      <c r="VB1017"/>
      <c r="VC1017"/>
      <c r="VD1017"/>
      <c r="VE1017"/>
      <c r="VF1017"/>
      <c r="VG1017"/>
      <c r="VH1017"/>
      <c r="VI1017"/>
      <c r="VJ1017"/>
      <c r="VK1017"/>
      <c r="VL1017"/>
      <c r="VM1017"/>
      <c r="VN1017"/>
      <c r="VO1017"/>
      <c r="VP1017"/>
      <c r="VQ1017"/>
      <c r="VR1017"/>
      <c r="VS1017"/>
      <c r="VT1017"/>
      <c r="VU1017"/>
      <c r="VV1017"/>
      <c r="VW1017"/>
      <c r="VX1017"/>
      <c r="VY1017"/>
      <c r="VZ1017"/>
      <c r="WA1017"/>
      <c r="WB1017"/>
      <c r="WC1017"/>
      <c r="WD1017"/>
      <c r="WE1017"/>
      <c r="WF1017"/>
      <c r="WG1017"/>
      <c r="WH1017"/>
      <c r="WI1017"/>
      <c r="WJ1017"/>
      <c r="WK1017"/>
      <c r="WL1017"/>
      <c r="WM1017"/>
      <c r="WN1017"/>
      <c r="WO1017"/>
      <c r="WP1017"/>
      <c r="WQ1017"/>
      <c r="WR1017"/>
      <c r="WS1017"/>
      <c r="WT1017"/>
      <c r="WU1017"/>
      <c r="WV1017"/>
      <c r="WW1017"/>
      <c r="WX1017"/>
      <c r="WY1017"/>
      <c r="WZ1017"/>
      <c r="XA1017"/>
      <c r="XB1017"/>
      <c r="XC1017"/>
      <c r="XD1017"/>
      <c r="XE1017"/>
      <c r="XF1017"/>
      <c r="XG1017"/>
      <c r="XH1017"/>
      <c r="XI1017"/>
      <c r="XJ1017"/>
      <c r="XK1017"/>
      <c r="XL1017"/>
      <c r="XM1017"/>
      <c r="XN1017"/>
      <c r="XO1017"/>
      <c r="XP1017"/>
      <c r="XQ1017"/>
      <c r="XR1017"/>
      <c r="XS1017"/>
      <c r="XT1017"/>
      <c r="XU1017"/>
      <c r="XV1017"/>
      <c r="XW1017"/>
      <c r="XX1017"/>
      <c r="XY1017"/>
      <c r="XZ1017"/>
      <c r="YA1017"/>
      <c r="YB1017"/>
      <c r="YC1017"/>
      <c r="YD1017"/>
      <c r="YE1017"/>
      <c r="YF1017"/>
      <c r="YG1017"/>
      <c r="YH1017"/>
      <c r="YI1017"/>
      <c r="YJ1017"/>
      <c r="YK1017"/>
      <c r="YL1017"/>
      <c r="YM1017"/>
      <c r="YN1017"/>
      <c r="YO1017"/>
      <c r="YP1017"/>
      <c r="YQ1017"/>
      <c r="YR1017"/>
      <c r="YS1017"/>
      <c r="YT1017"/>
      <c r="YU1017"/>
      <c r="YV1017"/>
      <c r="YW1017"/>
      <c r="YX1017"/>
      <c r="YY1017"/>
      <c r="YZ1017"/>
      <c r="ZA1017"/>
      <c r="ZB1017"/>
      <c r="ZC1017"/>
      <c r="ZD1017"/>
      <c r="ZE1017"/>
      <c r="ZF1017"/>
      <c r="ZG1017"/>
      <c r="ZH1017"/>
      <c r="ZI1017"/>
      <c r="ZJ1017"/>
      <c r="ZK1017"/>
      <c r="ZL1017"/>
      <c r="ZM1017"/>
      <c r="ZN1017"/>
      <c r="ZO1017"/>
      <c r="ZP1017"/>
      <c r="ZQ1017"/>
      <c r="ZR1017"/>
      <c r="ZS1017"/>
      <c r="ZT1017"/>
      <c r="ZU1017"/>
      <c r="ZV1017"/>
      <c r="ZW1017"/>
      <c r="ZX1017"/>
      <c r="ZY1017"/>
      <c r="ZZ1017"/>
      <c r="AAA1017"/>
      <c r="AAB1017"/>
      <c r="AAC1017"/>
      <c r="AAD1017"/>
      <c r="AAE1017"/>
      <c r="AAF1017"/>
      <c r="AAG1017"/>
      <c r="AAH1017"/>
      <c r="AAI1017"/>
      <c r="AAJ1017"/>
      <c r="AAK1017"/>
      <c r="AAL1017"/>
      <c r="AAM1017"/>
      <c r="AAN1017"/>
      <c r="AAO1017"/>
      <c r="AAP1017"/>
      <c r="AAQ1017"/>
      <c r="AAR1017"/>
      <c r="AAS1017"/>
      <c r="AAT1017"/>
      <c r="AAU1017"/>
      <c r="AAV1017"/>
      <c r="AAW1017"/>
      <c r="AAX1017"/>
      <c r="AAY1017"/>
      <c r="AAZ1017"/>
      <c r="ABA1017"/>
      <c r="ABB1017"/>
      <c r="ABC1017"/>
      <c r="ABD1017"/>
      <c r="ABE1017"/>
      <c r="ABF1017"/>
      <c r="ABG1017"/>
      <c r="ABH1017"/>
      <c r="ABI1017"/>
      <c r="ABJ1017"/>
      <c r="ABK1017"/>
      <c r="ABL1017"/>
      <c r="ABM1017"/>
      <c r="ABN1017"/>
      <c r="ABO1017"/>
      <c r="ABP1017"/>
      <c r="ABQ1017"/>
      <c r="ABR1017"/>
      <c r="ABS1017"/>
      <c r="ABT1017"/>
      <c r="ABU1017"/>
      <c r="ABV1017"/>
      <c r="ABW1017"/>
      <c r="ABX1017"/>
      <c r="ABY1017"/>
      <c r="ABZ1017"/>
      <c r="ACA1017"/>
      <c r="ACB1017"/>
      <c r="ACC1017"/>
      <c r="ACD1017"/>
      <c r="ACE1017"/>
      <c r="ACF1017"/>
      <c r="ACG1017"/>
      <c r="ACH1017"/>
      <c r="ACI1017"/>
      <c r="ACJ1017"/>
      <c r="ACK1017"/>
      <c r="ACL1017"/>
      <c r="ACM1017"/>
      <c r="ACN1017"/>
      <c r="ACO1017"/>
      <c r="ACP1017"/>
      <c r="ACQ1017"/>
      <c r="ACR1017"/>
      <c r="ACS1017"/>
      <c r="ACT1017"/>
      <c r="ACU1017"/>
      <c r="ACV1017"/>
      <c r="ACW1017"/>
      <c r="ACX1017"/>
      <c r="ACY1017"/>
      <c r="ACZ1017"/>
      <c r="ADA1017"/>
      <c r="ADB1017"/>
      <c r="ADC1017"/>
      <c r="ADD1017"/>
      <c r="ADE1017"/>
      <c r="ADF1017"/>
      <c r="ADG1017"/>
      <c r="ADH1017"/>
      <c r="ADI1017"/>
      <c r="ADJ1017"/>
      <c r="ADK1017"/>
      <c r="ADL1017"/>
      <c r="ADM1017"/>
      <c r="ADN1017"/>
      <c r="ADO1017"/>
      <c r="ADP1017"/>
      <c r="ADQ1017"/>
      <c r="ADR1017"/>
      <c r="ADS1017"/>
      <c r="ADT1017"/>
      <c r="ADU1017"/>
      <c r="ADV1017"/>
      <c r="ADW1017"/>
      <c r="ADX1017"/>
      <c r="ADY1017"/>
      <c r="ADZ1017"/>
      <c r="AEA1017"/>
      <c r="AEB1017"/>
      <c r="AEC1017"/>
      <c r="AED1017"/>
      <c r="AEE1017"/>
      <c r="AEF1017"/>
      <c r="AEG1017"/>
      <c r="AEH1017"/>
      <c r="AEI1017"/>
      <c r="AEJ1017"/>
      <c r="AEK1017"/>
      <c r="AEL1017"/>
      <c r="AEM1017"/>
      <c r="AEN1017"/>
      <c r="AEO1017"/>
      <c r="AEP1017"/>
      <c r="AEQ1017"/>
      <c r="AER1017"/>
      <c r="AES1017"/>
      <c r="AET1017"/>
      <c r="AEU1017"/>
      <c r="AEV1017"/>
      <c r="AEW1017"/>
      <c r="AEX1017"/>
      <c r="AEY1017"/>
      <c r="AEZ1017"/>
      <c r="AFA1017"/>
      <c r="AFB1017"/>
      <c r="AFC1017"/>
      <c r="AFD1017"/>
      <c r="AFE1017"/>
      <c r="AFF1017"/>
      <c r="AFG1017"/>
      <c r="AFH1017"/>
      <c r="AFI1017"/>
      <c r="AFJ1017"/>
      <c r="AFK1017"/>
      <c r="AFL1017"/>
      <c r="AFM1017"/>
      <c r="AFN1017"/>
      <c r="AFO1017"/>
      <c r="AFP1017"/>
      <c r="AFQ1017"/>
      <c r="AFR1017"/>
      <c r="AFS1017"/>
      <c r="AFT1017"/>
      <c r="AFU1017"/>
      <c r="AFV1017"/>
      <c r="AFW1017"/>
      <c r="AFX1017"/>
      <c r="AFY1017"/>
      <c r="AFZ1017"/>
      <c r="AGA1017"/>
      <c r="AGB1017"/>
      <c r="AGC1017"/>
      <c r="AGD1017"/>
      <c r="AGE1017"/>
      <c r="AGF1017"/>
      <c r="AGG1017"/>
      <c r="AGH1017"/>
      <c r="AGI1017"/>
      <c r="AGJ1017"/>
      <c r="AGK1017"/>
      <c r="AGL1017"/>
      <c r="AGM1017"/>
      <c r="AGN1017"/>
      <c r="AGO1017"/>
      <c r="AGP1017"/>
      <c r="AGQ1017"/>
      <c r="AGR1017"/>
      <c r="AGS1017"/>
      <c r="AGT1017"/>
      <c r="AGU1017"/>
      <c r="AGV1017"/>
      <c r="AGW1017"/>
      <c r="AGX1017"/>
      <c r="AGY1017"/>
      <c r="AGZ1017"/>
      <c r="AHA1017"/>
      <c r="AHB1017"/>
      <c r="AHC1017"/>
      <c r="AHD1017"/>
      <c r="AHE1017"/>
      <c r="AHF1017"/>
      <c r="AHG1017"/>
      <c r="AHH1017"/>
      <c r="AHI1017"/>
      <c r="AHJ1017"/>
      <c r="AHK1017"/>
      <c r="AHL1017"/>
      <c r="AHM1017"/>
      <c r="AHN1017"/>
      <c r="AHO1017"/>
      <c r="AHP1017"/>
      <c r="AHQ1017"/>
      <c r="AHR1017"/>
      <c r="AHS1017"/>
      <c r="AHT1017"/>
      <c r="AHU1017"/>
      <c r="AHV1017"/>
      <c r="AHW1017"/>
      <c r="AHX1017"/>
      <c r="AHY1017"/>
      <c r="AHZ1017"/>
      <c r="AIA1017"/>
      <c r="AIB1017"/>
      <c r="AIC1017"/>
      <c r="AID1017"/>
      <c r="AIE1017"/>
      <c r="AIF1017"/>
      <c r="AIG1017"/>
      <c r="AIH1017"/>
      <c r="AII1017"/>
      <c r="AIJ1017"/>
      <c r="AIK1017"/>
      <c r="AIL1017"/>
      <c r="AIM1017"/>
      <c r="AIN1017"/>
      <c r="AIO1017"/>
      <c r="AIP1017"/>
      <c r="AIQ1017"/>
      <c r="AIR1017"/>
      <c r="AIS1017"/>
      <c r="AIT1017"/>
      <c r="AIU1017"/>
      <c r="AIV1017"/>
      <c r="AIW1017"/>
      <c r="AIX1017"/>
      <c r="AIY1017"/>
      <c r="AIZ1017"/>
      <c r="AJA1017"/>
      <c r="AJB1017"/>
      <c r="AJC1017"/>
      <c r="AJD1017"/>
      <c r="AJE1017"/>
      <c r="AJF1017"/>
      <c r="AJG1017"/>
      <c r="AJH1017"/>
      <c r="AJI1017"/>
      <c r="AJJ1017"/>
      <c r="AJK1017"/>
      <c r="AJL1017"/>
      <c r="AJM1017"/>
      <c r="AJN1017"/>
      <c r="AJO1017"/>
      <c r="AJP1017"/>
      <c r="AJQ1017"/>
      <c r="AJR1017"/>
      <c r="AJS1017"/>
      <c r="AJT1017"/>
      <c r="AJU1017"/>
      <c r="AJV1017"/>
      <c r="AJW1017"/>
      <c r="AJX1017"/>
      <c r="AJY1017"/>
      <c r="AJZ1017"/>
      <c r="AKA1017"/>
      <c r="AKB1017"/>
      <c r="AKC1017"/>
      <c r="AKD1017"/>
      <c r="AKE1017"/>
      <c r="AKF1017"/>
      <c r="AKG1017"/>
      <c r="AKH1017"/>
      <c r="AKI1017"/>
      <c r="AKJ1017"/>
      <c r="AKK1017"/>
      <c r="AKL1017"/>
      <c r="AKM1017"/>
      <c r="AKN1017"/>
      <c r="AKO1017"/>
      <c r="AKP1017"/>
      <c r="AKQ1017"/>
      <c r="AKR1017"/>
      <c r="AKS1017"/>
      <c r="AKT1017"/>
      <c r="AKU1017"/>
      <c r="AKV1017"/>
      <c r="AKW1017"/>
      <c r="AKX1017"/>
      <c r="AKY1017"/>
      <c r="AKZ1017"/>
      <c r="ALA1017"/>
      <c r="ALB1017"/>
      <c r="ALC1017"/>
      <c r="ALD1017"/>
      <c r="ALE1017"/>
      <c r="ALF1017"/>
      <c r="ALG1017"/>
      <c r="ALH1017"/>
      <c r="ALI1017"/>
      <c r="ALJ1017"/>
      <c r="ALK1017"/>
      <c r="ALL1017"/>
      <c r="ALM1017"/>
      <c r="ALN1017"/>
      <c r="ALO1017"/>
      <c r="ALP1017"/>
      <c r="ALQ1017"/>
      <c r="ALR1017"/>
      <c r="ALS1017"/>
      <c r="ALT1017"/>
      <c r="ALU1017"/>
      <c r="ALV1017"/>
      <c r="ALW1017"/>
      <c r="ALX1017"/>
      <c r="ALY1017"/>
      <c r="ALZ1017"/>
      <c r="AMA1017"/>
      <c r="AMB1017"/>
      <c r="AMC1017"/>
      <c r="AMD1017"/>
      <c r="AME1017"/>
      <c r="AMF1017"/>
      <c r="AMG1017"/>
      <c r="AMH1017"/>
      <c r="AMI1017"/>
      <c r="AMJ1017"/>
    </row>
    <row r="1018" spans="1:1024" ht="31.5" x14ac:dyDescent="0.25">
      <c r="A1018" s="252">
        <v>5</v>
      </c>
      <c r="B1018" s="253" t="s">
        <v>52</v>
      </c>
      <c r="C1018" s="253">
        <v>2</v>
      </c>
      <c r="D1018" s="253" t="s">
        <v>52</v>
      </c>
      <c r="E1018" s="253">
        <v>17</v>
      </c>
      <c r="F1018" s="254" t="s">
        <v>138</v>
      </c>
      <c r="G1018" s="255" t="s">
        <v>386</v>
      </c>
      <c r="H1018" s="256" t="s">
        <v>140</v>
      </c>
      <c r="I1018" s="257">
        <v>24</v>
      </c>
      <c r="J1018" s="258">
        <v>0.1</v>
      </c>
      <c r="K1018" s="258">
        <v>4.1666666666666699E-2</v>
      </c>
      <c r="L1018" s="259">
        <f t="shared" si="314"/>
        <v>0.14166666666666672</v>
      </c>
      <c r="M1018" s="259">
        <f t="shared" si="315"/>
        <v>3.4000000000000012</v>
      </c>
      <c r="N1018" s="260">
        <f t="shared" si="316"/>
        <v>0.2666</v>
      </c>
      <c r="O1018" s="261">
        <f t="shared" si="317"/>
        <v>4.3064400000000012</v>
      </c>
      <c r="P1018" s="262">
        <f t="shared" si="318"/>
        <v>2.4986578990066422E-6</v>
      </c>
      <c r="Q1018" s="242"/>
      <c r="R1018" s="243"/>
      <c r="S1018" s="263">
        <f t="shared" si="319"/>
        <v>0</v>
      </c>
      <c r="T1018" s="263">
        <f t="shared" si="320"/>
        <v>0</v>
      </c>
      <c r="U1018" s="83"/>
      <c r="V1018" s="310" t="e">
        <f t="shared" si="321"/>
        <v>#DIV/0!</v>
      </c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  <c r="IW1018"/>
      <c r="IX1018"/>
      <c r="IY1018"/>
      <c r="IZ1018"/>
      <c r="JA1018"/>
      <c r="JB1018"/>
      <c r="JC1018"/>
      <c r="JD1018"/>
      <c r="JE1018"/>
      <c r="JF1018"/>
      <c r="JG1018"/>
      <c r="JH1018"/>
      <c r="JI1018"/>
      <c r="JJ1018"/>
      <c r="JK1018"/>
      <c r="JL1018"/>
      <c r="JM1018"/>
      <c r="JN1018"/>
      <c r="JO1018"/>
      <c r="JP1018"/>
      <c r="JQ1018"/>
      <c r="JR1018"/>
      <c r="JS1018"/>
      <c r="JT1018"/>
      <c r="JU1018"/>
      <c r="JV1018"/>
      <c r="JW1018"/>
      <c r="JX1018"/>
      <c r="JY1018"/>
      <c r="JZ1018"/>
      <c r="KA1018"/>
      <c r="KB1018"/>
      <c r="KC1018"/>
      <c r="KD1018"/>
      <c r="KE1018"/>
      <c r="KF1018"/>
      <c r="KG1018"/>
      <c r="KH1018"/>
      <c r="KI1018"/>
      <c r="KJ1018"/>
      <c r="KK1018"/>
      <c r="KL1018"/>
      <c r="KM1018"/>
      <c r="KN1018"/>
      <c r="KO1018"/>
      <c r="KP1018"/>
      <c r="KQ1018"/>
      <c r="KR1018"/>
      <c r="KS1018"/>
      <c r="KT1018"/>
      <c r="KU1018"/>
      <c r="KV1018"/>
      <c r="KW1018"/>
      <c r="KX1018"/>
      <c r="KY1018"/>
      <c r="KZ1018"/>
      <c r="LA1018"/>
      <c r="LB1018"/>
      <c r="LC1018"/>
      <c r="LD1018"/>
      <c r="LE1018"/>
      <c r="LF1018"/>
      <c r="LG1018"/>
      <c r="LH1018"/>
      <c r="LI1018"/>
      <c r="LJ1018"/>
      <c r="LK1018"/>
      <c r="LL1018"/>
      <c r="LM1018"/>
      <c r="LN1018"/>
      <c r="LO1018"/>
      <c r="LP1018"/>
      <c r="LQ1018"/>
      <c r="LR1018"/>
      <c r="LS1018"/>
      <c r="LT1018"/>
      <c r="LU1018"/>
      <c r="LV1018"/>
      <c r="LW1018"/>
      <c r="LX1018"/>
      <c r="LY1018"/>
      <c r="LZ1018"/>
      <c r="MA1018"/>
      <c r="MB1018"/>
      <c r="MC1018"/>
      <c r="MD1018"/>
      <c r="ME1018"/>
      <c r="MF1018"/>
      <c r="MG1018"/>
      <c r="MH1018"/>
      <c r="MI1018"/>
      <c r="MJ1018"/>
      <c r="MK1018"/>
      <c r="ML1018"/>
      <c r="MM1018"/>
      <c r="MN1018"/>
      <c r="MO1018"/>
      <c r="MP1018"/>
      <c r="MQ1018"/>
      <c r="MR1018"/>
      <c r="MS1018"/>
      <c r="MT1018"/>
      <c r="MU1018"/>
      <c r="MV1018"/>
      <c r="MW1018"/>
      <c r="MX1018"/>
      <c r="MY1018"/>
      <c r="MZ1018"/>
      <c r="NA1018"/>
      <c r="NB1018"/>
      <c r="NC1018"/>
      <c r="ND1018"/>
      <c r="NE1018"/>
      <c r="NF1018"/>
      <c r="NG1018"/>
      <c r="NH1018"/>
      <c r="NI1018"/>
      <c r="NJ1018"/>
      <c r="NK1018"/>
      <c r="NL1018"/>
      <c r="NM1018"/>
      <c r="NN1018"/>
      <c r="NO1018"/>
      <c r="NP1018"/>
      <c r="NQ1018"/>
      <c r="NR1018"/>
      <c r="NS1018"/>
      <c r="NT1018"/>
      <c r="NU1018"/>
      <c r="NV1018"/>
      <c r="NW1018"/>
      <c r="NX1018"/>
      <c r="NY1018"/>
      <c r="NZ1018"/>
      <c r="OA1018"/>
      <c r="OB1018"/>
      <c r="OC1018"/>
      <c r="OD1018"/>
      <c r="OE1018"/>
      <c r="OF1018"/>
      <c r="OG1018"/>
      <c r="OH1018"/>
      <c r="OI1018"/>
      <c r="OJ1018"/>
      <c r="OK1018"/>
      <c r="OL1018"/>
      <c r="OM1018"/>
      <c r="ON1018"/>
      <c r="OO1018"/>
      <c r="OP1018"/>
      <c r="OQ1018"/>
      <c r="OR1018"/>
      <c r="OS1018"/>
      <c r="OT1018"/>
      <c r="OU1018"/>
      <c r="OV1018"/>
      <c r="OW1018"/>
      <c r="OX1018"/>
      <c r="OY1018"/>
      <c r="OZ1018"/>
      <c r="PA1018"/>
      <c r="PB1018"/>
      <c r="PC1018"/>
      <c r="PD1018"/>
      <c r="PE1018"/>
      <c r="PF1018"/>
      <c r="PG1018"/>
      <c r="PH1018"/>
      <c r="PI1018"/>
      <c r="PJ1018"/>
      <c r="PK1018"/>
      <c r="PL1018"/>
      <c r="PM1018"/>
      <c r="PN1018"/>
      <c r="PO1018"/>
      <c r="PP1018"/>
      <c r="PQ1018"/>
      <c r="PR1018"/>
      <c r="PS1018"/>
      <c r="PT1018"/>
      <c r="PU1018"/>
      <c r="PV1018"/>
      <c r="PW1018"/>
      <c r="PX1018"/>
      <c r="PY1018"/>
      <c r="PZ1018"/>
      <c r="QA1018"/>
      <c r="QB1018"/>
      <c r="QC1018"/>
      <c r="QD1018"/>
      <c r="QE1018"/>
      <c r="QF1018"/>
      <c r="QG1018"/>
      <c r="QH1018"/>
      <c r="QI1018"/>
      <c r="QJ1018"/>
      <c r="QK1018"/>
      <c r="QL1018"/>
      <c r="QM1018"/>
      <c r="QN1018"/>
      <c r="QO1018"/>
      <c r="QP1018"/>
      <c r="QQ1018"/>
      <c r="QR1018"/>
      <c r="QS1018"/>
      <c r="QT1018"/>
      <c r="QU1018"/>
      <c r="QV1018"/>
      <c r="QW1018"/>
      <c r="QX1018"/>
      <c r="QY1018"/>
      <c r="QZ1018"/>
      <c r="RA1018"/>
      <c r="RB1018"/>
      <c r="RC1018"/>
      <c r="RD1018"/>
      <c r="RE1018"/>
      <c r="RF1018"/>
      <c r="RG1018"/>
      <c r="RH1018"/>
      <c r="RI1018"/>
      <c r="RJ1018"/>
      <c r="RK1018"/>
      <c r="RL1018"/>
      <c r="RM1018"/>
      <c r="RN1018"/>
      <c r="RO1018"/>
      <c r="RP1018"/>
      <c r="RQ1018"/>
      <c r="RR1018"/>
      <c r="RS1018"/>
      <c r="RT1018"/>
      <c r="RU1018"/>
      <c r="RV1018"/>
      <c r="RW1018"/>
      <c r="RX1018"/>
      <c r="RY1018"/>
      <c r="RZ1018"/>
      <c r="SA1018"/>
      <c r="SB1018"/>
      <c r="SC1018"/>
      <c r="SD1018"/>
      <c r="SE1018"/>
      <c r="SF1018"/>
      <c r="SG1018"/>
      <c r="SH1018"/>
      <c r="SI1018"/>
      <c r="SJ1018"/>
      <c r="SK1018"/>
      <c r="SL1018"/>
      <c r="SM1018"/>
      <c r="SN1018"/>
      <c r="SO1018"/>
      <c r="SP1018"/>
      <c r="SQ1018"/>
      <c r="SR1018"/>
      <c r="SS1018"/>
      <c r="ST1018"/>
      <c r="SU1018"/>
      <c r="SV1018"/>
      <c r="SW1018"/>
      <c r="SX1018"/>
      <c r="SY1018"/>
      <c r="SZ1018"/>
      <c r="TA1018"/>
      <c r="TB1018"/>
      <c r="TC1018"/>
      <c r="TD1018"/>
      <c r="TE1018"/>
      <c r="TF1018"/>
      <c r="TG1018"/>
      <c r="TH1018"/>
      <c r="TI1018"/>
      <c r="TJ1018"/>
      <c r="TK1018"/>
      <c r="TL1018"/>
      <c r="TM1018"/>
      <c r="TN1018"/>
      <c r="TO1018"/>
      <c r="TP1018"/>
      <c r="TQ1018"/>
      <c r="TR1018"/>
      <c r="TS1018"/>
      <c r="TT1018"/>
      <c r="TU1018"/>
      <c r="TV1018"/>
      <c r="TW1018"/>
      <c r="TX1018"/>
      <c r="TY1018"/>
      <c r="TZ1018"/>
      <c r="UA1018"/>
      <c r="UB1018"/>
      <c r="UC1018"/>
      <c r="UD1018"/>
      <c r="UE1018"/>
      <c r="UF1018"/>
      <c r="UG1018"/>
      <c r="UH1018"/>
      <c r="UI1018"/>
      <c r="UJ1018"/>
      <c r="UK1018"/>
      <c r="UL1018"/>
      <c r="UM1018"/>
      <c r="UN1018"/>
      <c r="UO1018"/>
      <c r="UP1018"/>
      <c r="UQ1018"/>
      <c r="UR1018"/>
      <c r="US1018"/>
      <c r="UT1018"/>
      <c r="UU1018"/>
      <c r="UV1018"/>
      <c r="UW1018"/>
      <c r="UX1018"/>
      <c r="UY1018"/>
      <c r="UZ1018"/>
      <c r="VA1018"/>
      <c r="VB1018"/>
      <c r="VC1018"/>
      <c r="VD1018"/>
      <c r="VE1018"/>
      <c r="VF1018"/>
      <c r="VG1018"/>
      <c r="VH1018"/>
      <c r="VI1018"/>
      <c r="VJ1018"/>
      <c r="VK1018"/>
      <c r="VL1018"/>
      <c r="VM1018"/>
      <c r="VN1018"/>
      <c r="VO1018"/>
      <c r="VP1018"/>
      <c r="VQ1018"/>
      <c r="VR1018"/>
      <c r="VS1018"/>
      <c r="VT1018"/>
      <c r="VU1018"/>
      <c r="VV1018"/>
      <c r="VW1018"/>
      <c r="VX1018"/>
      <c r="VY1018"/>
      <c r="VZ1018"/>
      <c r="WA1018"/>
      <c r="WB1018"/>
      <c r="WC1018"/>
      <c r="WD1018"/>
      <c r="WE1018"/>
      <c r="WF1018"/>
      <c r="WG1018"/>
      <c r="WH1018"/>
      <c r="WI1018"/>
      <c r="WJ1018"/>
      <c r="WK1018"/>
      <c r="WL1018"/>
      <c r="WM1018"/>
      <c r="WN1018"/>
      <c r="WO1018"/>
      <c r="WP1018"/>
      <c r="WQ1018"/>
      <c r="WR1018"/>
      <c r="WS1018"/>
      <c r="WT1018"/>
      <c r="WU1018"/>
      <c r="WV1018"/>
      <c r="WW1018"/>
      <c r="WX1018"/>
      <c r="WY1018"/>
      <c r="WZ1018"/>
      <c r="XA1018"/>
      <c r="XB1018"/>
      <c r="XC1018"/>
      <c r="XD1018"/>
      <c r="XE1018"/>
      <c r="XF1018"/>
      <c r="XG1018"/>
      <c r="XH1018"/>
      <c r="XI1018"/>
      <c r="XJ1018"/>
      <c r="XK1018"/>
      <c r="XL1018"/>
      <c r="XM1018"/>
      <c r="XN1018"/>
      <c r="XO1018"/>
      <c r="XP1018"/>
      <c r="XQ1018"/>
      <c r="XR1018"/>
      <c r="XS1018"/>
      <c r="XT1018"/>
      <c r="XU1018"/>
      <c r="XV1018"/>
      <c r="XW1018"/>
      <c r="XX1018"/>
      <c r="XY1018"/>
      <c r="XZ1018"/>
      <c r="YA1018"/>
      <c r="YB1018"/>
      <c r="YC1018"/>
      <c r="YD1018"/>
      <c r="YE1018"/>
      <c r="YF1018"/>
      <c r="YG1018"/>
      <c r="YH1018"/>
      <c r="YI1018"/>
      <c r="YJ1018"/>
      <c r="YK1018"/>
      <c r="YL1018"/>
      <c r="YM1018"/>
      <c r="YN1018"/>
      <c r="YO1018"/>
      <c r="YP1018"/>
      <c r="YQ1018"/>
      <c r="YR1018"/>
      <c r="YS1018"/>
      <c r="YT1018"/>
      <c r="YU1018"/>
      <c r="YV1018"/>
      <c r="YW1018"/>
      <c r="YX1018"/>
      <c r="YY1018"/>
      <c r="YZ1018"/>
      <c r="ZA1018"/>
      <c r="ZB1018"/>
      <c r="ZC1018"/>
      <c r="ZD1018"/>
      <c r="ZE1018"/>
      <c r="ZF1018"/>
      <c r="ZG1018"/>
      <c r="ZH1018"/>
      <c r="ZI1018"/>
      <c r="ZJ1018"/>
      <c r="ZK1018"/>
      <c r="ZL1018"/>
      <c r="ZM1018"/>
      <c r="ZN1018"/>
      <c r="ZO1018"/>
      <c r="ZP1018"/>
      <c r="ZQ1018"/>
      <c r="ZR1018"/>
      <c r="ZS1018"/>
      <c r="ZT1018"/>
      <c r="ZU1018"/>
      <c r="ZV1018"/>
      <c r="ZW1018"/>
      <c r="ZX1018"/>
      <c r="ZY1018"/>
      <c r="ZZ1018"/>
      <c r="AAA1018"/>
      <c r="AAB1018"/>
      <c r="AAC1018"/>
      <c r="AAD1018"/>
      <c r="AAE1018"/>
      <c r="AAF1018"/>
      <c r="AAG1018"/>
      <c r="AAH1018"/>
      <c r="AAI1018"/>
      <c r="AAJ1018"/>
      <c r="AAK1018"/>
      <c r="AAL1018"/>
      <c r="AAM1018"/>
      <c r="AAN1018"/>
      <c r="AAO1018"/>
      <c r="AAP1018"/>
      <c r="AAQ1018"/>
      <c r="AAR1018"/>
      <c r="AAS1018"/>
      <c r="AAT1018"/>
      <c r="AAU1018"/>
      <c r="AAV1018"/>
      <c r="AAW1018"/>
      <c r="AAX1018"/>
      <c r="AAY1018"/>
      <c r="AAZ1018"/>
      <c r="ABA1018"/>
      <c r="ABB1018"/>
      <c r="ABC1018"/>
      <c r="ABD1018"/>
      <c r="ABE1018"/>
      <c r="ABF1018"/>
      <c r="ABG1018"/>
      <c r="ABH1018"/>
      <c r="ABI1018"/>
      <c r="ABJ1018"/>
      <c r="ABK1018"/>
      <c r="ABL1018"/>
      <c r="ABM1018"/>
      <c r="ABN1018"/>
      <c r="ABO1018"/>
      <c r="ABP1018"/>
      <c r="ABQ1018"/>
      <c r="ABR1018"/>
      <c r="ABS1018"/>
      <c r="ABT1018"/>
      <c r="ABU1018"/>
      <c r="ABV1018"/>
      <c r="ABW1018"/>
      <c r="ABX1018"/>
      <c r="ABY1018"/>
      <c r="ABZ1018"/>
      <c r="ACA1018"/>
      <c r="ACB1018"/>
      <c r="ACC1018"/>
      <c r="ACD1018"/>
      <c r="ACE1018"/>
      <c r="ACF1018"/>
      <c r="ACG1018"/>
      <c r="ACH1018"/>
      <c r="ACI1018"/>
      <c r="ACJ1018"/>
      <c r="ACK1018"/>
      <c r="ACL1018"/>
      <c r="ACM1018"/>
      <c r="ACN1018"/>
      <c r="ACO1018"/>
      <c r="ACP1018"/>
      <c r="ACQ1018"/>
      <c r="ACR1018"/>
      <c r="ACS1018"/>
      <c r="ACT1018"/>
      <c r="ACU1018"/>
      <c r="ACV1018"/>
      <c r="ACW1018"/>
      <c r="ACX1018"/>
      <c r="ACY1018"/>
      <c r="ACZ1018"/>
      <c r="ADA1018"/>
      <c r="ADB1018"/>
      <c r="ADC1018"/>
      <c r="ADD1018"/>
      <c r="ADE1018"/>
      <c r="ADF1018"/>
      <c r="ADG1018"/>
      <c r="ADH1018"/>
      <c r="ADI1018"/>
      <c r="ADJ1018"/>
      <c r="ADK1018"/>
      <c r="ADL1018"/>
      <c r="ADM1018"/>
      <c r="ADN1018"/>
      <c r="ADO1018"/>
      <c r="ADP1018"/>
      <c r="ADQ1018"/>
      <c r="ADR1018"/>
      <c r="ADS1018"/>
      <c r="ADT1018"/>
      <c r="ADU1018"/>
      <c r="ADV1018"/>
      <c r="ADW1018"/>
      <c r="ADX1018"/>
      <c r="ADY1018"/>
      <c r="ADZ1018"/>
      <c r="AEA1018"/>
      <c r="AEB1018"/>
      <c r="AEC1018"/>
      <c r="AED1018"/>
      <c r="AEE1018"/>
      <c r="AEF1018"/>
      <c r="AEG1018"/>
      <c r="AEH1018"/>
      <c r="AEI1018"/>
      <c r="AEJ1018"/>
      <c r="AEK1018"/>
      <c r="AEL1018"/>
      <c r="AEM1018"/>
      <c r="AEN1018"/>
      <c r="AEO1018"/>
      <c r="AEP1018"/>
      <c r="AEQ1018"/>
      <c r="AER1018"/>
      <c r="AES1018"/>
      <c r="AET1018"/>
      <c r="AEU1018"/>
      <c r="AEV1018"/>
      <c r="AEW1018"/>
      <c r="AEX1018"/>
      <c r="AEY1018"/>
      <c r="AEZ1018"/>
      <c r="AFA1018"/>
      <c r="AFB1018"/>
      <c r="AFC1018"/>
      <c r="AFD1018"/>
      <c r="AFE1018"/>
      <c r="AFF1018"/>
      <c r="AFG1018"/>
      <c r="AFH1018"/>
      <c r="AFI1018"/>
      <c r="AFJ1018"/>
      <c r="AFK1018"/>
      <c r="AFL1018"/>
      <c r="AFM1018"/>
      <c r="AFN1018"/>
      <c r="AFO1018"/>
      <c r="AFP1018"/>
      <c r="AFQ1018"/>
      <c r="AFR1018"/>
      <c r="AFS1018"/>
      <c r="AFT1018"/>
      <c r="AFU1018"/>
      <c r="AFV1018"/>
      <c r="AFW1018"/>
      <c r="AFX1018"/>
      <c r="AFY1018"/>
      <c r="AFZ1018"/>
      <c r="AGA1018"/>
      <c r="AGB1018"/>
      <c r="AGC1018"/>
      <c r="AGD1018"/>
      <c r="AGE1018"/>
      <c r="AGF1018"/>
      <c r="AGG1018"/>
      <c r="AGH1018"/>
      <c r="AGI1018"/>
      <c r="AGJ1018"/>
      <c r="AGK1018"/>
      <c r="AGL1018"/>
      <c r="AGM1018"/>
      <c r="AGN1018"/>
      <c r="AGO1018"/>
      <c r="AGP1018"/>
      <c r="AGQ1018"/>
      <c r="AGR1018"/>
      <c r="AGS1018"/>
      <c r="AGT1018"/>
      <c r="AGU1018"/>
      <c r="AGV1018"/>
      <c r="AGW1018"/>
      <c r="AGX1018"/>
      <c r="AGY1018"/>
      <c r="AGZ1018"/>
      <c r="AHA1018"/>
      <c r="AHB1018"/>
      <c r="AHC1018"/>
      <c r="AHD1018"/>
      <c r="AHE1018"/>
      <c r="AHF1018"/>
      <c r="AHG1018"/>
      <c r="AHH1018"/>
      <c r="AHI1018"/>
      <c r="AHJ1018"/>
      <c r="AHK1018"/>
      <c r="AHL1018"/>
      <c r="AHM1018"/>
      <c r="AHN1018"/>
      <c r="AHO1018"/>
      <c r="AHP1018"/>
      <c r="AHQ1018"/>
      <c r="AHR1018"/>
      <c r="AHS1018"/>
      <c r="AHT1018"/>
      <c r="AHU1018"/>
      <c r="AHV1018"/>
      <c r="AHW1018"/>
      <c r="AHX1018"/>
      <c r="AHY1018"/>
      <c r="AHZ1018"/>
      <c r="AIA1018"/>
      <c r="AIB1018"/>
      <c r="AIC1018"/>
      <c r="AID1018"/>
      <c r="AIE1018"/>
      <c r="AIF1018"/>
      <c r="AIG1018"/>
      <c r="AIH1018"/>
      <c r="AII1018"/>
      <c r="AIJ1018"/>
      <c r="AIK1018"/>
      <c r="AIL1018"/>
      <c r="AIM1018"/>
      <c r="AIN1018"/>
      <c r="AIO1018"/>
      <c r="AIP1018"/>
      <c r="AIQ1018"/>
      <c r="AIR1018"/>
      <c r="AIS1018"/>
      <c r="AIT1018"/>
      <c r="AIU1018"/>
      <c r="AIV1018"/>
      <c r="AIW1018"/>
      <c r="AIX1018"/>
      <c r="AIY1018"/>
      <c r="AIZ1018"/>
      <c r="AJA1018"/>
      <c r="AJB1018"/>
      <c r="AJC1018"/>
      <c r="AJD1018"/>
      <c r="AJE1018"/>
      <c r="AJF1018"/>
      <c r="AJG1018"/>
      <c r="AJH1018"/>
      <c r="AJI1018"/>
      <c r="AJJ1018"/>
      <c r="AJK1018"/>
      <c r="AJL1018"/>
      <c r="AJM1018"/>
      <c r="AJN1018"/>
      <c r="AJO1018"/>
      <c r="AJP1018"/>
      <c r="AJQ1018"/>
      <c r="AJR1018"/>
      <c r="AJS1018"/>
      <c r="AJT1018"/>
      <c r="AJU1018"/>
      <c r="AJV1018"/>
      <c r="AJW1018"/>
      <c r="AJX1018"/>
      <c r="AJY1018"/>
      <c r="AJZ1018"/>
      <c r="AKA1018"/>
      <c r="AKB1018"/>
      <c r="AKC1018"/>
      <c r="AKD1018"/>
      <c r="AKE1018"/>
      <c r="AKF1018"/>
      <c r="AKG1018"/>
      <c r="AKH1018"/>
      <c r="AKI1018"/>
      <c r="AKJ1018"/>
      <c r="AKK1018"/>
      <c r="AKL1018"/>
      <c r="AKM1018"/>
      <c r="AKN1018"/>
      <c r="AKO1018"/>
      <c r="AKP1018"/>
      <c r="AKQ1018"/>
      <c r="AKR1018"/>
      <c r="AKS1018"/>
      <c r="AKT1018"/>
      <c r="AKU1018"/>
      <c r="AKV1018"/>
      <c r="AKW1018"/>
      <c r="AKX1018"/>
      <c r="AKY1018"/>
      <c r="AKZ1018"/>
      <c r="ALA1018"/>
      <c r="ALB1018"/>
      <c r="ALC1018"/>
      <c r="ALD1018"/>
      <c r="ALE1018"/>
      <c r="ALF1018"/>
      <c r="ALG1018"/>
      <c r="ALH1018"/>
      <c r="ALI1018"/>
      <c r="ALJ1018"/>
      <c r="ALK1018"/>
      <c r="ALL1018"/>
      <c r="ALM1018"/>
      <c r="ALN1018"/>
      <c r="ALO1018"/>
      <c r="ALP1018"/>
      <c r="ALQ1018"/>
      <c r="ALR1018"/>
      <c r="ALS1018"/>
      <c r="ALT1018"/>
      <c r="ALU1018"/>
      <c r="ALV1018"/>
      <c r="ALW1018"/>
      <c r="ALX1018"/>
      <c r="ALY1018"/>
      <c r="ALZ1018"/>
      <c r="AMA1018"/>
      <c r="AMB1018"/>
      <c r="AMC1018"/>
      <c r="AMD1018"/>
      <c r="AME1018"/>
      <c r="AMF1018"/>
      <c r="AMG1018"/>
      <c r="AMH1018"/>
      <c r="AMI1018"/>
      <c r="AMJ1018"/>
    </row>
    <row r="1019" spans="1:1024" ht="31.5" x14ac:dyDescent="0.25">
      <c r="A1019" s="252">
        <v>5</v>
      </c>
      <c r="B1019" s="253" t="s">
        <v>52</v>
      </c>
      <c r="C1019" s="253">
        <v>2</v>
      </c>
      <c r="D1019" s="253" t="s">
        <v>52</v>
      </c>
      <c r="E1019" s="253">
        <v>18</v>
      </c>
      <c r="F1019" s="254" t="s">
        <v>138</v>
      </c>
      <c r="G1019" s="255" t="s">
        <v>198</v>
      </c>
      <c r="H1019" s="256" t="s">
        <v>140</v>
      </c>
      <c r="I1019" s="257">
        <v>4</v>
      </c>
      <c r="J1019" s="258">
        <v>1.7500000000000002E-2</v>
      </c>
      <c r="K1019" s="258">
        <v>7.4999999999999997E-3</v>
      </c>
      <c r="L1019" s="259">
        <f t="shared" si="314"/>
        <v>2.5000000000000001E-2</v>
      </c>
      <c r="M1019" s="259">
        <f t="shared" si="315"/>
        <v>0.1</v>
      </c>
      <c r="N1019" s="260">
        <f t="shared" si="316"/>
        <v>0.2666</v>
      </c>
      <c r="O1019" s="261">
        <f t="shared" si="317"/>
        <v>0.12665999999999999</v>
      </c>
      <c r="P1019" s="262">
        <f t="shared" si="318"/>
        <v>7.3489938206077695E-8</v>
      </c>
      <c r="Q1019" s="242"/>
      <c r="R1019" s="243"/>
      <c r="S1019" s="263">
        <f t="shared" si="319"/>
        <v>0</v>
      </c>
      <c r="T1019" s="263">
        <f t="shared" si="320"/>
        <v>0</v>
      </c>
      <c r="U1019" s="83"/>
      <c r="V1019" s="310" t="e">
        <f t="shared" si="321"/>
        <v>#DIV/0!</v>
      </c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  <c r="IW1019"/>
      <c r="IX1019"/>
      <c r="IY1019"/>
      <c r="IZ1019"/>
      <c r="JA1019"/>
      <c r="JB1019"/>
      <c r="JC1019"/>
      <c r="JD1019"/>
      <c r="JE1019"/>
      <c r="JF1019"/>
      <c r="JG1019"/>
      <c r="JH1019"/>
      <c r="JI1019"/>
      <c r="JJ1019"/>
      <c r="JK1019"/>
      <c r="JL1019"/>
      <c r="JM1019"/>
      <c r="JN1019"/>
      <c r="JO1019"/>
      <c r="JP1019"/>
      <c r="JQ1019"/>
      <c r="JR1019"/>
      <c r="JS1019"/>
      <c r="JT1019"/>
      <c r="JU1019"/>
      <c r="JV1019"/>
      <c r="JW1019"/>
      <c r="JX1019"/>
      <c r="JY1019"/>
      <c r="JZ1019"/>
      <c r="KA1019"/>
      <c r="KB1019"/>
      <c r="KC1019"/>
      <c r="KD1019"/>
      <c r="KE1019"/>
      <c r="KF1019"/>
      <c r="KG1019"/>
      <c r="KH1019"/>
      <c r="KI1019"/>
      <c r="KJ1019"/>
      <c r="KK1019"/>
      <c r="KL1019"/>
      <c r="KM1019"/>
      <c r="KN1019"/>
      <c r="KO1019"/>
      <c r="KP1019"/>
      <c r="KQ1019"/>
      <c r="KR1019"/>
      <c r="KS1019"/>
      <c r="KT1019"/>
      <c r="KU1019"/>
      <c r="KV1019"/>
      <c r="KW1019"/>
      <c r="KX1019"/>
      <c r="KY1019"/>
      <c r="KZ1019"/>
      <c r="LA1019"/>
      <c r="LB1019"/>
      <c r="LC1019"/>
      <c r="LD1019"/>
      <c r="LE1019"/>
      <c r="LF1019"/>
      <c r="LG1019"/>
      <c r="LH1019"/>
      <c r="LI1019"/>
      <c r="LJ1019"/>
      <c r="LK1019"/>
      <c r="LL1019"/>
      <c r="LM1019"/>
      <c r="LN1019"/>
      <c r="LO1019"/>
      <c r="LP1019"/>
      <c r="LQ1019"/>
      <c r="LR1019"/>
      <c r="LS1019"/>
      <c r="LT1019"/>
      <c r="LU1019"/>
      <c r="LV1019"/>
      <c r="LW1019"/>
      <c r="LX1019"/>
      <c r="LY1019"/>
      <c r="LZ1019"/>
      <c r="MA1019"/>
      <c r="MB1019"/>
      <c r="MC1019"/>
      <c r="MD1019"/>
      <c r="ME1019"/>
      <c r="MF1019"/>
      <c r="MG1019"/>
      <c r="MH1019"/>
      <c r="MI1019"/>
      <c r="MJ1019"/>
      <c r="MK1019"/>
      <c r="ML1019"/>
      <c r="MM1019"/>
      <c r="MN1019"/>
      <c r="MO1019"/>
      <c r="MP1019"/>
      <c r="MQ1019"/>
      <c r="MR1019"/>
      <c r="MS1019"/>
      <c r="MT1019"/>
      <c r="MU1019"/>
      <c r="MV1019"/>
      <c r="MW1019"/>
      <c r="MX1019"/>
      <c r="MY1019"/>
      <c r="MZ1019"/>
      <c r="NA1019"/>
      <c r="NB1019"/>
      <c r="NC1019"/>
      <c r="ND1019"/>
      <c r="NE1019"/>
      <c r="NF1019"/>
      <c r="NG1019"/>
      <c r="NH1019"/>
      <c r="NI1019"/>
      <c r="NJ1019"/>
      <c r="NK1019"/>
      <c r="NL1019"/>
      <c r="NM1019"/>
      <c r="NN1019"/>
      <c r="NO1019"/>
      <c r="NP1019"/>
      <c r="NQ1019"/>
      <c r="NR1019"/>
      <c r="NS1019"/>
      <c r="NT1019"/>
      <c r="NU1019"/>
      <c r="NV1019"/>
      <c r="NW1019"/>
      <c r="NX1019"/>
      <c r="NY1019"/>
      <c r="NZ1019"/>
      <c r="OA1019"/>
      <c r="OB1019"/>
      <c r="OC1019"/>
      <c r="OD1019"/>
      <c r="OE1019"/>
      <c r="OF1019"/>
      <c r="OG1019"/>
      <c r="OH1019"/>
      <c r="OI1019"/>
      <c r="OJ1019"/>
      <c r="OK1019"/>
      <c r="OL1019"/>
      <c r="OM1019"/>
      <c r="ON1019"/>
      <c r="OO1019"/>
      <c r="OP1019"/>
      <c r="OQ1019"/>
      <c r="OR1019"/>
      <c r="OS1019"/>
      <c r="OT1019"/>
      <c r="OU1019"/>
      <c r="OV1019"/>
      <c r="OW1019"/>
      <c r="OX1019"/>
      <c r="OY1019"/>
      <c r="OZ1019"/>
      <c r="PA1019"/>
      <c r="PB1019"/>
      <c r="PC1019"/>
      <c r="PD1019"/>
      <c r="PE1019"/>
      <c r="PF1019"/>
      <c r="PG1019"/>
      <c r="PH1019"/>
      <c r="PI1019"/>
      <c r="PJ1019"/>
      <c r="PK1019"/>
      <c r="PL1019"/>
      <c r="PM1019"/>
      <c r="PN1019"/>
      <c r="PO1019"/>
      <c r="PP1019"/>
      <c r="PQ1019"/>
      <c r="PR1019"/>
      <c r="PS1019"/>
      <c r="PT1019"/>
      <c r="PU1019"/>
      <c r="PV1019"/>
      <c r="PW1019"/>
      <c r="PX1019"/>
      <c r="PY1019"/>
      <c r="PZ1019"/>
      <c r="QA1019"/>
      <c r="QB1019"/>
      <c r="QC1019"/>
      <c r="QD1019"/>
      <c r="QE1019"/>
      <c r="QF1019"/>
      <c r="QG1019"/>
      <c r="QH1019"/>
      <c r="QI1019"/>
      <c r="QJ1019"/>
      <c r="QK1019"/>
      <c r="QL1019"/>
      <c r="QM1019"/>
      <c r="QN1019"/>
      <c r="QO1019"/>
      <c r="QP1019"/>
      <c r="QQ1019"/>
      <c r="QR1019"/>
      <c r="QS1019"/>
      <c r="QT1019"/>
      <c r="QU1019"/>
      <c r="QV1019"/>
      <c r="QW1019"/>
      <c r="QX1019"/>
      <c r="QY1019"/>
      <c r="QZ1019"/>
      <c r="RA1019"/>
      <c r="RB1019"/>
      <c r="RC1019"/>
      <c r="RD1019"/>
      <c r="RE1019"/>
      <c r="RF1019"/>
      <c r="RG1019"/>
      <c r="RH1019"/>
      <c r="RI1019"/>
      <c r="RJ1019"/>
      <c r="RK1019"/>
      <c r="RL1019"/>
      <c r="RM1019"/>
      <c r="RN1019"/>
      <c r="RO1019"/>
      <c r="RP1019"/>
      <c r="RQ1019"/>
      <c r="RR1019"/>
      <c r="RS1019"/>
      <c r="RT1019"/>
      <c r="RU1019"/>
      <c r="RV1019"/>
      <c r="RW1019"/>
      <c r="RX1019"/>
      <c r="RY1019"/>
      <c r="RZ1019"/>
      <c r="SA1019"/>
      <c r="SB1019"/>
      <c r="SC1019"/>
      <c r="SD1019"/>
      <c r="SE1019"/>
      <c r="SF1019"/>
      <c r="SG1019"/>
      <c r="SH1019"/>
      <c r="SI1019"/>
      <c r="SJ1019"/>
      <c r="SK1019"/>
      <c r="SL1019"/>
      <c r="SM1019"/>
      <c r="SN1019"/>
      <c r="SO1019"/>
      <c r="SP1019"/>
      <c r="SQ1019"/>
      <c r="SR1019"/>
      <c r="SS1019"/>
      <c r="ST1019"/>
      <c r="SU1019"/>
      <c r="SV1019"/>
      <c r="SW1019"/>
      <c r="SX1019"/>
      <c r="SY1019"/>
      <c r="SZ1019"/>
      <c r="TA1019"/>
      <c r="TB1019"/>
      <c r="TC1019"/>
      <c r="TD1019"/>
      <c r="TE1019"/>
      <c r="TF1019"/>
      <c r="TG1019"/>
      <c r="TH1019"/>
      <c r="TI1019"/>
      <c r="TJ1019"/>
      <c r="TK1019"/>
      <c r="TL1019"/>
      <c r="TM1019"/>
      <c r="TN1019"/>
      <c r="TO1019"/>
      <c r="TP1019"/>
      <c r="TQ1019"/>
      <c r="TR1019"/>
      <c r="TS1019"/>
      <c r="TT1019"/>
      <c r="TU1019"/>
      <c r="TV1019"/>
      <c r="TW1019"/>
      <c r="TX1019"/>
      <c r="TY1019"/>
      <c r="TZ1019"/>
      <c r="UA1019"/>
      <c r="UB1019"/>
      <c r="UC1019"/>
      <c r="UD1019"/>
      <c r="UE1019"/>
      <c r="UF1019"/>
      <c r="UG1019"/>
      <c r="UH1019"/>
      <c r="UI1019"/>
      <c r="UJ1019"/>
      <c r="UK1019"/>
      <c r="UL1019"/>
      <c r="UM1019"/>
      <c r="UN1019"/>
      <c r="UO1019"/>
      <c r="UP1019"/>
      <c r="UQ1019"/>
      <c r="UR1019"/>
      <c r="US1019"/>
      <c r="UT1019"/>
      <c r="UU1019"/>
      <c r="UV1019"/>
      <c r="UW1019"/>
      <c r="UX1019"/>
      <c r="UY1019"/>
      <c r="UZ1019"/>
      <c r="VA1019"/>
      <c r="VB1019"/>
      <c r="VC1019"/>
      <c r="VD1019"/>
      <c r="VE1019"/>
      <c r="VF1019"/>
      <c r="VG1019"/>
      <c r="VH1019"/>
      <c r="VI1019"/>
      <c r="VJ1019"/>
      <c r="VK1019"/>
      <c r="VL1019"/>
      <c r="VM1019"/>
      <c r="VN1019"/>
      <c r="VO1019"/>
      <c r="VP1019"/>
      <c r="VQ1019"/>
      <c r="VR1019"/>
      <c r="VS1019"/>
      <c r="VT1019"/>
      <c r="VU1019"/>
      <c r="VV1019"/>
      <c r="VW1019"/>
      <c r="VX1019"/>
      <c r="VY1019"/>
      <c r="VZ1019"/>
      <c r="WA1019"/>
      <c r="WB1019"/>
      <c r="WC1019"/>
      <c r="WD1019"/>
      <c r="WE1019"/>
      <c r="WF1019"/>
      <c r="WG1019"/>
      <c r="WH1019"/>
      <c r="WI1019"/>
      <c r="WJ1019"/>
      <c r="WK1019"/>
      <c r="WL1019"/>
      <c r="WM1019"/>
      <c r="WN1019"/>
      <c r="WO1019"/>
      <c r="WP1019"/>
      <c r="WQ1019"/>
      <c r="WR1019"/>
      <c r="WS1019"/>
      <c r="WT1019"/>
      <c r="WU1019"/>
      <c r="WV1019"/>
      <c r="WW1019"/>
      <c r="WX1019"/>
      <c r="WY1019"/>
      <c r="WZ1019"/>
      <c r="XA1019"/>
      <c r="XB1019"/>
      <c r="XC1019"/>
      <c r="XD1019"/>
      <c r="XE1019"/>
      <c r="XF1019"/>
      <c r="XG1019"/>
      <c r="XH1019"/>
      <c r="XI1019"/>
      <c r="XJ1019"/>
      <c r="XK1019"/>
      <c r="XL1019"/>
      <c r="XM1019"/>
      <c r="XN1019"/>
      <c r="XO1019"/>
      <c r="XP1019"/>
      <c r="XQ1019"/>
      <c r="XR1019"/>
      <c r="XS1019"/>
      <c r="XT1019"/>
      <c r="XU1019"/>
      <c r="XV1019"/>
      <c r="XW1019"/>
      <c r="XX1019"/>
      <c r="XY1019"/>
      <c r="XZ1019"/>
      <c r="YA1019"/>
      <c r="YB1019"/>
      <c r="YC1019"/>
      <c r="YD1019"/>
      <c r="YE1019"/>
      <c r="YF1019"/>
      <c r="YG1019"/>
      <c r="YH1019"/>
      <c r="YI1019"/>
      <c r="YJ1019"/>
      <c r="YK1019"/>
      <c r="YL1019"/>
      <c r="YM1019"/>
      <c r="YN1019"/>
      <c r="YO1019"/>
      <c r="YP1019"/>
      <c r="YQ1019"/>
      <c r="YR1019"/>
      <c r="YS1019"/>
      <c r="YT1019"/>
      <c r="YU1019"/>
      <c r="YV1019"/>
      <c r="YW1019"/>
      <c r="YX1019"/>
      <c r="YY1019"/>
      <c r="YZ1019"/>
      <c r="ZA1019"/>
      <c r="ZB1019"/>
      <c r="ZC1019"/>
      <c r="ZD1019"/>
      <c r="ZE1019"/>
      <c r="ZF1019"/>
      <c r="ZG1019"/>
      <c r="ZH1019"/>
      <c r="ZI1019"/>
      <c r="ZJ1019"/>
      <c r="ZK1019"/>
      <c r="ZL1019"/>
      <c r="ZM1019"/>
      <c r="ZN1019"/>
      <c r="ZO1019"/>
      <c r="ZP1019"/>
      <c r="ZQ1019"/>
      <c r="ZR1019"/>
      <c r="ZS1019"/>
      <c r="ZT1019"/>
      <c r="ZU1019"/>
      <c r="ZV1019"/>
      <c r="ZW1019"/>
      <c r="ZX1019"/>
      <c r="ZY1019"/>
      <c r="ZZ1019"/>
      <c r="AAA1019"/>
      <c r="AAB1019"/>
      <c r="AAC1019"/>
      <c r="AAD1019"/>
      <c r="AAE1019"/>
      <c r="AAF1019"/>
      <c r="AAG1019"/>
      <c r="AAH1019"/>
      <c r="AAI1019"/>
      <c r="AAJ1019"/>
      <c r="AAK1019"/>
      <c r="AAL1019"/>
      <c r="AAM1019"/>
      <c r="AAN1019"/>
      <c r="AAO1019"/>
      <c r="AAP1019"/>
      <c r="AAQ1019"/>
      <c r="AAR1019"/>
      <c r="AAS1019"/>
      <c r="AAT1019"/>
      <c r="AAU1019"/>
      <c r="AAV1019"/>
      <c r="AAW1019"/>
      <c r="AAX1019"/>
      <c r="AAY1019"/>
      <c r="AAZ1019"/>
      <c r="ABA1019"/>
      <c r="ABB1019"/>
      <c r="ABC1019"/>
      <c r="ABD1019"/>
      <c r="ABE1019"/>
      <c r="ABF1019"/>
      <c r="ABG1019"/>
      <c r="ABH1019"/>
      <c r="ABI1019"/>
      <c r="ABJ1019"/>
      <c r="ABK1019"/>
      <c r="ABL1019"/>
      <c r="ABM1019"/>
      <c r="ABN1019"/>
      <c r="ABO1019"/>
      <c r="ABP1019"/>
      <c r="ABQ1019"/>
      <c r="ABR1019"/>
      <c r="ABS1019"/>
      <c r="ABT1019"/>
      <c r="ABU1019"/>
      <c r="ABV1019"/>
      <c r="ABW1019"/>
      <c r="ABX1019"/>
      <c r="ABY1019"/>
      <c r="ABZ1019"/>
      <c r="ACA1019"/>
      <c r="ACB1019"/>
      <c r="ACC1019"/>
      <c r="ACD1019"/>
      <c r="ACE1019"/>
      <c r="ACF1019"/>
      <c r="ACG1019"/>
      <c r="ACH1019"/>
      <c r="ACI1019"/>
      <c r="ACJ1019"/>
      <c r="ACK1019"/>
      <c r="ACL1019"/>
      <c r="ACM1019"/>
      <c r="ACN1019"/>
      <c r="ACO1019"/>
      <c r="ACP1019"/>
      <c r="ACQ1019"/>
      <c r="ACR1019"/>
      <c r="ACS1019"/>
      <c r="ACT1019"/>
      <c r="ACU1019"/>
      <c r="ACV1019"/>
      <c r="ACW1019"/>
      <c r="ACX1019"/>
      <c r="ACY1019"/>
      <c r="ACZ1019"/>
      <c r="ADA1019"/>
      <c r="ADB1019"/>
      <c r="ADC1019"/>
      <c r="ADD1019"/>
      <c r="ADE1019"/>
      <c r="ADF1019"/>
      <c r="ADG1019"/>
      <c r="ADH1019"/>
      <c r="ADI1019"/>
      <c r="ADJ1019"/>
      <c r="ADK1019"/>
      <c r="ADL1019"/>
      <c r="ADM1019"/>
      <c r="ADN1019"/>
      <c r="ADO1019"/>
      <c r="ADP1019"/>
      <c r="ADQ1019"/>
      <c r="ADR1019"/>
      <c r="ADS1019"/>
      <c r="ADT1019"/>
      <c r="ADU1019"/>
      <c r="ADV1019"/>
      <c r="ADW1019"/>
      <c r="ADX1019"/>
      <c r="ADY1019"/>
      <c r="ADZ1019"/>
      <c r="AEA1019"/>
      <c r="AEB1019"/>
      <c r="AEC1019"/>
      <c r="AED1019"/>
      <c r="AEE1019"/>
      <c r="AEF1019"/>
      <c r="AEG1019"/>
      <c r="AEH1019"/>
      <c r="AEI1019"/>
      <c r="AEJ1019"/>
      <c r="AEK1019"/>
      <c r="AEL1019"/>
      <c r="AEM1019"/>
      <c r="AEN1019"/>
      <c r="AEO1019"/>
      <c r="AEP1019"/>
      <c r="AEQ1019"/>
      <c r="AER1019"/>
      <c r="AES1019"/>
      <c r="AET1019"/>
      <c r="AEU1019"/>
      <c r="AEV1019"/>
      <c r="AEW1019"/>
      <c r="AEX1019"/>
      <c r="AEY1019"/>
      <c r="AEZ1019"/>
      <c r="AFA1019"/>
      <c r="AFB1019"/>
      <c r="AFC1019"/>
      <c r="AFD1019"/>
      <c r="AFE1019"/>
      <c r="AFF1019"/>
      <c r="AFG1019"/>
      <c r="AFH1019"/>
      <c r="AFI1019"/>
      <c r="AFJ1019"/>
      <c r="AFK1019"/>
      <c r="AFL1019"/>
      <c r="AFM1019"/>
      <c r="AFN1019"/>
      <c r="AFO1019"/>
      <c r="AFP1019"/>
      <c r="AFQ1019"/>
      <c r="AFR1019"/>
      <c r="AFS1019"/>
      <c r="AFT1019"/>
      <c r="AFU1019"/>
      <c r="AFV1019"/>
      <c r="AFW1019"/>
      <c r="AFX1019"/>
      <c r="AFY1019"/>
      <c r="AFZ1019"/>
      <c r="AGA1019"/>
      <c r="AGB1019"/>
      <c r="AGC1019"/>
      <c r="AGD1019"/>
      <c r="AGE1019"/>
      <c r="AGF1019"/>
      <c r="AGG1019"/>
      <c r="AGH1019"/>
      <c r="AGI1019"/>
      <c r="AGJ1019"/>
      <c r="AGK1019"/>
      <c r="AGL1019"/>
      <c r="AGM1019"/>
      <c r="AGN1019"/>
      <c r="AGO1019"/>
      <c r="AGP1019"/>
      <c r="AGQ1019"/>
      <c r="AGR1019"/>
      <c r="AGS1019"/>
      <c r="AGT1019"/>
      <c r="AGU1019"/>
      <c r="AGV1019"/>
      <c r="AGW1019"/>
      <c r="AGX1019"/>
      <c r="AGY1019"/>
      <c r="AGZ1019"/>
      <c r="AHA1019"/>
      <c r="AHB1019"/>
      <c r="AHC1019"/>
      <c r="AHD1019"/>
      <c r="AHE1019"/>
      <c r="AHF1019"/>
      <c r="AHG1019"/>
      <c r="AHH1019"/>
      <c r="AHI1019"/>
      <c r="AHJ1019"/>
      <c r="AHK1019"/>
      <c r="AHL1019"/>
      <c r="AHM1019"/>
      <c r="AHN1019"/>
      <c r="AHO1019"/>
      <c r="AHP1019"/>
      <c r="AHQ1019"/>
      <c r="AHR1019"/>
      <c r="AHS1019"/>
      <c r="AHT1019"/>
      <c r="AHU1019"/>
      <c r="AHV1019"/>
      <c r="AHW1019"/>
      <c r="AHX1019"/>
      <c r="AHY1019"/>
      <c r="AHZ1019"/>
      <c r="AIA1019"/>
      <c r="AIB1019"/>
      <c r="AIC1019"/>
      <c r="AID1019"/>
      <c r="AIE1019"/>
      <c r="AIF1019"/>
      <c r="AIG1019"/>
      <c r="AIH1019"/>
      <c r="AII1019"/>
      <c r="AIJ1019"/>
      <c r="AIK1019"/>
      <c r="AIL1019"/>
      <c r="AIM1019"/>
      <c r="AIN1019"/>
      <c r="AIO1019"/>
      <c r="AIP1019"/>
      <c r="AIQ1019"/>
      <c r="AIR1019"/>
      <c r="AIS1019"/>
      <c r="AIT1019"/>
      <c r="AIU1019"/>
      <c r="AIV1019"/>
      <c r="AIW1019"/>
      <c r="AIX1019"/>
      <c r="AIY1019"/>
      <c r="AIZ1019"/>
      <c r="AJA1019"/>
      <c r="AJB1019"/>
      <c r="AJC1019"/>
      <c r="AJD1019"/>
      <c r="AJE1019"/>
      <c r="AJF1019"/>
      <c r="AJG1019"/>
      <c r="AJH1019"/>
      <c r="AJI1019"/>
      <c r="AJJ1019"/>
      <c r="AJK1019"/>
      <c r="AJL1019"/>
      <c r="AJM1019"/>
      <c r="AJN1019"/>
      <c r="AJO1019"/>
      <c r="AJP1019"/>
      <c r="AJQ1019"/>
      <c r="AJR1019"/>
      <c r="AJS1019"/>
      <c r="AJT1019"/>
      <c r="AJU1019"/>
      <c r="AJV1019"/>
      <c r="AJW1019"/>
      <c r="AJX1019"/>
      <c r="AJY1019"/>
      <c r="AJZ1019"/>
      <c r="AKA1019"/>
      <c r="AKB1019"/>
      <c r="AKC1019"/>
      <c r="AKD1019"/>
      <c r="AKE1019"/>
      <c r="AKF1019"/>
      <c r="AKG1019"/>
      <c r="AKH1019"/>
      <c r="AKI1019"/>
      <c r="AKJ1019"/>
      <c r="AKK1019"/>
      <c r="AKL1019"/>
      <c r="AKM1019"/>
      <c r="AKN1019"/>
      <c r="AKO1019"/>
      <c r="AKP1019"/>
      <c r="AKQ1019"/>
      <c r="AKR1019"/>
      <c r="AKS1019"/>
      <c r="AKT1019"/>
      <c r="AKU1019"/>
      <c r="AKV1019"/>
      <c r="AKW1019"/>
      <c r="AKX1019"/>
      <c r="AKY1019"/>
      <c r="AKZ1019"/>
      <c r="ALA1019"/>
      <c r="ALB1019"/>
      <c r="ALC1019"/>
      <c r="ALD1019"/>
      <c r="ALE1019"/>
      <c r="ALF1019"/>
      <c r="ALG1019"/>
      <c r="ALH1019"/>
      <c r="ALI1019"/>
      <c r="ALJ1019"/>
      <c r="ALK1019"/>
      <c r="ALL1019"/>
      <c r="ALM1019"/>
      <c r="ALN1019"/>
      <c r="ALO1019"/>
      <c r="ALP1019"/>
      <c r="ALQ1019"/>
      <c r="ALR1019"/>
      <c r="ALS1019"/>
      <c r="ALT1019"/>
      <c r="ALU1019"/>
      <c r="ALV1019"/>
      <c r="ALW1019"/>
      <c r="ALX1019"/>
      <c r="ALY1019"/>
      <c r="ALZ1019"/>
      <c r="AMA1019"/>
      <c r="AMB1019"/>
      <c r="AMC1019"/>
      <c r="AMD1019"/>
      <c r="AME1019"/>
      <c r="AMF1019"/>
      <c r="AMG1019"/>
      <c r="AMH1019"/>
      <c r="AMI1019"/>
      <c r="AMJ1019"/>
    </row>
    <row r="1020" spans="1:1024" ht="31.5" x14ac:dyDescent="0.25">
      <c r="A1020" s="252">
        <v>5</v>
      </c>
      <c r="B1020" s="253" t="s">
        <v>52</v>
      </c>
      <c r="C1020" s="253">
        <v>2</v>
      </c>
      <c r="D1020" s="253" t="s">
        <v>52</v>
      </c>
      <c r="E1020" s="253">
        <v>19</v>
      </c>
      <c r="F1020" s="254" t="s">
        <v>138</v>
      </c>
      <c r="G1020" s="255" t="s">
        <v>175</v>
      </c>
      <c r="H1020" s="256" t="s">
        <v>140</v>
      </c>
      <c r="I1020" s="257">
        <v>12</v>
      </c>
      <c r="J1020" s="258">
        <v>5.1666666666666701E-2</v>
      </c>
      <c r="K1020" s="258">
        <v>2.0833333333333301E-2</v>
      </c>
      <c r="L1020" s="259">
        <f t="shared" si="314"/>
        <v>7.2500000000000009E-2</v>
      </c>
      <c r="M1020" s="259">
        <f t="shared" si="315"/>
        <v>0.87000000000000011</v>
      </c>
      <c r="N1020" s="260">
        <f t="shared" si="316"/>
        <v>0.2666</v>
      </c>
      <c r="O1020" s="261">
        <f t="shared" si="317"/>
        <v>1.1019420000000002</v>
      </c>
      <c r="P1020" s="262">
        <f t="shared" si="318"/>
        <v>6.3936246239287608E-7</v>
      </c>
      <c r="Q1020" s="242"/>
      <c r="R1020" s="243"/>
      <c r="S1020" s="263">
        <f t="shared" si="319"/>
        <v>0</v>
      </c>
      <c r="T1020" s="263">
        <f t="shared" si="320"/>
        <v>0</v>
      </c>
      <c r="U1020" s="83"/>
      <c r="V1020" s="310" t="e">
        <f t="shared" si="321"/>
        <v>#DIV/0!</v>
      </c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  <c r="MM1020"/>
      <c r="MN1020"/>
      <c r="MO1020"/>
      <c r="MP1020"/>
      <c r="MQ1020"/>
      <c r="MR1020"/>
      <c r="MS1020"/>
      <c r="MT1020"/>
      <c r="MU1020"/>
      <c r="MV1020"/>
      <c r="MW1020"/>
      <c r="MX1020"/>
      <c r="MY1020"/>
      <c r="MZ1020"/>
      <c r="NA1020"/>
      <c r="NB1020"/>
      <c r="NC1020"/>
      <c r="ND1020"/>
      <c r="NE1020"/>
      <c r="NF1020"/>
      <c r="NG1020"/>
      <c r="NH1020"/>
      <c r="NI1020"/>
      <c r="NJ1020"/>
      <c r="NK1020"/>
      <c r="NL1020"/>
      <c r="NM1020"/>
      <c r="NN1020"/>
      <c r="NO1020"/>
      <c r="NP1020"/>
      <c r="NQ1020"/>
      <c r="NR1020"/>
      <c r="NS1020"/>
      <c r="NT1020"/>
      <c r="NU1020"/>
      <c r="NV1020"/>
      <c r="NW1020"/>
      <c r="NX1020"/>
      <c r="NY1020"/>
      <c r="NZ1020"/>
      <c r="OA1020"/>
      <c r="OB1020"/>
      <c r="OC1020"/>
      <c r="OD1020"/>
      <c r="OE1020"/>
      <c r="OF1020"/>
      <c r="OG1020"/>
      <c r="OH1020"/>
      <c r="OI1020"/>
      <c r="OJ1020"/>
      <c r="OK1020"/>
      <c r="OL1020"/>
      <c r="OM1020"/>
      <c r="ON1020"/>
      <c r="OO1020"/>
      <c r="OP1020"/>
      <c r="OQ1020"/>
      <c r="OR1020"/>
      <c r="OS1020"/>
      <c r="OT1020"/>
      <c r="OU1020"/>
      <c r="OV1020"/>
      <c r="OW1020"/>
      <c r="OX1020"/>
      <c r="OY1020"/>
      <c r="OZ1020"/>
      <c r="PA1020"/>
      <c r="PB1020"/>
      <c r="PC1020"/>
      <c r="PD1020"/>
      <c r="PE1020"/>
      <c r="PF1020"/>
      <c r="PG1020"/>
      <c r="PH1020"/>
      <c r="PI1020"/>
      <c r="PJ1020"/>
      <c r="PK1020"/>
      <c r="PL1020"/>
      <c r="PM1020"/>
      <c r="PN1020"/>
      <c r="PO1020"/>
      <c r="PP1020"/>
      <c r="PQ1020"/>
      <c r="PR1020"/>
      <c r="PS1020"/>
      <c r="PT1020"/>
      <c r="PU1020"/>
      <c r="PV1020"/>
      <c r="PW1020"/>
      <c r="PX1020"/>
      <c r="PY1020"/>
      <c r="PZ1020"/>
      <c r="QA1020"/>
      <c r="QB1020"/>
      <c r="QC1020"/>
      <c r="QD1020"/>
      <c r="QE1020"/>
      <c r="QF1020"/>
      <c r="QG1020"/>
      <c r="QH1020"/>
      <c r="QI1020"/>
      <c r="QJ1020"/>
      <c r="QK1020"/>
      <c r="QL1020"/>
      <c r="QM1020"/>
      <c r="QN1020"/>
      <c r="QO1020"/>
      <c r="QP1020"/>
      <c r="QQ1020"/>
      <c r="QR1020"/>
      <c r="QS1020"/>
      <c r="QT1020"/>
      <c r="QU1020"/>
      <c r="QV1020"/>
      <c r="QW1020"/>
      <c r="QX1020"/>
      <c r="QY1020"/>
      <c r="QZ1020"/>
      <c r="RA1020"/>
      <c r="RB1020"/>
      <c r="RC1020"/>
      <c r="RD1020"/>
      <c r="RE1020"/>
      <c r="RF1020"/>
      <c r="RG1020"/>
      <c r="RH1020"/>
      <c r="RI1020"/>
      <c r="RJ1020"/>
      <c r="RK1020"/>
      <c r="RL1020"/>
      <c r="RM1020"/>
      <c r="RN1020"/>
      <c r="RO1020"/>
      <c r="RP1020"/>
      <c r="RQ1020"/>
      <c r="RR1020"/>
      <c r="RS1020"/>
      <c r="RT1020"/>
      <c r="RU1020"/>
      <c r="RV1020"/>
      <c r="RW1020"/>
      <c r="RX1020"/>
      <c r="RY1020"/>
      <c r="RZ1020"/>
      <c r="SA1020"/>
      <c r="SB1020"/>
      <c r="SC1020"/>
      <c r="SD1020"/>
      <c r="SE1020"/>
      <c r="SF1020"/>
      <c r="SG1020"/>
      <c r="SH1020"/>
      <c r="SI1020"/>
      <c r="SJ1020"/>
      <c r="SK1020"/>
      <c r="SL1020"/>
      <c r="SM1020"/>
      <c r="SN1020"/>
      <c r="SO1020"/>
      <c r="SP1020"/>
      <c r="SQ1020"/>
      <c r="SR1020"/>
      <c r="SS1020"/>
      <c r="ST1020"/>
      <c r="SU1020"/>
      <c r="SV1020"/>
      <c r="SW1020"/>
      <c r="SX1020"/>
      <c r="SY1020"/>
      <c r="SZ1020"/>
      <c r="TA1020"/>
      <c r="TB1020"/>
      <c r="TC1020"/>
      <c r="TD1020"/>
      <c r="TE1020"/>
      <c r="TF1020"/>
      <c r="TG1020"/>
      <c r="TH1020"/>
      <c r="TI1020"/>
      <c r="TJ1020"/>
      <c r="TK1020"/>
      <c r="TL1020"/>
      <c r="TM1020"/>
      <c r="TN1020"/>
      <c r="TO1020"/>
      <c r="TP1020"/>
      <c r="TQ1020"/>
      <c r="TR1020"/>
      <c r="TS1020"/>
      <c r="TT1020"/>
      <c r="TU1020"/>
      <c r="TV1020"/>
      <c r="TW1020"/>
      <c r="TX1020"/>
      <c r="TY1020"/>
      <c r="TZ1020"/>
      <c r="UA1020"/>
      <c r="UB1020"/>
      <c r="UC1020"/>
      <c r="UD1020"/>
      <c r="UE1020"/>
      <c r="UF1020"/>
      <c r="UG1020"/>
      <c r="UH1020"/>
      <c r="UI1020"/>
      <c r="UJ1020"/>
      <c r="UK1020"/>
      <c r="UL1020"/>
      <c r="UM1020"/>
      <c r="UN1020"/>
      <c r="UO1020"/>
      <c r="UP1020"/>
      <c r="UQ1020"/>
      <c r="UR1020"/>
      <c r="US1020"/>
      <c r="UT1020"/>
      <c r="UU1020"/>
      <c r="UV1020"/>
      <c r="UW1020"/>
      <c r="UX1020"/>
      <c r="UY1020"/>
      <c r="UZ1020"/>
      <c r="VA1020"/>
      <c r="VB1020"/>
      <c r="VC1020"/>
      <c r="VD1020"/>
      <c r="VE1020"/>
      <c r="VF1020"/>
      <c r="VG1020"/>
      <c r="VH1020"/>
      <c r="VI1020"/>
      <c r="VJ1020"/>
      <c r="VK1020"/>
      <c r="VL1020"/>
      <c r="VM1020"/>
      <c r="VN1020"/>
      <c r="VO1020"/>
      <c r="VP1020"/>
      <c r="VQ1020"/>
      <c r="VR1020"/>
      <c r="VS1020"/>
      <c r="VT1020"/>
      <c r="VU1020"/>
      <c r="VV1020"/>
      <c r="VW1020"/>
      <c r="VX1020"/>
      <c r="VY1020"/>
      <c r="VZ1020"/>
      <c r="WA1020"/>
      <c r="WB1020"/>
      <c r="WC1020"/>
      <c r="WD1020"/>
      <c r="WE1020"/>
      <c r="WF1020"/>
      <c r="WG1020"/>
      <c r="WH1020"/>
      <c r="WI1020"/>
      <c r="WJ1020"/>
      <c r="WK1020"/>
      <c r="WL1020"/>
      <c r="WM1020"/>
      <c r="WN1020"/>
      <c r="WO1020"/>
      <c r="WP1020"/>
      <c r="WQ1020"/>
      <c r="WR1020"/>
      <c r="WS1020"/>
      <c r="WT1020"/>
      <c r="WU1020"/>
      <c r="WV1020"/>
      <c r="WW1020"/>
      <c r="WX1020"/>
      <c r="WY1020"/>
      <c r="WZ1020"/>
      <c r="XA1020"/>
      <c r="XB1020"/>
      <c r="XC1020"/>
      <c r="XD1020"/>
      <c r="XE1020"/>
      <c r="XF1020"/>
      <c r="XG1020"/>
      <c r="XH1020"/>
      <c r="XI1020"/>
      <c r="XJ1020"/>
      <c r="XK1020"/>
      <c r="XL1020"/>
      <c r="XM1020"/>
      <c r="XN1020"/>
      <c r="XO1020"/>
      <c r="XP1020"/>
      <c r="XQ1020"/>
      <c r="XR1020"/>
      <c r="XS1020"/>
      <c r="XT1020"/>
      <c r="XU1020"/>
      <c r="XV1020"/>
      <c r="XW1020"/>
      <c r="XX1020"/>
      <c r="XY1020"/>
      <c r="XZ1020"/>
      <c r="YA1020"/>
      <c r="YB1020"/>
      <c r="YC1020"/>
      <c r="YD1020"/>
      <c r="YE1020"/>
      <c r="YF1020"/>
      <c r="YG1020"/>
      <c r="YH1020"/>
      <c r="YI1020"/>
      <c r="YJ1020"/>
      <c r="YK1020"/>
      <c r="YL1020"/>
      <c r="YM1020"/>
      <c r="YN1020"/>
      <c r="YO1020"/>
      <c r="YP1020"/>
      <c r="YQ1020"/>
      <c r="YR1020"/>
      <c r="YS1020"/>
      <c r="YT1020"/>
      <c r="YU1020"/>
      <c r="YV1020"/>
      <c r="YW1020"/>
      <c r="YX1020"/>
      <c r="YY1020"/>
      <c r="YZ1020"/>
      <c r="ZA1020"/>
      <c r="ZB1020"/>
      <c r="ZC1020"/>
      <c r="ZD1020"/>
      <c r="ZE1020"/>
      <c r="ZF1020"/>
      <c r="ZG1020"/>
      <c r="ZH1020"/>
      <c r="ZI1020"/>
      <c r="ZJ1020"/>
      <c r="ZK1020"/>
      <c r="ZL1020"/>
      <c r="ZM1020"/>
      <c r="ZN1020"/>
      <c r="ZO1020"/>
      <c r="ZP1020"/>
      <c r="ZQ1020"/>
      <c r="ZR1020"/>
      <c r="ZS1020"/>
      <c r="ZT1020"/>
      <c r="ZU1020"/>
      <c r="ZV1020"/>
      <c r="ZW1020"/>
      <c r="ZX1020"/>
      <c r="ZY1020"/>
      <c r="ZZ1020"/>
      <c r="AAA1020"/>
      <c r="AAB1020"/>
      <c r="AAC1020"/>
      <c r="AAD1020"/>
      <c r="AAE1020"/>
      <c r="AAF1020"/>
      <c r="AAG1020"/>
      <c r="AAH1020"/>
      <c r="AAI1020"/>
      <c r="AAJ1020"/>
      <c r="AAK1020"/>
      <c r="AAL1020"/>
      <c r="AAM1020"/>
      <c r="AAN1020"/>
      <c r="AAO1020"/>
      <c r="AAP1020"/>
      <c r="AAQ1020"/>
      <c r="AAR1020"/>
      <c r="AAS1020"/>
      <c r="AAT1020"/>
      <c r="AAU1020"/>
      <c r="AAV1020"/>
      <c r="AAW1020"/>
      <c r="AAX1020"/>
      <c r="AAY1020"/>
      <c r="AAZ1020"/>
      <c r="ABA1020"/>
      <c r="ABB1020"/>
      <c r="ABC1020"/>
      <c r="ABD1020"/>
      <c r="ABE1020"/>
      <c r="ABF1020"/>
      <c r="ABG1020"/>
      <c r="ABH1020"/>
      <c r="ABI1020"/>
      <c r="ABJ1020"/>
      <c r="ABK1020"/>
      <c r="ABL1020"/>
      <c r="ABM1020"/>
      <c r="ABN1020"/>
      <c r="ABO1020"/>
      <c r="ABP1020"/>
      <c r="ABQ1020"/>
      <c r="ABR1020"/>
      <c r="ABS1020"/>
      <c r="ABT1020"/>
      <c r="ABU1020"/>
      <c r="ABV1020"/>
      <c r="ABW1020"/>
      <c r="ABX1020"/>
      <c r="ABY1020"/>
      <c r="ABZ1020"/>
      <c r="ACA1020"/>
      <c r="ACB1020"/>
      <c r="ACC1020"/>
      <c r="ACD1020"/>
      <c r="ACE1020"/>
      <c r="ACF1020"/>
      <c r="ACG1020"/>
      <c r="ACH1020"/>
      <c r="ACI1020"/>
      <c r="ACJ1020"/>
      <c r="ACK1020"/>
      <c r="ACL1020"/>
      <c r="ACM1020"/>
      <c r="ACN1020"/>
      <c r="ACO1020"/>
      <c r="ACP1020"/>
      <c r="ACQ1020"/>
      <c r="ACR1020"/>
      <c r="ACS1020"/>
      <c r="ACT1020"/>
      <c r="ACU1020"/>
      <c r="ACV1020"/>
      <c r="ACW1020"/>
      <c r="ACX1020"/>
      <c r="ACY1020"/>
      <c r="ACZ1020"/>
      <c r="ADA1020"/>
      <c r="ADB1020"/>
      <c r="ADC1020"/>
      <c r="ADD1020"/>
      <c r="ADE1020"/>
      <c r="ADF1020"/>
      <c r="ADG1020"/>
      <c r="ADH1020"/>
      <c r="ADI1020"/>
      <c r="ADJ1020"/>
      <c r="ADK1020"/>
      <c r="ADL1020"/>
      <c r="ADM1020"/>
      <c r="ADN1020"/>
      <c r="ADO1020"/>
      <c r="ADP1020"/>
      <c r="ADQ1020"/>
      <c r="ADR1020"/>
      <c r="ADS1020"/>
      <c r="ADT1020"/>
      <c r="ADU1020"/>
      <c r="ADV1020"/>
      <c r="ADW1020"/>
      <c r="ADX1020"/>
      <c r="ADY1020"/>
      <c r="ADZ1020"/>
      <c r="AEA1020"/>
      <c r="AEB1020"/>
      <c r="AEC1020"/>
      <c r="AED1020"/>
      <c r="AEE1020"/>
      <c r="AEF1020"/>
      <c r="AEG1020"/>
      <c r="AEH1020"/>
      <c r="AEI1020"/>
      <c r="AEJ1020"/>
      <c r="AEK1020"/>
      <c r="AEL1020"/>
      <c r="AEM1020"/>
      <c r="AEN1020"/>
      <c r="AEO1020"/>
      <c r="AEP1020"/>
      <c r="AEQ1020"/>
      <c r="AER1020"/>
      <c r="AES1020"/>
      <c r="AET1020"/>
      <c r="AEU1020"/>
      <c r="AEV1020"/>
      <c r="AEW1020"/>
      <c r="AEX1020"/>
      <c r="AEY1020"/>
      <c r="AEZ1020"/>
      <c r="AFA1020"/>
      <c r="AFB1020"/>
      <c r="AFC1020"/>
      <c r="AFD1020"/>
      <c r="AFE1020"/>
      <c r="AFF1020"/>
      <c r="AFG1020"/>
      <c r="AFH1020"/>
      <c r="AFI1020"/>
      <c r="AFJ1020"/>
      <c r="AFK1020"/>
      <c r="AFL1020"/>
      <c r="AFM1020"/>
      <c r="AFN1020"/>
      <c r="AFO1020"/>
      <c r="AFP1020"/>
      <c r="AFQ1020"/>
      <c r="AFR1020"/>
      <c r="AFS1020"/>
      <c r="AFT1020"/>
      <c r="AFU1020"/>
      <c r="AFV1020"/>
      <c r="AFW1020"/>
      <c r="AFX1020"/>
      <c r="AFY1020"/>
      <c r="AFZ1020"/>
      <c r="AGA1020"/>
      <c r="AGB1020"/>
      <c r="AGC1020"/>
      <c r="AGD1020"/>
      <c r="AGE1020"/>
      <c r="AGF1020"/>
      <c r="AGG1020"/>
      <c r="AGH1020"/>
      <c r="AGI1020"/>
      <c r="AGJ1020"/>
      <c r="AGK1020"/>
      <c r="AGL1020"/>
      <c r="AGM1020"/>
      <c r="AGN1020"/>
      <c r="AGO1020"/>
      <c r="AGP1020"/>
      <c r="AGQ1020"/>
      <c r="AGR1020"/>
      <c r="AGS1020"/>
      <c r="AGT1020"/>
      <c r="AGU1020"/>
      <c r="AGV1020"/>
      <c r="AGW1020"/>
      <c r="AGX1020"/>
      <c r="AGY1020"/>
      <c r="AGZ1020"/>
      <c r="AHA1020"/>
      <c r="AHB1020"/>
      <c r="AHC1020"/>
      <c r="AHD1020"/>
      <c r="AHE1020"/>
      <c r="AHF1020"/>
      <c r="AHG1020"/>
      <c r="AHH1020"/>
      <c r="AHI1020"/>
      <c r="AHJ1020"/>
      <c r="AHK1020"/>
      <c r="AHL1020"/>
      <c r="AHM1020"/>
      <c r="AHN1020"/>
      <c r="AHO1020"/>
      <c r="AHP1020"/>
      <c r="AHQ1020"/>
      <c r="AHR1020"/>
      <c r="AHS1020"/>
      <c r="AHT1020"/>
      <c r="AHU1020"/>
      <c r="AHV1020"/>
      <c r="AHW1020"/>
      <c r="AHX1020"/>
      <c r="AHY1020"/>
      <c r="AHZ1020"/>
      <c r="AIA1020"/>
      <c r="AIB1020"/>
      <c r="AIC1020"/>
      <c r="AID1020"/>
      <c r="AIE1020"/>
      <c r="AIF1020"/>
      <c r="AIG1020"/>
      <c r="AIH1020"/>
      <c r="AII1020"/>
      <c r="AIJ1020"/>
      <c r="AIK1020"/>
      <c r="AIL1020"/>
      <c r="AIM1020"/>
      <c r="AIN1020"/>
      <c r="AIO1020"/>
      <c r="AIP1020"/>
      <c r="AIQ1020"/>
      <c r="AIR1020"/>
      <c r="AIS1020"/>
      <c r="AIT1020"/>
      <c r="AIU1020"/>
      <c r="AIV1020"/>
      <c r="AIW1020"/>
      <c r="AIX1020"/>
      <c r="AIY1020"/>
      <c r="AIZ1020"/>
      <c r="AJA1020"/>
      <c r="AJB1020"/>
      <c r="AJC1020"/>
      <c r="AJD1020"/>
      <c r="AJE1020"/>
      <c r="AJF1020"/>
      <c r="AJG1020"/>
      <c r="AJH1020"/>
      <c r="AJI1020"/>
      <c r="AJJ1020"/>
      <c r="AJK1020"/>
      <c r="AJL1020"/>
      <c r="AJM1020"/>
      <c r="AJN1020"/>
      <c r="AJO1020"/>
      <c r="AJP1020"/>
      <c r="AJQ1020"/>
      <c r="AJR1020"/>
      <c r="AJS1020"/>
      <c r="AJT1020"/>
      <c r="AJU1020"/>
      <c r="AJV1020"/>
      <c r="AJW1020"/>
      <c r="AJX1020"/>
      <c r="AJY1020"/>
      <c r="AJZ1020"/>
      <c r="AKA1020"/>
      <c r="AKB1020"/>
      <c r="AKC1020"/>
      <c r="AKD1020"/>
      <c r="AKE1020"/>
      <c r="AKF1020"/>
      <c r="AKG1020"/>
      <c r="AKH1020"/>
      <c r="AKI1020"/>
      <c r="AKJ1020"/>
      <c r="AKK1020"/>
      <c r="AKL1020"/>
      <c r="AKM1020"/>
      <c r="AKN1020"/>
      <c r="AKO1020"/>
      <c r="AKP1020"/>
      <c r="AKQ1020"/>
      <c r="AKR1020"/>
      <c r="AKS1020"/>
      <c r="AKT1020"/>
      <c r="AKU1020"/>
      <c r="AKV1020"/>
      <c r="AKW1020"/>
      <c r="AKX1020"/>
      <c r="AKY1020"/>
      <c r="AKZ1020"/>
      <c r="ALA1020"/>
      <c r="ALB1020"/>
      <c r="ALC1020"/>
      <c r="ALD1020"/>
      <c r="ALE1020"/>
      <c r="ALF1020"/>
      <c r="ALG1020"/>
      <c r="ALH1020"/>
      <c r="ALI1020"/>
      <c r="ALJ1020"/>
      <c r="ALK1020"/>
      <c r="ALL1020"/>
      <c r="ALM1020"/>
      <c r="ALN1020"/>
      <c r="ALO1020"/>
      <c r="ALP1020"/>
      <c r="ALQ1020"/>
      <c r="ALR1020"/>
      <c r="ALS1020"/>
      <c r="ALT1020"/>
      <c r="ALU1020"/>
      <c r="ALV1020"/>
      <c r="ALW1020"/>
      <c r="ALX1020"/>
      <c r="ALY1020"/>
      <c r="ALZ1020"/>
      <c r="AMA1020"/>
      <c r="AMB1020"/>
      <c r="AMC1020"/>
      <c r="AMD1020"/>
      <c r="AME1020"/>
      <c r="AMF1020"/>
      <c r="AMG1020"/>
      <c r="AMH1020"/>
      <c r="AMI1020"/>
      <c r="AMJ1020"/>
    </row>
    <row r="1021" spans="1:1024" ht="47.25" x14ac:dyDescent="0.25">
      <c r="A1021" s="252">
        <v>5</v>
      </c>
      <c r="B1021" s="253" t="s">
        <v>52</v>
      </c>
      <c r="C1021" s="253">
        <v>2</v>
      </c>
      <c r="D1021" s="253" t="s">
        <v>52</v>
      </c>
      <c r="E1021" s="253">
        <v>20</v>
      </c>
      <c r="F1021" s="254">
        <v>91928</v>
      </c>
      <c r="G1021" s="255" t="s">
        <v>251</v>
      </c>
      <c r="H1021" s="256" t="s">
        <v>86</v>
      </c>
      <c r="I1021" s="257">
        <v>8</v>
      </c>
      <c r="J1021" s="258">
        <v>2.19</v>
      </c>
      <c r="K1021" s="258">
        <v>0.95</v>
      </c>
      <c r="L1021" s="259">
        <f t="shared" si="314"/>
        <v>3.1399999999999997</v>
      </c>
      <c r="M1021" s="259">
        <f t="shared" si="315"/>
        <v>25.119999999999997</v>
      </c>
      <c r="N1021" s="260">
        <f t="shared" si="316"/>
        <v>0.2666</v>
      </c>
      <c r="O1021" s="261">
        <f t="shared" si="317"/>
        <v>31.816991999999995</v>
      </c>
      <c r="P1021" s="262">
        <f t="shared" si="318"/>
        <v>1.8460672477366713E-5</v>
      </c>
      <c r="Q1021" s="242"/>
      <c r="R1021" s="243"/>
      <c r="S1021" s="263">
        <f t="shared" si="319"/>
        <v>0</v>
      </c>
      <c r="T1021" s="263">
        <f t="shared" si="320"/>
        <v>0</v>
      </c>
      <c r="U1021" s="83"/>
      <c r="V1021" s="310" t="e">
        <f t="shared" si="321"/>
        <v>#DIV/0!</v>
      </c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  <c r="IW1021"/>
      <c r="IX1021"/>
      <c r="IY1021"/>
      <c r="IZ1021"/>
      <c r="JA1021"/>
      <c r="JB1021"/>
      <c r="JC1021"/>
      <c r="JD1021"/>
      <c r="JE1021"/>
      <c r="JF1021"/>
      <c r="JG1021"/>
      <c r="JH1021"/>
      <c r="JI1021"/>
      <c r="JJ1021"/>
      <c r="JK1021"/>
      <c r="JL1021"/>
      <c r="JM1021"/>
      <c r="JN1021"/>
      <c r="JO1021"/>
      <c r="JP1021"/>
      <c r="JQ1021"/>
      <c r="JR1021"/>
      <c r="JS1021"/>
      <c r="JT1021"/>
      <c r="JU1021"/>
      <c r="JV1021"/>
      <c r="JW1021"/>
      <c r="JX1021"/>
      <c r="JY1021"/>
      <c r="JZ1021"/>
      <c r="KA1021"/>
      <c r="KB1021"/>
      <c r="KC1021"/>
      <c r="KD1021"/>
      <c r="KE1021"/>
      <c r="KF1021"/>
      <c r="KG1021"/>
      <c r="KH1021"/>
      <c r="KI1021"/>
      <c r="KJ1021"/>
      <c r="KK1021"/>
      <c r="KL1021"/>
      <c r="KM1021"/>
      <c r="KN1021"/>
      <c r="KO1021"/>
      <c r="KP1021"/>
      <c r="KQ1021"/>
      <c r="KR1021"/>
      <c r="KS1021"/>
      <c r="KT1021"/>
      <c r="KU1021"/>
      <c r="KV1021"/>
      <c r="KW1021"/>
      <c r="KX1021"/>
      <c r="KY1021"/>
      <c r="KZ1021"/>
      <c r="LA1021"/>
      <c r="LB1021"/>
      <c r="LC1021"/>
      <c r="LD1021"/>
      <c r="LE1021"/>
      <c r="LF1021"/>
      <c r="LG1021"/>
      <c r="LH1021"/>
      <c r="LI1021"/>
      <c r="LJ1021"/>
      <c r="LK1021"/>
      <c r="LL1021"/>
      <c r="LM1021"/>
      <c r="LN1021"/>
      <c r="LO1021"/>
      <c r="LP1021"/>
      <c r="LQ1021"/>
      <c r="LR1021"/>
      <c r="LS1021"/>
      <c r="LT1021"/>
      <c r="LU1021"/>
      <c r="LV1021"/>
      <c r="LW1021"/>
      <c r="LX1021"/>
      <c r="LY1021"/>
      <c r="LZ1021"/>
      <c r="MA1021"/>
      <c r="MB1021"/>
      <c r="MC1021"/>
      <c r="MD1021"/>
      <c r="ME1021"/>
      <c r="MF1021"/>
      <c r="MG1021"/>
      <c r="MH1021"/>
      <c r="MI1021"/>
      <c r="MJ1021"/>
      <c r="MK1021"/>
      <c r="ML1021"/>
      <c r="MM1021"/>
      <c r="MN1021"/>
      <c r="MO1021"/>
      <c r="MP1021"/>
      <c r="MQ1021"/>
      <c r="MR1021"/>
      <c r="MS1021"/>
      <c r="MT1021"/>
      <c r="MU1021"/>
      <c r="MV1021"/>
      <c r="MW1021"/>
      <c r="MX1021"/>
      <c r="MY1021"/>
      <c r="MZ1021"/>
      <c r="NA1021"/>
      <c r="NB1021"/>
      <c r="NC1021"/>
      <c r="ND1021"/>
      <c r="NE1021"/>
      <c r="NF1021"/>
      <c r="NG1021"/>
      <c r="NH1021"/>
      <c r="NI1021"/>
      <c r="NJ1021"/>
      <c r="NK1021"/>
      <c r="NL1021"/>
      <c r="NM1021"/>
      <c r="NN1021"/>
      <c r="NO1021"/>
      <c r="NP1021"/>
      <c r="NQ1021"/>
      <c r="NR1021"/>
      <c r="NS1021"/>
      <c r="NT1021"/>
      <c r="NU1021"/>
      <c r="NV1021"/>
      <c r="NW1021"/>
      <c r="NX1021"/>
      <c r="NY1021"/>
      <c r="NZ1021"/>
      <c r="OA1021"/>
      <c r="OB1021"/>
      <c r="OC1021"/>
      <c r="OD1021"/>
      <c r="OE1021"/>
      <c r="OF1021"/>
      <c r="OG1021"/>
      <c r="OH1021"/>
      <c r="OI1021"/>
      <c r="OJ1021"/>
      <c r="OK1021"/>
      <c r="OL1021"/>
      <c r="OM1021"/>
      <c r="ON1021"/>
      <c r="OO1021"/>
      <c r="OP1021"/>
      <c r="OQ1021"/>
      <c r="OR1021"/>
      <c r="OS1021"/>
      <c r="OT1021"/>
      <c r="OU1021"/>
      <c r="OV1021"/>
      <c r="OW1021"/>
      <c r="OX1021"/>
      <c r="OY1021"/>
      <c r="OZ1021"/>
      <c r="PA1021"/>
      <c r="PB1021"/>
      <c r="PC1021"/>
      <c r="PD1021"/>
      <c r="PE1021"/>
      <c r="PF1021"/>
      <c r="PG1021"/>
      <c r="PH1021"/>
      <c r="PI1021"/>
      <c r="PJ1021"/>
      <c r="PK1021"/>
      <c r="PL1021"/>
      <c r="PM1021"/>
      <c r="PN1021"/>
      <c r="PO1021"/>
      <c r="PP1021"/>
      <c r="PQ1021"/>
      <c r="PR1021"/>
      <c r="PS1021"/>
      <c r="PT1021"/>
      <c r="PU1021"/>
      <c r="PV1021"/>
      <c r="PW1021"/>
      <c r="PX1021"/>
      <c r="PY1021"/>
      <c r="PZ1021"/>
      <c r="QA1021"/>
      <c r="QB1021"/>
      <c r="QC1021"/>
      <c r="QD1021"/>
      <c r="QE1021"/>
      <c r="QF1021"/>
      <c r="QG1021"/>
      <c r="QH1021"/>
      <c r="QI1021"/>
      <c r="QJ1021"/>
      <c r="QK1021"/>
      <c r="QL1021"/>
      <c r="QM1021"/>
      <c r="QN1021"/>
      <c r="QO1021"/>
      <c r="QP1021"/>
      <c r="QQ1021"/>
      <c r="QR1021"/>
      <c r="QS1021"/>
      <c r="QT1021"/>
      <c r="QU1021"/>
      <c r="QV1021"/>
      <c r="QW1021"/>
      <c r="QX1021"/>
      <c r="QY1021"/>
      <c r="QZ1021"/>
      <c r="RA1021"/>
      <c r="RB1021"/>
      <c r="RC1021"/>
      <c r="RD1021"/>
      <c r="RE1021"/>
      <c r="RF1021"/>
      <c r="RG1021"/>
      <c r="RH1021"/>
      <c r="RI1021"/>
      <c r="RJ1021"/>
      <c r="RK1021"/>
      <c r="RL1021"/>
      <c r="RM1021"/>
      <c r="RN1021"/>
      <c r="RO1021"/>
      <c r="RP1021"/>
      <c r="RQ1021"/>
      <c r="RR1021"/>
      <c r="RS1021"/>
      <c r="RT1021"/>
      <c r="RU1021"/>
      <c r="RV1021"/>
      <c r="RW1021"/>
      <c r="RX1021"/>
      <c r="RY1021"/>
      <c r="RZ1021"/>
      <c r="SA1021"/>
      <c r="SB1021"/>
      <c r="SC1021"/>
      <c r="SD1021"/>
      <c r="SE1021"/>
      <c r="SF1021"/>
      <c r="SG1021"/>
      <c r="SH1021"/>
      <c r="SI1021"/>
      <c r="SJ1021"/>
      <c r="SK1021"/>
      <c r="SL1021"/>
      <c r="SM1021"/>
      <c r="SN1021"/>
      <c r="SO1021"/>
      <c r="SP1021"/>
      <c r="SQ1021"/>
      <c r="SR1021"/>
      <c r="SS1021"/>
      <c r="ST1021"/>
      <c r="SU1021"/>
      <c r="SV1021"/>
      <c r="SW1021"/>
      <c r="SX1021"/>
      <c r="SY1021"/>
      <c r="SZ1021"/>
      <c r="TA1021"/>
      <c r="TB1021"/>
      <c r="TC1021"/>
      <c r="TD1021"/>
      <c r="TE1021"/>
      <c r="TF1021"/>
      <c r="TG1021"/>
      <c r="TH1021"/>
      <c r="TI1021"/>
      <c r="TJ1021"/>
      <c r="TK1021"/>
      <c r="TL1021"/>
      <c r="TM1021"/>
      <c r="TN1021"/>
      <c r="TO1021"/>
      <c r="TP1021"/>
      <c r="TQ1021"/>
      <c r="TR1021"/>
      <c r="TS1021"/>
      <c r="TT1021"/>
      <c r="TU1021"/>
      <c r="TV1021"/>
      <c r="TW1021"/>
      <c r="TX1021"/>
      <c r="TY1021"/>
      <c r="TZ1021"/>
      <c r="UA1021"/>
      <c r="UB1021"/>
      <c r="UC1021"/>
      <c r="UD1021"/>
      <c r="UE1021"/>
      <c r="UF1021"/>
      <c r="UG1021"/>
      <c r="UH1021"/>
      <c r="UI1021"/>
      <c r="UJ1021"/>
      <c r="UK1021"/>
      <c r="UL1021"/>
      <c r="UM1021"/>
      <c r="UN1021"/>
      <c r="UO1021"/>
      <c r="UP1021"/>
      <c r="UQ1021"/>
      <c r="UR1021"/>
      <c r="US1021"/>
      <c r="UT1021"/>
      <c r="UU1021"/>
      <c r="UV1021"/>
      <c r="UW1021"/>
      <c r="UX1021"/>
      <c r="UY1021"/>
      <c r="UZ1021"/>
      <c r="VA1021"/>
      <c r="VB1021"/>
      <c r="VC1021"/>
      <c r="VD1021"/>
      <c r="VE1021"/>
      <c r="VF1021"/>
      <c r="VG1021"/>
      <c r="VH1021"/>
      <c r="VI1021"/>
      <c r="VJ1021"/>
      <c r="VK1021"/>
      <c r="VL1021"/>
      <c r="VM1021"/>
      <c r="VN1021"/>
      <c r="VO1021"/>
      <c r="VP1021"/>
      <c r="VQ1021"/>
      <c r="VR1021"/>
      <c r="VS1021"/>
      <c r="VT1021"/>
      <c r="VU1021"/>
      <c r="VV1021"/>
      <c r="VW1021"/>
      <c r="VX1021"/>
      <c r="VY1021"/>
      <c r="VZ1021"/>
      <c r="WA1021"/>
      <c r="WB1021"/>
      <c r="WC1021"/>
      <c r="WD1021"/>
      <c r="WE1021"/>
      <c r="WF1021"/>
      <c r="WG1021"/>
      <c r="WH1021"/>
      <c r="WI1021"/>
      <c r="WJ1021"/>
      <c r="WK1021"/>
      <c r="WL1021"/>
      <c r="WM1021"/>
      <c r="WN1021"/>
      <c r="WO1021"/>
      <c r="WP1021"/>
      <c r="WQ1021"/>
      <c r="WR1021"/>
      <c r="WS1021"/>
      <c r="WT1021"/>
      <c r="WU1021"/>
      <c r="WV1021"/>
      <c r="WW1021"/>
      <c r="WX1021"/>
      <c r="WY1021"/>
      <c r="WZ1021"/>
      <c r="XA1021"/>
      <c r="XB1021"/>
      <c r="XC1021"/>
      <c r="XD1021"/>
      <c r="XE1021"/>
      <c r="XF1021"/>
      <c r="XG1021"/>
      <c r="XH1021"/>
      <c r="XI1021"/>
      <c r="XJ1021"/>
      <c r="XK1021"/>
      <c r="XL1021"/>
      <c r="XM1021"/>
      <c r="XN1021"/>
      <c r="XO1021"/>
      <c r="XP1021"/>
      <c r="XQ1021"/>
      <c r="XR1021"/>
      <c r="XS1021"/>
      <c r="XT1021"/>
      <c r="XU1021"/>
      <c r="XV1021"/>
      <c r="XW1021"/>
      <c r="XX1021"/>
      <c r="XY1021"/>
      <c r="XZ1021"/>
      <c r="YA1021"/>
      <c r="YB1021"/>
      <c r="YC1021"/>
      <c r="YD1021"/>
      <c r="YE1021"/>
      <c r="YF1021"/>
      <c r="YG1021"/>
      <c r="YH1021"/>
      <c r="YI1021"/>
      <c r="YJ1021"/>
      <c r="YK1021"/>
      <c r="YL1021"/>
      <c r="YM1021"/>
      <c r="YN1021"/>
      <c r="YO1021"/>
      <c r="YP1021"/>
      <c r="YQ1021"/>
      <c r="YR1021"/>
      <c r="YS1021"/>
      <c r="YT1021"/>
      <c r="YU1021"/>
      <c r="YV1021"/>
      <c r="YW1021"/>
      <c r="YX1021"/>
      <c r="YY1021"/>
      <c r="YZ1021"/>
      <c r="ZA1021"/>
      <c r="ZB1021"/>
      <c r="ZC1021"/>
      <c r="ZD1021"/>
      <c r="ZE1021"/>
      <c r="ZF1021"/>
      <c r="ZG1021"/>
      <c r="ZH1021"/>
      <c r="ZI1021"/>
      <c r="ZJ1021"/>
      <c r="ZK1021"/>
      <c r="ZL1021"/>
      <c r="ZM1021"/>
      <c r="ZN1021"/>
      <c r="ZO1021"/>
      <c r="ZP1021"/>
      <c r="ZQ1021"/>
      <c r="ZR1021"/>
      <c r="ZS1021"/>
      <c r="ZT1021"/>
      <c r="ZU1021"/>
      <c r="ZV1021"/>
      <c r="ZW1021"/>
      <c r="ZX1021"/>
      <c r="ZY1021"/>
      <c r="ZZ1021"/>
      <c r="AAA1021"/>
      <c r="AAB1021"/>
      <c r="AAC1021"/>
      <c r="AAD1021"/>
      <c r="AAE1021"/>
      <c r="AAF1021"/>
      <c r="AAG1021"/>
      <c r="AAH1021"/>
      <c r="AAI1021"/>
      <c r="AAJ1021"/>
      <c r="AAK1021"/>
      <c r="AAL1021"/>
      <c r="AAM1021"/>
      <c r="AAN1021"/>
      <c r="AAO1021"/>
      <c r="AAP1021"/>
      <c r="AAQ1021"/>
      <c r="AAR1021"/>
      <c r="AAS1021"/>
      <c r="AAT1021"/>
      <c r="AAU1021"/>
      <c r="AAV1021"/>
      <c r="AAW1021"/>
      <c r="AAX1021"/>
      <c r="AAY1021"/>
      <c r="AAZ1021"/>
      <c r="ABA1021"/>
      <c r="ABB1021"/>
      <c r="ABC1021"/>
      <c r="ABD1021"/>
      <c r="ABE1021"/>
      <c r="ABF1021"/>
      <c r="ABG1021"/>
      <c r="ABH1021"/>
      <c r="ABI1021"/>
      <c r="ABJ1021"/>
      <c r="ABK1021"/>
      <c r="ABL1021"/>
      <c r="ABM1021"/>
      <c r="ABN1021"/>
      <c r="ABO1021"/>
      <c r="ABP1021"/>
      <c r="ABQ1021"/>
      <c r="ABR1021"/>
      <c r="ABS1021"/>
      <c r="ABT1021"/>
      <c r="ABU1021"/>
      <c r="ABV1021"/>
      <c r="ABW1021"/>
      <c r="ABX1021"/>
      <c r="ABY1021"/>
      <c r="ABZ1021"/>
      <c r="ACA1021"/>
      <c r="ACB1021"/>
      <c r="ACC1021"/>
      <c r="ACD1021"/>
      <c r="ACE1021"/>
      <c r="ACF1021"/>
      <c r="ACG1021"/>
      <c r="ACH1021"/>
      <c r="ACI1021"/>
      <c r="ACJ1021"/>
      <c r="ACK1021"/>
      <c r="ACL1021"/>
      <c r="ACM1021"/>
      <c r="ACN1021"/>
      <c r="ACO1021"/>
      <c r="ACP1021"/>
      <c r="ACQ1021"/>
      <c r="ACR1021"/>
      <c r="ACS1021"/>
      <c r="ACT1021"/>
      <c r="ACU1021"/>
      <c r="ACV1021"/>
      <c r="ACW1021"/>
      <c r="ACX1021"/>
      <c r="ACY1021"/>
      <c r="ACZ1021"/>
      <c r="ADA1021"/>
      <c r="ADB1021"/>
      <c r="ADC1021"/>
      <c r="ADD1021"/>
      <c r="ADE1021"/>
      <c r="ADF1021"/>
      <c r="ADG1021"/>
      <c r="ADH1021"/>
      <c r="ADI1021"/>
      <c r="ADJ1021"/>
      <c r="ADK1021"/>
      <c r="ADL1021"/>
      <c r="ADM1021"/>
      <c r="ADN1021"/>
      <c r="ADO1021"/>
      <c r="ADP1021"/>
      <c r="ADQ1021"/>
      <c r="ADR1021"/>
      <c r="ADS1021"/>
      <c r="ADT1021"/>
      <c r="ADU1021"/>
      <c r="ADV1021"/>
      <c r="ADW1021"/>
      <c r="ADX1021"/>
      <c r="ADY1021"/>
      <c r="ADZ1021"/>
      <c r="AEA1021"/>
      <c r="AEB1021"/>
      <c r="AEC1021"/>
      <c r="AED1021"/>
      <c r="AEE1021"/>
      <c r="AEF1021"/>
      <c r="AEG1021"/>
      <c r="AEH1021"/>
      <c r="AEI1021"/>
      <c r="AEJ1021"/>
      <c r="AEK1021"/>
      <c r="AEL1021"/>
      <c r="AEM1021"/>
      <c r="AEN1021"/>
      <c r="AEO1021"/>
      <c r="AEP1021"/>
      <c r="AEQ1021"/>
      <c r="AER1021"/>
      <c r="AES1021"/>
      <c r="AET1021"/>
      <c r="AEU1021"/>
      <c r="AEV1021"/>
      <c r="AEW1021"/>
      <c r="AEX1021"/>
      <c r="AEY1021"/>
      <c r="AEZ1021"/>
      <c r="AFA1021"/>
      <c r="AFB1021"/>
      <c r="AFC1021"/>
      <c r="AFD1021"/>
      <c r="AFE1021"/>
      <c r="AFF1021"/>
      <c r="AFG1021"/>
      <c r="AFH1021"/>
      <c r="AFI1021"/>
      <c r="AFJ1021"/>
      <c r="AFK1021"/>
      <c r="AFL1021"/>
      <c r="AFM1021"/>
      <c r="AFN1021"/>
      <c r="AFO1021"/>
      <c r="AFP1021"/>
      <c r="AFQ1021"/>
      <c r="AFR1021"/>
      <c r="AFS1021"/>
      <c r="AFT1021"/>
      <c r="AFU1021"/>
      <c r="AFV1021"/>
      <c r="AFW1021"/>
      <c r="AFX1021"/>
      <c r="AFY1021"/>
      <c r="AFZ1021"/>
      <c r="AGA1021"/>
      <c r="AGB1021"/>
      <c r="AGC1021"/>
      <c r="AGD1021"/>
      <c r="AGE1021"/>
      <c r="AGF1021"/>
      <c r="AGG1021"/>
      <c r="AGH1021"/>
      <c r="AGI1021"/>
      <c r="AGJ1021"/>
      <c r="AGK1021"/>
      <c r="AGL1021"/>
      <c r="AGM1021"/>
      <c r="AGN1021"/>
      <c r="AGO1021"/>
      <c r="AGP1021"/>
      <c r="AGQ1021"/>
      <c r="AGR1021"/>
      <c r="AGS1021"/>
      <c r="AGT1021"/>
      <c r="AGU1021"/>
      <c r="AGV1021"/>
      <c r="AGW1021"/>
      <c r="AGX1021"/>
      <c r="AGY1021"/>
      <c r="AGZ1021"/>
      <c r="AHA1021"/>
      <c r="AHB1021"/>
      <c r="AHC1021"/>
      <c r="AHD1021"/>
      <c r="AHE1021"/>
      <c r="AHF1021"/>
      <c r="AHG1021"/>
      <c r="AHH1021"/>
      <c r="AHI1021"/>
      <c r="AHJ1021"/>
      <c r="AHK1021"/>
      <c r="AHL1021"/>
      <c r="AHM1021"/>
      <c r="AHN1021"/>
      <c r="AHO1021"/>
      <c r="AHP1021"/>
      <c r="AHQ1021"/>
      <c r="AHR1021"/>
      <c r="AHS1021"/>
      <c r="AHT1021"/>
      <c r="AHU1021"/>
      <c r="AHV1021"/>
      <c r="AHW1021"/>
      <c r="AHX1021"/>
      <c r="AHY1021"/>
      <c r="AHZ1021"/>
      <c r="AIA1021"/>
      <c r="AIB1021"/>
      <c r="AIC1021"/>
      <c r="AID1021"/>
      <c r="AIE1021"/>
      <c r="AIF1021"/>
      <c r="AIG1021"/>
      <c r="AIH1021"/>
      <c r="AII1021"/>
      <c r="AIJ1021"/>
      <c r="AIK1021"/>
      <c r="AIL1021"/>
      <c r="AIM1021"/>
      <c r="AIN1021"/>
      <c r="AIO1021"/>
      <c r="AIP1021"/>
      <c r="AIQ1021"/>
      <c r="AIR1021"/>
      <c r="AIS1021"/>
      <c r="AIT1021"/>
      <c r="AIU1021"/>
      <c r="AIV1021"/>
      <c r="AIW1021"/>
      <c r="AIX1021"/>
      <c r="AIY1021"/>
      <c r="AIZ1021"/>
      <c r="AJA1021"/>
      <c r="AJB1021"/>
      <c r="AJC1021"/>
      <c r="AJD1021"/>
      <c r="AJE1021"/>
      <c r="AJF1021"/>
      <c r="AJG1021"/>
      <c r="AJH1021"/>
      <c r="AJI1021"/>
      <c r="AJJ1021"/>
      <c r="AJK1021"/>
      <c r="AJL1021"/>
      <c r="AJM1021"/>
      <c r="AJN1021"/>
      <c r="AJO1021"/>
      <c r="AJP1021"/>
      <c r="AJQ1021"/>
      <c r="AJR1021"/>
      <c r="AJS1021"/>
      <c r="AJT1021"/>
      <c r="AJU1021"/>
      <c r="AJV1021"/>
      <c r="AJW1021"/>
      <c r="AJX1021"/>
      <c r="AJY1021"/>
      <c r="AJZ1021"/>
      <c r="AKA1021"/>
      <c r="AKB1021"/>
      <c r="AKC1021"/>
      <c r="AKD1021"/>
      <c r="AKE1021"/>
      <c r="AKF1021"/>
      <c r="AKG1021"/>
      <c r="AKH1021"/>
      <c r="AKI1021"/>
      <c r="AKJ1021"/>
      <c r="AKK1021"/>
      <c r="AKL1021"/>
      <c r="AKM1021"/>
      <c r="AKN1021"/>
      <c r="AKO1021"/>
      <c r="AKP1021"/>
      <c r="AKQ1021"/>
      <c r="AKR1021"/>
      <c r="AKS1021"/>
      <c r="AKT1021"/>
      <c r="AKU1021"/>
      <c r="AKV1021"/>
      <c r="AKW1021"/>
      <c r="AKX1021"/>
      <c r="AKY1021"/>
      <c r="AKZ1021"/>
      <c r="ALA1021"/>
      <c r="ALB1021"/>
      <c r="ALC1021"/>
      <c r="ALD1021"/>
      <c r="ALE1021"/>
      <c r="ALF1021"/>
      <c r="ALG1021"/>
      <c r="ALH1021"/>
      <c r="ALI1021"/>
      <c r="ALJ1021"/>
      <c r="ALK1021"/>
      <c r="ALL1021"/>
      <c r="ALM1021"/>
      <c r="ALN1021"/>
      <c r="ALO1021"/>
      <c r="ALP1021"/>
      <c r="ALQ1021"/>
      <c r="ALR1021"/>
      <c r="ALS1021"/>
      <c r="ALT1021"/>
      <c r="ALU1021"/>
      <c r="ALV1021"/>
      <c r="ALW1021"/>
      <c r="ALX1021"/>
      <c r="ALY1021"/>
      <c r="ALZ1021"/>
      <c r="AMA1021"/>
      <c r="AMB1021"/>
      <c r="AMC1021"/>
      <c r="AMD1021"/>
      <c r="AME1021"/>
      <c r="AMF1021"/>
      <c r="AMG1021"/>
      <c r="AMH1021"/>
      <c r="AMI1021"/>
      <c r="AMJ1021"/>
    </row>
    <row r="1022" spans="1:1024" ht="31.5" x14ac:dyDescent="0.25">
      <c r="A1022" s="252">
        <v>5</v>
      </c>
      <c r="B1022" s="253" t="s">
        <v>52</v>
      </c>
      <c r="C1022" s="253">
        <v>2</v>
      </c>
      <c r="D1022" s="253" t="s">
        <v>52</v>
      </c>
      <c r="E1022" s="253">
        <v>21</v>
      </c>
      <c r="F1022" s="254" t="s">
        <v>165</v>
      </c>
      <c r="G1022" s="255" t="s">
        <v>166</v>
      </c>
      <c r="H1022" s="256" t="s">
        <v>140</v>
      </c>
      <c r="I1022" s="257">
        <v>5</v>
      </c>
      <c r="J1022" s="258">
        <v>3.96</v>
      </c>
      <c r="K1022" s="258">
        <v>1.7875000000000001</v>
      </c>
      <c r="L1022" s="259">
        <f t="shared" si="314"/>
        <v>5.7475000000000005</v>
      </c>
      <c r="M1022" s="259">
        <f t="shared" si="315"/>
        <v>28.737500000000004</v>
      </c>
      <c r="N1022" s="260">
        <f t="shared" si="316"/>
        <v>0.2666</v>
      </c>
      <c r="O1022" s="261">
        <f t="shared" si="317"/>
        <v>36.398917500000003</v>
      </c>
      <c r="P1022" s="262">
        <f t="shared" si="318"/>
        <v>2.1119170991971578E-5</v>
      </c>
      <c r="Q1022" s="242"/>
      <c r="R1022" s="243"/>
      <c r="S1022" s="263">
        <f t="shared" si="319"/>
        <v>0</v>
      </c>
      <c r="T1022" s="263">
        <f t="shared" si="320"/>
        <v>0</v>
      </c>
      <c r="U1022" s="83"/>
      <c r="V1022" s="310" t="e">
        <f t="shared" si="321"/>
        <v>#DIV/0!</v>
      </c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  <c r="IW1022"/>
      <c r="IX1022"/>
      <c r="IY1022"/>
      <c r="IZ1022"/>
      <c r="JA1022"/>
      <c r="JB1022"/>
      <c r="JC1022"/>
      <c r="JD1022"/>
      <c r="JE1022"/>
      <c r="JF1022"/>
      <c r="JG1022"/>
      <c r="JH1022"/>
      <c r="JI1022"/>
      <c r="JJ1022"/>
      <c r="JK1022"/>
      <c r="JL1022"/>
      <c r="JM1022"/>
      <c r="JN1022"/>
      <c r="JO1022"/>
      <c r="JP1022"/>
      <c r="JQ1022"/>
      <c r="JR1022"/>
      <c r="JS1022"/>
      <c r="JT1022"/>
      <c r="JU1022"/>
      <c r="JV1022"/>
      <c r="JW1022"/>
      <c r="JX1022"/>
      <c r="JY1022"/>
      <c r="JZ1022"/>
      <c r="KA1022"/>
      <c r="KB1022"/>
      <c r="KC1022"/>
      <c r="KD1022"/>
      <c r="KE1022"/>
      <c r="KF1022"/>
      <c r="KG1022"/>
      <c r="KH1022"/>
      <c r="KI1022"/>
      <c r="KJ1022"/>
      <c r="KK1022"/>
      <c r="KL1022"/>
      <c r="KM1022"/>
      <c r="KN1022"/>
      <c r="KO1022"/>
      <c r="KP1022"/>
      <c r="KQ1022"/>
      <c r="KR1022"/>
      <c r="KS1022"/>
      <c r="KT1022"/>
      <c r="KU1022"/>
      <c r="KV1022"/>
      <c r="KW1022"/>
      <c r="KX1022"/>
      <c r="KY1022"/>
      <c r="KZ1022"/>
      <c r="LA1022"/>
      <c r="LB1022"/>
      <c r="LC1022"/>
      <c r="LD1022"/>
      <c r="LE1022"/>
      <c r="LF1022"/>
      <c r="LG1022"/>
      <c r="LH1022"/>
      <c r="LI1022"/>
      <c r="LJ1022"/>
      <c r="LK1022"/>
      <c r="LL1022"/>
      <c r="LM1022"/>
      <c r="LN1022"/>
      <c r="LO1022"/>
      <c r="LP1022"/>
      <c r="LQ1022"/>
      <c r="LR1022"/>
      <c r="LS1022"/>
      <c r="LT1022"/>
      <c r="LU1022"/>
      <c r="LV1022"/>
      <c r="LW1022"/>
      <c r="LX1022"/>
      <c r="LY1022"/>
      <c r="LZ1022"/>
      <c r="MA1022"/>
      <c r="MB1022"/>
      <c r="MC1022"/>
      <c r="MD1022"/>
      <c r="ME1022"/>
      <c r="MF1022"/>
      <c r="MG1022"/>
      <c r="MH1022"/>
      <c r="MI1022"/>
      <c r="MJ1022"/>
      <c r="MK1022"/>
      <c r="ML1022"/>
      <c r="MM1022"/>
      <c r="MN1022"/>
      <c r="MO1022"/>
      <c r="MP1022"/>
      <c r="MQ1022"/>
      <c r="MR1022"/>
      <c r="MS1022"/>
      <c r="MT1022"/>
      <c r="MU1022"/>
      <c r="MV1022"/>
      <c r="MW1022"/>
      <c r="MX1022"/>
      <c r="MY1022"/>
      <c r="MZ1022"/>
      <c r="NA1022"/>
      <c r="NB1022"/>
      <c r="NC1022"/>
      <c r="ND1022"/>
      <c r="NE1022"/>
      <c r="NF1022"/>
      <c r="NG1022"/>
      <c r="NH1022"/>
      <c r="NI1022"/>
      <c r="NJ1022"/>
      <c r="NK1022"/>
      <c r="NL1022"/>
      <c r="NM1022"/>
      <c r="NN1022"/>
      <c r="NO1022"/>
      <c r="NP1022"/>
      <c r="NQ1022"/>
      <c r="NR1022"/>
      <c r="NS1022"/>
      <c r="NT1022"/>
      <c r="NU1022"/>
      <c r="NV1022"/>
      <c r="NW1022"/>
      <c r="NX1022"/>
      <c r="NY1022"/>
      <c r="NZ1022"/>
      <c r="OA1022"/>
      <c r="OB1022"/>
      <c r="OC1022"/>
      <c r="OD1022"/>
      <c r="OE1022"/>
      <c r="OF1022"/>
      <c r="OG1022"/>
      <c r="OH1022"/>
      <c r="OI1022"/>
      <c r="OJ1022"/>
      <c r="OK1022"/>
      <c r="OL1022"/>
      <c r="OM1022"/>
      <c r="ON1022"/>
      <c r="OO1022"/>
      <c r="OP1022"/>
      <c r="OQ1022"/>
      <c r="OR1022"/>
      <c r="OS1022"/>
      <c r="OT1022"/>
      <c r="OU1022"/>
      <c r="OV1022"/>
      <c r="OW1022"/>
      <c r="OX1022"/>
      <c r="OY1022"/>
      <c r="OZ1022"/>
      <c r="PA1022"/>
      <c r="PB1022"/>
      <c r="PC1022"/>
      <c r="PD1022"/>
      <c r="PE1022"/>
      <c r="PF1022"/>
      <c r="PG1022"/>
      <c r="PH1022"/>
      <c r="PI1022"/>
      <c r="PJ1022"/>
      <c r="PK1022"/>
      <c r="PL1022"/>
      <c r="PM1022"/>
      <c r="PN1022"/>
      <c r="PO1022"/>
      <c r="PP1022"/>
      <c r="PQ1022"/>
      <c r="PR1022"/>
      <c r="PS1022"/>
      <c r="PT1022"/>
      <c r="PU1022"/>
      <c r="PV1022"/>
      <c r="PW1022"/>
      <c r="PX1022"/>
      <c r="PY1022"/>
      <c r="PZ1022"/>
      <c r="QA1022"/>
      <c r="QB1022"/>
      <c r="QC1022"/>
      <c r="QD1022"/>
      <c r="QE1022"/>
      <c r="QF1022"/>
      <c r="QG1022"/>
      <c r="QH1022"/>
      <c r="QI1022"/>
      <c r="QJ1022"/>
      <c r="QK1022"/>
      <c r="QL1022"/>
      <c r="QM1022"/>
      <c r="QN1022"/>
      <c r="QO1022"/>
      <c r="QP1022"/>
      <c r="QQ1022"/>
      <c r="QR1022"/>
      <c r="QS1022"/>
      <c r="QT1022"/>
      <c r="QU1022"/>
      <c r="QV1022"/>
      <c r="QW1022"/>
      <c r="QX1022"/>
      <c r="QY1022"/>
      <c r="QZ1022"/>
      <c r="RA1022"/>
      <c r="RB1022"/>
      <c r="RC1022"/>
      <c r="RD1022"/>
      <c r="RE1022"/>
      <c r="RF1022"/>
      <c r="RG1022"/>
      <c r="RH1022"/>
      <c r="RI1022"/>
      <c r="RJ1022"/>
      <c r="RK1022"/>
      <c r="RL1022"/>
      <c r="RM1022"/>
      <c r="RN1022"/>
      <c r="RO1022"/>
      <c r="RP1022"/>
      <c r="RQ1022"/>
      <c r="RR1022"/>
      <c r="RS1022"/>
      <c r="RT1022"/>
      <c r="RU1022"/>
      <c r="RV1022"/>
      <c r="RW1022"/>
      <c r="RX1022"/>
      <c r="RY1022"/>
      <c r="RZ1022"/>
      <c r="SA1022"/>
      <c r="SB1022"/>
      <c r="SC1022"/>
      <c r="SD1022"/>
      <c r="SE1022"/>
      <c r="SF1022"/>
      <c r="SG1022"/>
      <c r="SH1022"/>
      <c r="SI1022"/>
      <c r="SJ1022"/>
      <c r="SK1022"/>
      <c r="SL1022"/>
      <c r="SM1022"/>
      <c r="SN1022"/>
      <c r="SO1022"/>
      <c r="SP1022"/>
      <c r="SQ1022"/>
      <c r="SR1022"/>
      <c r="SS1022"/>
      <c r="ST1022"/>
      <c r="SU1022"/>
      <c r="SV1022"/>
      <c r="SW1022"/>
      <c r="SX1022"/>
      <c r="SY1022"/>
      <c r="SZ1022"/>
      <c r="TA1022"/>
      <c r="TB1022"/>
      <c r="TC1022"/>
      <c r="TD1022"/>
      <c r="TE1022"/>
      <c r="TF1022"/>
      <c r="TG1022"/>
      <c r="TH1022"/>
      <c r="TI1022"/>
      <c r="TJ1022"/>
      <c r="TK1022"/>
      <c r="TL1022"/>
      <c r="TM1022"/>
      <c r="TN1022"/>
      <c r="TO1022"/>
      <c r="TP1022"/>
      <c r="TQ1022"/>
      <c r="TR1022"/>
      <c r="TS1022"/>
      <c r="TT1022"/>
      <c r="TU1022"/>
      <c r="TV1022"/>
      <c r="TW1022"/>
      <c r="TX1022"/>
      <c r="TY1022"/>
      <c r="TZ1022"/>
      <c r="UA1022"/>
      <c r="UB1022"/>
      <c r="UC1022"/>
      <c r="UD1022"/>
      <c r="UE1022"/>
      <c r="UF1022"/>
      <c r="UG1022"/>
      <c r="UH1022"/>
      <c r="UI1022"/>
      <c r="UJ1022"/>
      <c r="UK1022"/>
      <c r="UL1022"/>
      <c r="UM1022"/>
      <c r="UN1022"/>
      <c r="UO1022"/>
      <c r="UP1022"/>
      <c r="UQ1022"/>
      <c r="UR1022"/>
      <c r="US1022"/>
      <c r="UT1022"/>
      <c r="UU1022"/>
      <c r="UV1022"/>
      <c r="UW1022"/>
      <c r="UX1022"/>
      <c r="UY1022"/>
      <c r="UZ1022"/>
      <c r="VA1022"/>
      <c r="VB1022"/>
      <c r="VC1022"/>
      <c r="VD1022"/>
      <c r="VE1022"/>
      <c r="VF1022"/>
      <c r="VG1022"/>
      <c r="VH1022"/>
      <c r="VI1022"/>
      <c r="VJ1022"/>
      <c r="VK1022"/>
      <c r="VL1022"/>
      <c r="VM1022"/>
      <c r="VN1022"/>
      <c r="VO1022"/>
      <c r="VP1022"/>
      <c r="VQ1022"/>
      <c r="VR1022"/>
      <c r="VS1022"/>
      <c r="VT1022"/>
      <c r="VU1022"/>
      <c r="VV1022"/>
      <c r="VW1022"/>
      <c r="VX1022"/>
      <c r="VY1022"/>
      <c r="VZ1022"/>
      <c r="WA1022"/>
      <c r="WB1022"/>
      <c r="WC1022"/>
      <c r="WD1022"/>
      <c r="WE1022"/>
      <c r="WF1022"/>
      <c r="WG1022"/>
      <c r="WH1022"/>
      <c r="WI1022"/>
      <c r="WJ1022"/>
      <c r="WK1022"/>
      <c r="WL1022"/>
      <c r="WM1022"/>
      <c r="WN1022"/>
      <c r="WO1022"/>
      <c r="WP1022"/>
      <c r="WQ1022"/>
      <c r="WR1022"/>
      <c r="WS1022"/>
      <c r="WT1022"/>
      <c r="WU1022"/>
      <c r="WV1022"/>
      <c r="WW1022"/>
      <c r="WX1022"/>
      <c r="WY1022"/>
      <c r="WZ1022"/>
      <c r="XA1022"/>
      <c r="XB1022"/>
      <c r="XC1022"/>
      <c r="XD1022"/>
      <c r="XE1022"/>
      <c r="XF1022"/>
      <c r="XG1022"/>
      <c r="XH1022"/>
      <c r="XI1022"/>
      <c r="XJ1022"/>
      <c r="XK1022"/>
      <c r="XL1022"/>
      <c r="XM1022"/>
      <c r="XN1022"/>
      <c r="XO1022"/>
      <c r="XP1022"/>
      <c r="XQ1022"/>
      <c r="XR1022"/>
      <c r="XS1022"/>
      <c r="XT1022"/>
      <c r="XU1022"/>
      <c r="XV1022"/>
      <c r="XW1022"/>
      <c r="XX1022"/>
      <c r="XY1022"/>
      <c r="XZ1022"/>
      <c r="YA1022"/>
      <c r="YB1022"/>
      <c r="YC1022"/>
      <c r="YD1022"/>
      <c r="YE1022"/>
      <c r="YF1022"/>
      <c r="YG1022"/>
      <c r="YH1022"/>
      <c r="YI1022"/>
      <c r="YJ1022"/>
      <c r="YK1022"/>
      <c r="YL1022"/>
      <c r="YM1022"/>
      <c r="YN1022"/>
      <c r="YO1022"/>
      <c r="YP1022"/>
      <c r="YQ1022"/>
      <c r="YR1022"/>
      <c r="YS1022"/>
      <c r="YT1022"/>
      <c r="YU1022"/>
      <c r="YV1022"/>
      <c r="YW1022"/>
      <c r="YX1022"/>
      <c r="YY1022"/>
      <c r="YZ1022"/>
      <c r="ZA1022"/>
      <c r="ZB1022"/>
      <c r="ZC1022"/>
      <c r="ZD1022"/>
      <c r="ZE1022"/>
      <c r="ZF1022"/>
      <c r="ZG1022"/>
      <c r="ZH1022"/>
      <c r="ZI1022"/>
      <c r="ZJ1022"/>
      <c r="ZK1022"/>
      <c r="ZL1022"/>
      <c r="ZM1022"/>
      <c r="ZN1022"/>
      <c r="ZO1022"/>
      <c r="ZP1022"/>
      <c r="ZQ1022"/>
      <c r="ZR1022"/>
      <c r="ZS1022"/>
      <c r="ZT1022"/>
      <c r="ZU1022"/>
      <c r="ZV1022"/>
      <c r="ZW1022"/>
      <c r="ZX1022"/>
      <c r="ZY1022"/>
      <c r="ZZ1022"/>
      <c r="AAA1022"/>
      <c r="AAB1022"/>
      <c r="AAC1022"/>
      <c r="AAD1022"/>
      <c r="AAE1022"/>
      <c r="AAF1022"/>
      <c r="AAG1022"/>
      <c r="AAH1022"/>
      <c r="AAI1022"/>
      <c r="AAJ1022"/>
      <c r="AAK1022"/>
      <c r="AAL1022"/>
      <c r="AAM1022"/>
      <c r="AAN1022"/>
      <c r="AAO1022"/>
      <c r="AAP1022"/>
      <c r="AAQ1022"/>
      <c r="AAR1022"/>
      <c r="AAS1022"/>
      <c r="AAT1022"/>
      <c r="AAU1022"/>
      <c r="AAV1022"/>
      <c r="AAW1022"/>
      <c r="AAX1022"/>
      <c r="AAY1022"/>
      <c r="AAZ1022"/>
      <c r="ABA1022"/>
      <c r="ABB1022"/>
      <c r="ABC1022"/>
      <c r="ABD1022"/>
      <c r="ABE1022"/>
      <c r="ABF1022"/>
      <c r="ABG1022"/>
      <c r="ABH1022"/>
      <c r="ABI1022"/>
      <c r="ABJ1022"/>
      <c r="ABK1022"/>
      <c r="ABL1022"/>
      <c r="ABM1022"/>
      <c r="ABN1022"/>
      <c r="ABO1022"/>
      <c r="ABP1022"/>
      <c r="ABQ1022"/>
      <c r="ABR1022"/>
      <c r="ABS1022"/>
      <c r="ABT1022"/>
      <c r="ABU1022"/>
      <c r="ABV1022"/>
      <c r="ABW1022"/>
      <c r="ABX1022"/>
      <c r="ABY1022"/>
      <c r="ABZ1022"/>
      <c r="ACA1022"/>
      <c r="ACB1022"/>
      <c r="ACC1022"/>
      <c r="ACD1022"/>
      <c r="ACE1022"/>
      <c r="ACF1022"/>
      <c r="ACG1022"/>
      <c r="ACH1022"/>
      <c r="ACI1022"/>
      <c r="ACJ1022"/>
      <c r="ACK1022"/>
      <c r="ACL1022"/>
      <c r="ACM1022"/>
      <c r="ACN1022"/>
      <c r="ACO1022"/>
      <c r="ACP1022"/>
      <c r="ACQ1022"/>
      <c r="ACR1022"/>
      <c r="ACS1022"/>
      <c r="ACT1022"/>
      <c r="ACU1022"/>
      <c r="ACV1022"/>
      <c r="ACW1022"/>
      <c r="ACX1022"/>
      <c r="ACY1022"/>
      <c r="ACZ1022"/>
      <c r="ADA1022"/>
      <c r="ADB1022"/>
      <c r="ADC1022"/>
      <c r="ADD1022"/>
      <c r="ADE1022"/>
      <c r="ADF1022"/>
      <c r="ADG1022"/>
      <c r="ADH1022"/>
      <c r="ADI1022"/>
      <c r="ADJ1022"/>
      <c r="ADK1022"/>
      <c r="ADL1022"/>
      <c r="ADM1022"/>
      <c r="ADN1022"/>
      <c r="ADO1022"/>
      <c r="ADP1022"/>
      <c r="ADQ1022"/>
      <c r="ADR1022"/>
      <c r="ADS1022"/>
      <c r="ADT1022"/>
      <c r="ADU1022"/>
      <c r="ADV1022"/>
      <c r="ADW1022"/>
      <c r="ADX1022"/>
      <c r="ADY1022"/>
      <c r="ADZ1022"/>
      <c r="AEA1022"/>
      <c r="AEB1022"/>
      <c r="AEC1022"/>
      <c r="AED1022"/>
      <c r="AEE1022"/>
      <c r="AEF1022"/>
      <c r="AEG1022"/>
      <c r="AEH1022"/>
      <c r="AEI1022"/>
      <c r="AEJ1022"/>
      <c r="AEK1022"/>
      <c r="AEL1022"/>
      <c r="AEM1022"/>
      <c r="AEN1022"/>
      <c r="AEO1022"/>
      <c r="AEP1022"/>
      <c r="AEQ1022"/>
      <c r="AER1022"/>
      <c r="AES1022"/>
      <c r="AET1022"/>
      <c r="AEU1022"/>
      <c r="AEV1022"/>
      <c r="AEW1022"/>
      <c r="AEX1022"/>
      <c r="AEY1022"/>
      <c r="AEZ1022"/>
      <c r="AFA1022"/>
      <c r="AFB1022"/>
      <c r="AFC1022"/>
      <c r="AFD1022"/>
      <c r="AFE1022"/>
      <c r="AFF1022"/>
      <c r="AFG1022"/>
      <c r="AFH1022"/>
      <c r="AFI1022"/>
      <c r="AFJ1022"/>
      <c r="AFK1022"/>
      <c r="AFL1022"/>
      <c r="AFM1022"/>
      <c r="AFN1022"/>
      <c r="AFO1022"/>
      <c r="AFP1022"/>
      <c r="AFQ1022"/>
      <c r="AFR1022"/>
      <c r="AFS1022"/>
      <c r="AFT1022"/>
      <c r="AFU1022"/>
      <c r="AFV1022"/>
      <c r="AFW1022"/>
      <c r="AFX1022"/>
      <c r="AFY1022"/>
      <c r="AFZ1022"/>
      <c r="AGA1022"/>
      <c r="AGB1022"/>
      <c r="AGC1022"/>
      <c r="AGD1022"/>
      <c r="AGE1022"/>
      <c r="AGF1022"/>
      <c r="AGG1022"/>
      <c r="AGH1022"/>
      <c r="AGI1022"/>
      <c r="AGJ1022"/>
      <c r="AGK1022"/>
      <c r="AGL1022"/>
      <c r="AGM1022"/>
      <c r="AGN1022"/>
      <c r="AGO1022"/>
      <c r="AGP1022"/>
      <c r="AGQ1022"/>
      <c r="AGR1022"/>
      <c r="AGS1022"/>
      <c r="AGT1022"/>
      <c r="AGU1022"/>
      <c r="AGV1022"/>
      <c r="AGW1022"/>
      <c r="AGX1022"/>
      <c r="AGY1022"/>
      <c r="AGZ1022"/>
      <c r="AHA1022"/>
      <c r="AHB1022"/>
      <c r="AHC1022"/>
      <c r="AHD1022"/>
      <c r="AHE1022"/>
      <c r="AHF1022"/>
      <c r="AHG1022"/>
      <c r="AHH1022"/>
      <c r="AHI1022"/>
      <c r="AHJ1022"/>
      <c r="AHK1022"/>
      <c r="AHL1022"/>
      <c r="AHM1022"/>
      <c r="AHN1022"/>
      <c r="AHO1022"/>
      <c r="AHP1022"/>
      <c r="AHQ1022"/>
      <c r="AHR1022"/>
      <c r="AHS1022"/>
      <c r="AHT1022"/>
      <c r="AHU1022"/>
      <c r="AHV1022"/>
      <c r="AHW1022"/>
      <c r="AHX1022"/>
      <c r="AHY1022"/>
      <c r="AHZ1022"/>
      <c r="AIA1022"/>
      <c r="AIB1022"/>
      <c r="AIC1022"/>
      <c r="AID1022"/>
      <c r="AIE1022"/>
      <c r="AIF1022"/>
      <c r="AIG1022"/>
      <c r="AIH1022"/>
      <c r="AII1022"/>
      <c r="AIJ1022"/>
      <c r="AIK1022"/>
      <c r="AIL1022"/>
      <c r="AIM1022"/>
      <c r="AIN1022"/>
      <c r="AIO1022"/>
      <c r="AIP1022"/>
      <c r="AIQ1022"/>
      <c r="AIR1022"/>
      <c r="AIS1022"/>
      <c r="AIT1022"/>
      <c r="AIU1022"/>
      <c r="AIV1022"/>
      <c r="AIW1022"/>
      <c r="AIX1022"/>
      <c r="AIY1022"/>
      <c r="AIZ1022"/>
      <c r="AJA1022"/>
      <c r="AJB1022"/>
      <c r="AJC1022"/>
      <c r="AJD1022"/>
      <c r="AJE1022"/>
      <c r="AJF1022"/>
      <c r="AJG1022"/>
      <c r="AJH1022"/>
      <c r="AJI1022"/>
      <c r="AJJ1022"/>
      <c r="AJK1022"/>
      <c r="AJL1022"/>
      <c r="AJM1022"/>
      <c r="AJN1022"/>
      <c r="AJO1022"/>
      <c r="AJP1022"/>
      <c r="AJQ1022"/>
      <c r="AJR1022"/>
      <c r="AJS1022"/>
      <c r="AJT1022"/>
      <c r="AJU1022"/>
      <c r="AJV1022"/>
      <c r="AJW1022"/>
      <c r="AJX1022"/>
      <c r="AJY1022"/>
      <c r="AJZ1022"/>
      <c r="AKA1022"/>
      <c r="AKB1022"/>
      <c r="AKC1022"/>
      <c r="AKD1022"/>
      <c r="AKE1022"/>
      <c r="AKF1022"/>
      <c r="AKG1022"/>
      <c r="AKH1022"/>
      <c r="AKI1022"/>
      <c r="AKJ1022"/>
      <c r="AKK1022"/>
      <c r="AKL1022"/>
      <c r="AKM1022"/>
      <c r="AKN1022"/>
      <c r="AKO1022"/>
      <c r="AKP1022"/>
      <c r="AKQ1022"/>
      <c r="AKR1022"/>
      <c r="AKS1022"/>
      <c r="AKT1022"/>
      <c r="AKU1022"/>
      <c r="AKV1022"/>
      <c r="AKW1022"/>
      <c r="AKX1022"/>
      <c r="AKY1022"/>
      <c r="AKZ1022"/>
      <c r="ALA1022"/>
      <c r="ALB1022"/>
      <c r="ALC1022"/>
      <c r="ALD1022"/>
      <c r="ALE1022"/>
      <c r="ALF1022"/>
      <c r="ALG1022"/>
      <c r="ALH1022"/>
      <c r="ALI1022"/>
      <c r="ALJ1022"/>
      <c r="ALK1022"/>
      <c r="ALL1022"/>
      <c r="ALM1022"/>
      <c r="ALN1022"/>
      <c r="ALO1022"/>
      <c r="ALP1022"/>
      <c r="ALQ1022"/>
      <c r="ALR1022"/>
      <c r="ALS1022"/>
      <c r="ALT1022"/>
      <c r="ALU1022"/>
      <c r="ALV1022"/>
      <c r="ALW1022"/>
      <c r="ALX1022"/>
      <c r="ALY1022"/>
      <c r="ALZ1022"/>
      <c r="AMA1022"/>
      <c r="AMB1022"/>
      <c r="AMC1022"/>
      <c r="AMD1022"/>
      <c r="AME1022"/>
      <c r="AMF1022"/>
      <c r="AMG1022"/>
      <c r="AMH1022"/>
      <c r="AMI1022"/>
      <c r="AMJ1022"/>
    </row>
    <row r="1023" spans="1:1024" ht="31.5" x14ac:dyDescent="0.25">
      <c r="A1023" s="252">
        <v>5</v>
      </c>
      <c r="B1023" s="253" t="s">
        <v>52</v>
      </c>
      <c r="C1023" s="253">
        <v>2</v>
      </c>
      <c r="D1023" s="253" t="s">
        <v>52</v>
      </c>
      <c r="E1023" s="253">
        <v>22</v>
      </c>
      <c r="F1023" s="254" t="s">
        <v>138</v>
      </c>
      <c r="G1023" s="255" t="s">
        <v>200</v>
      </c>
      <c r="H1023" s="256" t="s">
        <v>140</v>
      </c>
      <c r="I1023" s="257">
        <v>4</v>
      </c>
      <c r="J1023" s="258">
        <v>0.17749999999999999</v>
      </c>
      <c r="K1023" s="258">
        <v>7.0000000000000007E-2</v>
      </c>
      <c r="L1023" s="259">
        <f t="shared" si="314"/>
        <v>0.2475</v>
      </c>
      <c r="M1023" s="259">
        <f t="shared" si="315"/>
        <v>0.99</v>
      </c>
      <c r="N1023" s="260">
        <f t="shared" si="316"/>
        <v>0.2666</v>
      </c>
      <c r="O1023" s="261">
        <f t="shared" si="317"/>
        <v>1.2539339999999999</v>
      </c>
      <c r="P1023" s="262">
        <f t="shared" si="318"/>
        <v>7.2755038824016916E-7</v>
      </c>
      <c r="Q1023" s="242"/>
      <c r="R1023" s="243"/>
      <c r="S1023" s="263">
        <f t="shared" si="319"/>
        <v>0</v>
      </c>
      <c r="T1023" s="263">
        <f t="shared" si="320"/>
        <v>0</v>
      </c>
      <c r="U1023" s="83"/>
      <c r="V1023" s="310" t="e">
        <f t="shared" si="321"/>
        <v>#DIV/0!</v>
      </c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  <c r="IW1023"/>
      <c r="IX1023"/>
      <c r="IY1023"/>
      <c r="IZ1023"/>
      <c r="JA1023"/>
      <c r="JB1023"/>
      <c r="JC1023"/>
      <c r="JD1023"/>
      <c r="JE1023"/>
      <c r="JF1023"/>
      <c r="JG1023"/>
      <c r="JH1023"/>
      <c r="JI1023"/>
      <c r="JJ1023"/>
      <c r="JK1023"/>
      <c r="JL1023"/>
      <c r="JM1023"/>
      <c r="JN1023"/>
      <c r="JO1023"/>
      <c r="JP1023"/>
      <c r="JQ1023"/>
      <c r="JR1023"/>
      <c r="JS1023"/>
      <c r="JT1023"/>
      <c r="JU1023"/>
      <c r="JV1023"/>
      <c r="JW1023"/>
      <c r="JX1023"/>
      <c r="JY1023"/>
      <c r="JZ1023"/>
      <c r="KA1023"/>
      <c r="KB1023"/>
      <c r="KC1023"/>
      <c r="KD1023"/>
      <c r="KE1023"/>
      <c r="KF1023"/>
      <c r="KG1023"/>
      <c r="KH1023"/>
      <c r="KI1023"/>
      <c r="KJ1023"/>
      <c r="KK1023"/>
      <c r="KL1023"/>
      <c r="KM1023"/>
      <c r="KN1023"/>
      <c r="KO1023"/>
      <c r="KP1023"/>
      <c r="KQ1023"/>
      <c r="KR1023"/>
      <c r="KS1023"/>
      <c r="KT1023"/>
      <c r="KU1023"/>
      <c r="KV1023"/>
      <c r="KW1023"/>
      <c r="KX1023"/>
      <c r="KY1023"/>
      <c r="KZ1023"/>
      <c r="LA1023"/>
      <c r="LB1023"/>
      <c r="LC1023"/>
      <c r="LD1023"/>
      <c r="LE1023"/>
      <c r="LF1023"/>
      <c r="LG1023"/>
      <c r="LH1023"/>
      <c r="LI1023"/>
      <c r="LJ1023"/>
      <c r="LK1023"/>
      <c r="LL1023"/>
      <c r="LM1023"/>
      <c r="LN1023"/>
      <c r="LO1023"/>
      <c r="LP1023"/>
      <c r="LQ1023"/>
      <c r="LR1023"/>
      <c r="LS1023"/>
      <c r="LT1023"/>
      <c r="LU1023"/>
      <c r="LV1023"/>
      <c r="LW1023"/>
      <c r="LX1023"/>
      <c r="LY1023"/>
      <c r="LZ1023"/>
      <c r="MA1023"/>
      <c r="MB1023"/>
      <c r="MC1023"/>
      <c r="MD1023"/>
      <c r="ME1023"/>
      <c r="MF1023"/>
      <c r="MG1023"/>
      <c r="MH1023"/>
      <c r="MI1023"/>
      <c r="MJ1023"/>
      <c r="MK1023"/>
      <c r="ML1023"/>
      <c r="MM1023"/>
      <c r="MN1023"/>
      <c r="MO1023"/>
      <c r="MP1023"/>
      <c r="MQ1023"/>
      <c r="MR1023"/>
      <c r="MS1023"/>
      <c r="MT1023"/>
      <c r="MU1023"/>
      <c r="MV1023"/>
      <c r="MW1023"/>
      <c r="MX1023"/>
      <c r="MY1023"/>
      <c r="MZ1023"/>
      <c r="NA1023"/>
      <c r="NB1023"/>
      <c r="NC1023"/>
      <c r="ND1023"/>
      <c r="NE1023"/>
      <c r="NF1023"/>
      <c r="NG1023"/>
      <c r="NH1023"/>
      <c r="NI1023"/>
      <c r="NJ1023"/>
      <c r="NK1023"/>
      <c r="NL1023"/>
      <c r="NM1023"/>
      <c r="NN1023"/>
      <c r="NO1023"/>
      <c r="NP1023"/>
      <c r="NQ1023"/>
      <c r="NR1023"/>
      <c r="NS1023"/>
      <c r="NT1023"/>
      <c r="NU1023"/>
      <c r="NV1023"/>
      <c r="NW1023"/>
      <c r="NX1023"/>
      <c r="NY1023"/>
      <c r="NZ1023"/>
      <c r="OA1023"/>
      <c r="OB1023"/>
      <c r="OC1023"/>
      <c r="OD1023"/>
      <c r="OE1023"/>
      <c r="OF1023"/>
      <c r="OG1023"/>
      <c r="OH1023"/>
      <c r="OI1023"/>
      <c r="OJ1023"/>
      <c r="OK1023"/>
      <c r="OL1023"/>
      <c r="OM1023"/>
      <c r="ON1023"/>
      <c r="OO1023"/>
      <c r="OP1023"/>
      <c r="OQ1023"/>
      <c r="OR1023"/>
      <c r="OS1023"/>
      <c r="OT1023"/>
      <c r="OU1023"/>
      <c r="OV1023"/>
      <c r="OW1023"/>
      <c r="OX1023"/>
      <c r="OY1023"/>
      <c r="OZ1023"/>
      <c r="PA1023"/>
      <c r="PB1023"/>
      <c r="PC1023"/>
      <c r="PD1023"/>
      <c r="PE1023"/>
      <c r="PF1023"/>
      <c r="PG1023"/>
      <c r="PH1023"/>
      <c r="PI1023"/>
      <c r="PJ1023"/>
      <c r="PK1023"/>
      <c r="PL1023"/>
      <c r="PM1023"/>
      <c r="PN1023"/>
      <c r="PO1023"/>
      <c r="PP1023"/>
      <c r="PQ1023"/>
      <c r="PR1023"/>
      <c r="PS1023"/>
      <c r="PT1023"/>
      <c r="PU1023"/>
      <c r="PV1023"/>
      <c r="PW1023"/>
      <c r="PX1023"/>
      <c r="PY1023"/>
      <c r="PZ1023"/>
      <c r="QA1023"/>
      <c r="QB1023"/>
      <c r="QC1023"/>
      <c r="QD1023"/>
      <c r="QE1023"/>
      <c r="QF1023"/>
      <c r="QG1023"/>
      <c r="QH1023"/>
      <c r="QI1023"/>
      <c r="QJ1023"/>
      <c r="QK1023"/>
      <c r="QL1023"/>
      <c r="QM1023"/>
      <c r="QN1023"/>
      <c r="QO1023"/>
      <c r="QP1023"/>
      <c r="QQ1023"/>
      <c r="QR1023"/>
      <c r="QS1023"/>
      <c r="QT1023"/>
      <c r="QU1023"/>
      <c r="QV1023"/>
      <c r="QW1023"/>
      <c r="QX1023"/>
      <c r="QY1023"/>
      <c r="QZ1023"/>
      <c r="RA1023"/>
      <c r="RB1023"/>
      <c r="RC1023"/>
      <c r="RD1023"/>
      <c r="RE1023"/>
      <c r="RF1023"/>
      <c r="RG1023"/>
      <c r="RH1023"/>
      <c r="RI1023"/>
      <c r="RJ1023"/>
      <c r="RK1023"/>
      <c r="RL1023"/>
      <c r="RM1023"/>
      <c r="RN1023"/>
      <c r="RO1023"/>
      <c r="RP1023"/>
      <c r="RQ1023"/>
      <c r="RR1023"/>
      <c r="RS1023"/>
      <c r="RT1023"/>
      <c r="RU1023"/>
      <c r="RV1023"/>
      <c r="RW1023"/>
      <c r="RX1023"/>
      <c r="RY1023"/>
      <c r="RZ1023"/>
      <c r="SA1023"/>
      <c r="SB1023"/>
      <c r="SC1023"/>
      <c r="SD1023"/>
      <c r="SE1023"/>
      <c r="SF1023"/>
      <c r="SG1023"/>
      <c r="SH1023"/>
      <c r="SI1023"/>
      <c r="SJ1023"/>
      <c r="SK1023"/>
      <c r="SL1023"/>
      <c r="SM1023"/>
      <c r="SN1023"/>
      <c r="SO1023"/>
      <c r="SP1023"/>
      <c r="SQ1023"/>
      <c r="SR1023"/>
      <c r="SS1023"/>
      <c r="ST1023"/>
      <c r="SU1023"/>
      <c r="SV1023"/>
      <c r="SW1023"/>
      <c r="SX1023"/>
      <c r="SY1023"/>
      <c r="SZ1023"/>
      <c r="TA1023"/>
      <c r="TB1023"/>
      <c r="TC1023"/>
      <c r="TD1023"/>
      <c r="TE1023"/>
      <c r="TF1023"/>
      <c r="TG1023"/>
      <c r="TH1023"/>
      <c r="TI1023"/>
      <c r="TJ1023"/>
      <c r="TK1023"/>
      <c r="TL1023"/>
      <c r="TM1023"/>
      <c r="TN1023"/>
      <c r="TO1023"/>
      <c r="TP1023"/>
      <c r="TQ1023"/>
      <c r="TR1023"/>
      <c r="TS1023"/>
      <c r="TT1023"/>
      <c r="TU1023"/>
      <c r="TV1023"/>
      <c r="TW1023"/>
      <c r="TX1023"/>
      <c r="TY1023"/>
      <c r="TZ1023"/>
      <c r="UA1023"/>
      <c r="UB1023"/>
      <c r="UC1023"/>
      <c r="UD1023"/>
      <c r="UE1023"/>
      <c r="UF1023"/>
      <c r="UG1023"/>
      <c r="UH1023"/>
      <c r="UI1023"/>
      <c r="UJ1023"/>
      <c r="UK1023"/>
      <c r="UL1023"/>
      <c r="UM1023"/>
      <c r="UN1023"/>
      <c r="UO1023"/>
      <c r="UP1023"/>
      <c r="UQ1023"/>
      <c r="UR1023"/>
      <c r="US1023"/>
      <c r="UT1023"/>
      <c r="UU1023"/>
      <c r="UV1023"/>
      <c r="UW1023"/>
      <c r="UX1023"/>
      <c r="UY1023"/>
      <c r="UZ1023"/>
      <c r="VA1023"/>
      <c r="VB1023"/>
      <c r="VC1023"/>
      <c r="VD1023"/>
      <c r="VE1023"/>
      <c r="VF1023"/>
      <c r="VG1023"/>
      <c r="VH1023"/>
      <c r="VI1023"/>
      <c r="VJ1023"/>
      <c r="VK1023"/>
      <c r="VL1023"/>
      <c r="VM1023"/>
      <c r="VN1023"/>
      <c r="VO1023"/>
      <c r="VP1023"/>
      <c r="VQ1023"/>
      <c r="VR1023"/>
      <c r="VS1023"/>
      <c r="VT1023"/>
      <c r="VU1023"/>
      <c r="VV1023"/>
      <c r="VW1023"/>
      <c r="VX1023"/>
      <c r="VY1023"/>
      <c r="VZ1023"/>
      <c r="WA1023"/>
      <c r="WB1023"/>
      <c r="WC1023"/>
      <c r="WD1023"/>
      <c r="WE1023"/>
      <c r="WF1023"/>
      <c r="WG1023"/>
      <c r="WH1023"/>
      <c r="WI1023"/>
      <c r="WJ1023"/>
      <c r="WK1023"/>
      <c r="WL1023"/>
      <c r="WM1023"/>
      <c r="WN1023"/>
      <c r="WO1023"/>
      <c r="WP1023"/>
      <c r="WQ1023"/>
      <c r="WR1023"/>
      <c r="WS1023"/>
      <c r="WT1023"/>
      <c r="WU1023"/>
      <c r="WV1023"/>
      <c r="WW1023"/>
      <c r="WX1023"/>
      <c r="WY1023"/>
      <c r="WZ1023"/>
      <c r="XA1023"/>
      <c r="XB1023"/>
      <c r="XC1023"/>
      <c r="XD1023"/>
      <c r="XE1023"/>
      <c r="XF1023"/>
      <c r="XG1023"/>
      <c r="XH1023"/>
      <c r="XI1023"/>
      <c r="XJ1023"/>
      <c r="XK1023"/>
      <c r="XL1023"/>
      <c r="XM1023"/>
      <c r="XN1023"/>
      <c r="XO1023"/>
      <c r="XP1023"/>
      <c r="XQ1023"/>
      <c r="XR1023"/>
      <c r="XS1023"/>
      <c r="XT1023"/>
      <c r="XU1023"/>
      <c r="XV1023"/>
      <c r="XW1023"/>
      <c r="XX1023"/>
      <c r="XY1023"/>
      <c r="XZ1023"/>
      <c r="YA1023"/>
      <c r="YB1023"/>
      <c r="YC1023"/>
      <c r="YD1023"/>
      <c r="YE1023"/>
      <c r="YF1023"/>
      <c r="YG1023"/>
      <c r="YH1023"/>
      <c r="YI1023"/>
      <c r="YJ1023"/>
      <c r="YK1023"/>
      <c r="YL1023"/>
      <c r="YM1023"/>
      <c r="YN1023"/>
      <c r="YO1023"/>
      <c r="YP1023"/>
      <c r="YQ1023"/>
      <c r="YR1023"/>
      <c r="YS1023"/>
      <c r="YT1023"/>
      <c r="YU1023"/>
      <c r="YV1023"/>
      <c r="YW1023"/>
      <c r="YX1023"/>
      <c r="YY1023"/>
      <c r="YZ1023"/>
      <c r="ZA1023"/>
      <c r="ZB1023"/>
      <c r="ZC1023"/>
      <c r="ZD1023"/>
      <c r="ZE1023"/>
      <c r="ZF1023"/>
      <c r="ZG1023"/>
      <c r="ZH1023"/>
      <c r="ZI1023"/>
      <c r="ZJ1023"/>
      <c r="ZK1023"/>
      <c r="ZL1023"/>
      <c r="ZM1023"/>
      <c r="ZN1023"/>
      <c r="ZO1023"/>
      <c r="ZP1023"/>
      <c r="ZQ1023"/>
      <c r="ZR1023"/>
      <c r="ZS1023"/>
      <c r="ZT1023"/>
      <c r="ZU1023"/>
      <c r="ZV1023"/>
      <c r="ZW1023"/>
      <c r="ZX1023"/>
      <c r="ZY1023"/>
      <c r="ZZ1023"/>
      <c r="AAA1023"/>
      <c r="AAB1023"/>
      <c r="AAC1023"/>
      <c r="AAD1023"/>
      <c r="AAE1023"/>
      <c r="AAF1023"/>
      <c r="AAG1023"/>
      <c r="AAH1023"/>
      <c r="AAI1023"/>
      <c r="AAJ1023"/>
      <c r="AAK1023"/>
      <c r="AAL1023"/>
      <c r="AAM1023"/>
      <c r="AAN1023"/>
      <c r="AAO1023"/>
      <c r="AAP1023"/>
      <c r="AAQ1023"/>
      <c r="AAR1023"/>
      <c r="AAS1023"/>
      <c r="AAT1023"/>
      <c r="AAU1023"/>
      <c r="AAV1023"/>
      <c r="AAW1023"/>
      <c r="AAX1023"/>
      <c r="AAY1023"/>
      <c r="AAZ1023"/>
      <c r="ABA1023"/>
      <c r="ABB1023"/>
      <c r="ABC1023"/>
      <c r="ABD1023"/>
      <c r="ABE1023"/>
      <c r="ABF1023"/>
      <c r="ABG1023"/>
      <c r="ABH1023"/>
      <c r="ABI1023"/>
      <c r="ABJ1023"/>
      <c r="ABK1023"/>
      <c r="ABL1023"/>
      <c r="ABM1023"/>
      <c r="ABN1023"/>
      <c r="ABO1023"/>
      <c r="ABP1023"/>
      <c r="ABQ1023"/>
      <c r="ABR1023"/>
      <c r="ABS1023"/>
      <c r="ABT1023"/>
      <c r="ABU1023"/>
      <c r="ABV1023"/>
      <c r="ABW1023"/>
      <c r="ABX1023"/>
      <c r="ABY1023"/>
      <c r="ABZ1023"/>
      <c r="ACA1023"/>
      <c r="ACB1023"/>
      <c r="ACC1023"/>
      <c r="ACD1023"/>
      <c r="ACE1023"/>
      <c r="ACF1023"/>
      <c r="ACG1023"/>
      <c r="ACH1023"/>
      <c r="ACI1023"/>
      <c r="ACJ1023"/>
      <c r="ACK1023"/>
      <c r="ACL1023"/>
      <c r="ACM1023"/>
      <c r="ACN1023"/>
      <c r="ACO1023"/>
      <c r="ACP1023"/>
      <c r="ACQ1023"/>
      <c r="ACR1023"/>
      <c r="ACS1023"/>
      <c r="ACT1023"/>
      <c r="ACU1023"/>
      <c r="ACV1023"/>
      <c r="ACW1023"/>
      <c r="ACX1023"/>
      <c r="ACY1023"/>
      <c r="ACZ1023"/>
      <c r="ADA1023"/>
      <c r="ADB1023"/>
      <c r="ADC1023"/>
      <c r="ADD1023"/>
      <c r="ADE1023"/>
      <c r="ADF1023"/>
      <c r="ADG1023"/>
      <c r="ADH1023"/>
      <c r="ADI1023"/>
      <c r="ADJ1023"/>
      <c r="ADK1023"/>
      <c r="ADL1023"/>
      <c r="ADM1023"/>
      <c r="ADN1023"/>
      <c r="ADO1023"/>
      <c r="ADP1023"/>
      <c r="ADQ1023"/>
      <c r="ADR1023"/>
      <c r="ADS1023"/>
      <c r="ADT1023"/>
      <c r="ADU1023"/>
      <c r="ADV1023"/>
      <c r="ADW1023"/>
      <c r="ADX1023"/>
      <c r="ADY1023"/>
      <c r="ADZ1023"/>
      <c r="AEA1023"/>
      <c r="AEB1023"/>
      <c r="AEC1023"/>
      <c r="AED1023"/>
      <c r="AEE1023"/>
      <c r="AEF1023"/>
      <c r="AEG1023"/>
      <c r="AEH1023"/>
      <c r="AEI1023"/>
      <c r="AEJ1023"/>
      <c r="AEK1023"/>
      <c r="AEL1023"/>
      <c r="AEM1023"/>
      <c r="AEN1023"/>
      <c r="AEO1023"/>
      <c r="AEP1023"/>
      <c r="AEQ1023"/>
      <c r="AER1023"/>
      <c r="AES1023"/>
      <c r="AET1023"/>
      <c r="AEU1023"/>
      <c r="AEV1023"/>
      <c r="AEW1023"/>
      <c r="AEX1023"/>
      <c r="AEY1023"/>
      <c r="AEZ1023"/>
      <c r="AFA1023"/>
      <c r="AFB1023"/>
      <c r="AFC1023"/>
      <c r="AFD1023"/>
      <c r="AFE1023"/>
      <c r="AFF1023"/>
      <c r="AFG1023"/>
      <c r="AFH1023"/>
      <c r="AFI1023"/>
      <c r="AFJ1023"/>
      <c r="AFK1023"/>
      <c r="AFL1023"/>
      <c r="AFM1023"/>
      <c r="AFN1023"/>
      <c r="AFO1023"/>
      <c r="AFP1023"/>
      <c r="AFQ1023"/>
      <c r="AFR1023"/>
      <c r="AFS1023"/>
      <c r="AFT1023"/>
      <c r="AFU1023"/>
      <c r="AFV1023"/>
      <c r="AFW1023"/>
      <c r="AFX1023"/>
      <c r="AFY1023"/>
      <c r="AFZ1023"/>
      <c r="AGA1023"/>
      <c r="AGB1023"/>
      <c r="AGC1023"/>
      <c r="AGD1023"/>
      <c r="AGE1023"/>
      <c r="AGF1023"/>
      <c r="AGG1023"/>
      <c r="AGH1023"/>
      <c r="AGI1023"/>
      <c r="AGJ1023"/>
      <c r="AGK1023"/>
      <c r="AGL1023"/>
      <c r="AGM1023"/>
      <c r="AGN1023"/>
      <c r="AGO1023"/>
      <c r="AGP1023"/>
      <c r="AGQ1023"/>
      <c r="AGR1023"/>
      <c r="AGS1023"/>
      <c r="AGT1023"/>
      <c r="AGU1023"/>
      <c r="AGV1023"/>
      <c r="AGW1023"/>
      <c r="AGX1023"/>
      <c r="AGY1023"/>
      <c r="AGZ1023"/>
      <c r="AHA1023"/>
      <c r="AHB1023"/>
      <c r="AHC1023"/>
      <c r="AHD1023"/>
      <c r="AHE1023"/>
      <c r="AHF1023"/>
      <c r="AHG1023"/>
      <c r="AHH1023"/>
      <c r="AHI1023"/>
      <c r="AHJ1023"/>
      <c r="AHK1023"/>
      <c r="AHL1023"/>
      <c r="AHM1023"/>
      <c r="AHN1023"/>
      <c r="AHO1023"/>
      <c r="AHP1023"/>
      <c r="AHQ1023"/>
      <c r="AHR1023"/>
      <c r="AHS1023"/>
      <c r="AHT1023"/>
      <c r="AHU1023"/>
      <c r="AHV1023"/>
      <c r="AHW1023"/>
      <c r="AHX1023"/>
      <c r="AHY1023"/>
      <c r="AHZ1023"/>
      <c r="AIA1023"/>
      <c r="AIB1023"/>
      <c r="AIC1023"/>
      <c r="AID1023"/>
      <c r="AIE1023"/>
      <c r="AIF1023"/>
      <c r="AIG1023"/>
      <c r="AIH1023"/>
      <c r="AII1023"/>
      <c r="AIJ1023"/>
      <c r="AIK1023"/>
      <c r="AIL1023"/>
      <c r="AIM1023"/>
      <c r="AIN1023"/>
      <c r="AIO1023"/>
      <c r="AIP1023"/>
      <c r="AIQ1023"/>
      <c r="AIR1023"/>
      <c r="AIS1023"/>
      <c r="AIT1023"/>
      <c r="AIU1023"/>
      <c r="AIV1023"/>
      <c r="AIW1023"/>
      <c r="AIX1023"/>
      <c r="AIY1023"/>
      <c r="AIZ1023"/>
      <c r="AJA1023"/>
      <c r="AJB1023"/>
      <c r="AJC1023"/>
      <c r="AJD1023"/>
      <c r="AJE1023"/>
      <c r="AJF1023"/>
      <c r="AJG1023"/>
      <c r="AJH1023"/>
      <c r="AJI1023"/>
      <c r="AJJ1023"/>
      <c r="AJK1023"/>
      <c r="AJL1023"/>
      <c r="AJM1023"/>
      <c r="AJN1023"/>
      <c r="AJO1023"/>
      <c r="AJP1023"/>
      <c r="AJQ1023"/>
      <c r="AJR1023"/>
      <c r="AJS1023"/>
      <c r="AJT1023"/>
      <c r="AJU1023"/>
      <c r="AJV1023"/>
      <c r="AJW1023"/>
      <c r="AJX1023"/>
      <c r="AJY1023"/>
      <c r="AJZ1023"/>
      <c r="AKA1023"/>
      <c r="AKB1023"/>
      <c r="AKC1023"/>
      <c r="AKD1023"/>
      <c r="AKE1023"/>
      <c r="AKF1023"/>
      <c r="AKG1023"/>
      <c r="AKH1023"/>
      <c r="AKI1023"/>
      <c r="AKJ1023"/>
      <c r="AKK1023"/>
      <c r="AKL1023"/>
      <c r="AKM1023"/>
      <c r="AKN1023"/>
      <c r="AKO1023"/>
      <c r="AKP1023"/>
      <c r="AKQ1023"/>
      <c r="AKR1023"/>
      <c r="AKS1023"/>
      <c r="AKT1023"/>
      <c r="AKU1023"/>
      <c r="AKV1023"/>
      <c r="AKW1023"/>
      <c r="AKX1023"/>
      <c r="AKY1023"/>
      <c r="AKZ1023"/>
      <c r="ALA1023"/>
      <c r="ALB1023"/>
      <c r="ALC1023"/>
      <c r="ALD1023"/>
      <c r="ALE1023"/>
      <c r="ALF1023"/>
      <c r="ALG1023"/>
      <c r="ALH1023"/>
      <c r="ALI1023"/>
      <c r="ALJ1023"/>
      <c r="ALK1023"/>
      <c r="ALL1023"/>
      <c r="ALM1023"/>
      <c r="ALN1023"/>
      <c r="ALO1023"/>
      <c r="ALP1023"/>
      <c r="ALQ1023"/>
      <c r="ALR1023"/>
      <c r="ALS1023"/>
      <c r="ALT1023"/>
      <c r="ALU1023"/>
      <c r="ALV1023"/>
      <c r="ALW1023"/>
      <c r="ALX1023"/>
      <c r="ALY1023"/>
      <c r="ALZ1023"/>
      <c r="AMA1023"/>
      <c r="AMB1023"/>
      <c r="AMC1023"/>
      <c r="AMD1023"/>
      <c r="AME1023"/>
      <c r="AMF1023"/>
      <c r="AMG1023"/>
      <c r="AMH1023"/>
      <c r="AMI1023"/>
      <c r="AMJ1023"/>
    </row>
    <row r="1024" spans="1:1024" ht="31.5" x14ac:dyDescent="0.25">
      <c r="A1024" s="252">
        <v>5</v>
      </c>
      <c r="B1024" s="253" t="s">
        <v>52</v>
      </c>
      <c r="C1024" s="253">
        <v>2</v>
      </c>
      <c r="D1024" s="253" t="s">
        <v>52</v>
      </c>
      <c r="E1024" s="253">
        <v>23</v>
      </c>
      <c r="F1024" s="254" t="s">
        <v>138</v>
      </c>
      <c r="G1024" s="255" t="s">
        <v>201</v>
      </c>
      <c r="H1024" s="256" t="s">
        <v>140</v>
      </c>
      <c r="I1024" s="257">
        <v>12</v>
      </c>
      <c r="J1024" s="258">
        <v>0.24916666666666701</v>
      </c>
      <c r="K1024" s="258">
        <v>9.7500000000000003E-2</v>
      </c>
      <c r="L1024" s="259">
        <f t="shared" si="314"/>
        <v>0.34666666666666701</v>
      </c>
      <c r="M1024" s="259">
        <f t="shared" si="315"/>
        <v>4.1600000000000037</v>
      </c>
      <c r="N1024" s="260">
        <f t="shared" si="316"/>
        <v>0.2666</v>
      </c>
      <c r="O1024" s="261">
        <f t="shared" si="317"/>
        <v>5.2690560000000044</v>
      </c>
      <c r="P1024" s="262">
        <f t="shared" si="318"/>
        <v>3.0571814293728347E-6</v>
      </c>
      <c r="Q1024" s="242"/>
      <c r="R1024" s="243"/>
      <c r="S1024" s="263">
        <f t="shared" si="319"/>
        <v>0</v>
      </c>
      <c r="T1024" s="263">
        <f t="shared" si="320"/>
        <v>0</v>
      </c>
      <c r="U1024" s="83"/>
      <c r="V1024" s="310" t="e">
        <f t="shared" si="321"/>
        <v>#DIV/0!</v>
      </c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  <c r="IW1024"/>
      <c r="IX1024"/>
      <c r="IY1024"/>
      <c r="IZ1024"/>
      <c r="JA1024"/>
      <c r="JB1024"/>
      <c r="JC1024"/>
      <c r="JD1024"/>
      <c r="JE1024"/>
      <c r="JF1024"/>
      <c r="JG1024"/>
      <c r="JH1024"/>
      <c r="JI1024"/>
      <c r="JJ1024"/>
      <c r="JK1024"/>
      <c r="JL1024"/>
      <c r="JM1024"/>
      <c r="JN1024"/>
      <c r="JO1024"/>
      <c r="JP1024"/>
      <c r="JQ1024"/>
      <c r="JR1024"/>
      <c r="JS1024"/>
      <c r="JT1024"/>
      <c r="JU1024"/>
      <c r="JV1024"/>
      <c r="JW1024"/>
      <c r="JX1024"/>
      <c r="JY1024"/>
      <c r="JZ1024"/>
      <c r="KA1024"/>
      <c r="KB1024"/>
      <c r="KC1024"/>
      <c r="KD1024"/>
      <c r="KE1024"/>
      <c r="KF1024"/>
      <c r="KG1024"/>
      <c r="KH1024"/>
      <c r="KI1024"/>
      <c r="KJ1024"/>
      <c r="KK1024"/>
      <c r="KL1024"/>
      <c r="KM1024"/>
      <c r="KN1024"/>
      <c r="KO1024"/>
      <c r="KP1024"/>
      <c r="KQ1024"/>
      <c r="KR1024"/>
      <c r="KS1024"/>
      <c r="KT1024"/>
      <c r="KU1024"/>
      <c r="KV1024"/>
      <c r="KW1024"/>
      <c r="KX1024"/>
      <c r="KY1024"/>
      <c r="KZ1024"/>
      <c r="LA1024"/>
      <c r="LB1024"/>
      <c r="LC1024"/>
      <c r="LD1024"/>
      <c r="LE1024"/>
      <c r="LF1024"/>
      <c r="LG1024"/>
      <c r="LH1024"/>
      <c r="LI1024"/>
      <c r="LJ1024"/>
      <c r="LK1024"/>
      <c r="LL1024"/>
      <c r="LM1024"/>
      <c r="LN1024"/>
      <c r="LO1024"/>
      <c r="LP1024"/>
      <c r="LQ1024"/>
      <c r="LR1024"/>
      <c r="LS1024"/>
      <c r="LT1024"/>
      <c r="LU1024"/>
      <c r="LV1024"/>
      <c r="LW1024"/>
      <c r="LX1024"/>
      <c r="LY1024"/>
      <c r="LZ1024"/>
      <c r="MA1024"/>
      <c r="MB1024"/>
      <c r="MC1024"/>
      <c r="MD1024"/>
      <c r="ME1024"/>
      <c r="MF1024"/>
      <c r="MG1024"/>
      <c r="MH1024"/>
      <c r="MI1024"/>
      <c r="MJ1024"/>
      <c r="MK1024"/>
      <c r="ML1024"/>
      <c r="MM1024"/>
      <c r="MN1024"/>
      <c r="MO1024"/>
      <c r="MP1024"/>
      <c r="MQ1024"/>
      <c r="MR1024"/>
      <c r="MS1024"/>
      <c r="MT1024"/>
      <c r="MU1024"/>
      <c r="MV1024"/>
      <c r="MW1024"/>
      <c r="MX1024"/>
      <c r="MY1024"/>
      <c r="MZ1024"/>
      <c r="NA1024"/>
      <c r="NB1024"/>
      <c r="NC1024"/>
      <c r="ND1024"/>
      <c r="NE1024"/>
      <c r="NF1024"/>
      <c r="NG1024"/>
      <c r="NH1024"/>
      <c r="NI1024"/>
      <c r="NJ1024"/>
      <c r="NK1024"/>
      <c r="NL1024"/>
      <c r="NM1024"/>
      <c r="NN1024"/>
      <c r="NO1024"/>
      <c r="NP1024"/>
      <c r="NQ1024"/>
      <c r="NR1024"/>
      <c r="NS1024"/>
      <c r="NT1024"/>
      <c r="NU1024"/>
      <c r="NV1024"/>
      <c r="NW1024"/>
      <c r="NX1024"/>
      <c r="NY1024"/>
      <c r="NZ1024"/>
      <c r="OA1024"/>
      <c r="OB1024"/>
      <c r="OC1024"/>
      <c r="OD1024"/>
      <c r="OE1024"/>
      <c r="OF1024"/>
      <c r="OG1024"/>
      <c r="OH1024"/>
      <c r="OI1024"/>
      <c r="OJ1024"/>
      <c r="OK1024"/>
      <c r="OL1024"/>
      <c r="OM1024"/>
      <c r="ON1024"/>
      <c r="OO1024"/>
      <c r="OP1024"/>
      <c r="OQ1024"/>
      <c r="OR1024"/>
      <c r="OS1024"/>
      <c r="OT1024"/>
      <c r="OU1024"/>
      <c r="OV1024"/>
      <c r="OW1024"/>
      <c r="OX1024"/>
      <c r="OY1024"/>
      <c r="OZ1024"/>
      <c r="PA1024"/>
      <c r="PB1024"/>
      <c r="PC1024"/>
      <c r="PD1024"/>
      <c r="PE1024"/>
      <c r="PF1024"/>
      <c r="PG1024"/>
      <c r="PH1024"/>
      <c r="PI1024"/>
      <c r="PJ1024"/>
      <c r="PK1024"/>
      <c r="PL1024"/>
      <c r="PM1024"/>
      <c r="PN1024"/>
      <c r="PO1024"/>
      <c r="PP1024"/>
      <c r="PQ1024"/>
      <c r="PR1024"/>
      <c r="PS1024"/>
      <c r="PT1024"/>
      <c r="PU1024"/>
      <c r="PV1024"/>
      <c r="PW1024"/>
      <c r="PX1024"/>
      <c r="PY1024"/>
      <c r="PZ1024"/>
      <c r="QA1024"/>
      <c r="QB1024"/>
      <c r="QC1024"/>
      <c r="QD1024"/>
      <c r="QE1024"/>
      <c r="QF1024"/>
      <c r="QG1024"/>
      <c r="QH1024"/>
      <c r="QI1024"/>
      <c r="QJ1024"/>
      <c r="QK1024"/>
      <c r="QL1024"/>
      <c r="QM1024"/>
      <c r="QN1024"/>
      <c r="QO1024"/>
      <c r="QP1024"/>
      <c r="QQ1024"/>
      <c r="QR1024"/>
      <c r="QS1024"/>
      <c r="QT1024"/>
      <c r="QU1024"/>
      <c r="QV1024"/>
      <c r="QW1024"/>
      <c r="QX1024"/>
      <c r="QY1024"/>
      <c r="QZ1024"/>
      <c r="RA1024"/>
      <c r="RB1024"/>
      <c r="RC1024"/>
      <c r="RD1024"/>
      <c r="RE1024"/>
      <c r="RF1024"/>
      <c r="RG1024"/>
      <c r="RH1024"/>
      <c r="RI1024"/>
      <c r="RJ1024"/>
      <c r="RK1024"/>
      <c r="RL1024"/>
      <c r="RM1024"/>
      <c r="RN1024"/>
      <c r="RO1024"/>
      <c r="RP1024"/>
      <c r="RQ1024"/>
      <c r="RR1024"/>
      <c r="RS1024"/>
      <c r="RT1024"/>
      <c r="RU1024"/>
      <c r="RV1024"/>
      <c r="RW1024"/>
      <c r="RX1024"/>
      <c r="RY1024"/>
      <c r="RZ1024"/>
      <c r="SA1024"/>
      <c r="SB1024"/>
      <c r="SC1024"/>
      <c r="SD1024"/>
      <c r="SE1024"/>
      <c r="SF1024"/>
      <c r="SG1024"/>
      <c r="SH1024"/>
      <c r="SI1024"/>
      <c r="SJ1024"/>
      <c r="SK1024"/>
      <c r="SL1024"/>
      <c r="SM1024"/>
      <c r="SN1024"/>
      <c r="SO1024"/>
      <c r="SP1024"/>
      <c r="SQ1024"/>
      <c r="SR1024"/>
      <c r="SS1024"/>
      <c r="ST1024"/>
      <c r="SU1024"/>
      <c r="SV1024"/>
      <c r="SW1024"/>
      <c r="SX1024"/>
      <c r="SY1024"/>
      <c r="SZ1024"/>
      <c r="TA1024"/>
      <c r="TB1024"/>
      <c r="TC1024"/>
      <c r="TD1024"/>
      <c r="TE1024"/>
      <c r="TF1024"/>
      <c r="TG1024"/>
      <c r="TH1024"/>
      <c r="TI1024"/>
      <c r="TJ1024"/>
      <c r="TK1024"/>
      <c r="TL1024"/>
      <c r="TM1024"/>
      <c r="TN1024"/>
      <c r="TO1024"/>
      <c r="TP1024"/>
      <c r="TQ1024"/>
      <c r="TR1024"/>
      <c r="TS1024"/>
      <c r="TT1024"/>
      <c r="TU1024"/>
      <c r="TV1024"/>
      <c r="TW1024"/>
      <c r="TX1024"/>
      <c r="TY1024"/>
      <c r="TZ1024"/>
      <c r="UA1024"/>
      <c r="UB1024"/>
      <c r="UC1024"/>
      <c r="UD1024"/>
      <c r="UE1024"/>
      <c r="UF1024"/>
      <c r="UG1024"/>
      <c r="UH1024"/>
      <c r="UI1024"/>
      <c r="UJ1024"/>
      <c r="UK1024"/>
      <c r="UL1024"/>
      <c r="UM1024"/>
      <c r="UN1024"/>
      <c r="UO1024"/>
      <c r="UP1024"/>
      <c r="UQ1024"/>
      <c r="UR1024"/>
      <c r="US1024"/>
      <c r="UT1024"/>
      <c r="UU1024"/>
      <c r="UV1024"/>
      <c r="UW1024"/>
      <c r="UX1024"/>
      <c r="UY1024"/>
      <c r="UZ1024"/>
      <c r="VA1024"/>
      <c r="VB1024"/>
      <c r="VC1024"/>
      <c r="VD1024"/>
      <c r="VE1024"/>
      <c r="VF1024"/>
      <c r="VG1024"/>
      <c r="VH1024"/>
      <c r="VI1024"/>
      <c r="VJ1024"/>
      <c r="VK1024"/>
      <c r="VL1024"/>
      <c r="VM1024"/>
      <c r="VN1024"/>
      <c r="VO1024"/>
      <c r="VP1024"/>
      <c r="VQ1024"/>
      <c r="VR1024"/>
      <c r="VS1024"/>
      <c r="VT1024"/>
      <c r="VU1024"/>
      <c r="VV1024"/>
      <c r="VW1024"/>
      <c r="VX1024"/>
      <c r="VY1024"/>
      <c r="VZ1024"/>
      <c r="WA1024"/>
      <c r="WB1024"/>
      <c r="WC1024"/>
      <c r="WD1024"/>
      <c r="WE1024"/>
      <c r="WF1024"/>
      <c r="WG1024"/>
      <c r="WH1024"/>
      <c r="WI1024"/>
      <c r="WJ1024"/>
      <c r="WK1024"/>
      <c r="WL1024"/>
      <c r="WM1024"/>
      <c r="WN1024"/>
      <c r="WO1024"/>
      <c r="WP1024"/>
      <c r="WQ1024"/>
      <c r="WR1024"/>
      <c r="WS1024"/>
      <c r="WT1024"/>
      <c r="WU1024"/>
      <c r="WV1024"/>
      <c r="WW1024"/>
      <c r="WX1024"/>
      <c r="WY1024"/>
      <c r="WZ1024"/>
      <c r="XA1024"/>
      <c r="XB1024"/>
      <c r="XC1024"/>
      <c r="XD1024"/>
      <c r="XE1024"/>
      <c r="XF1024"/>
      <c r="XG1024"/>
      <c r="XH1024"/>
      <c r="XI1024"/>
      <c r="XJ1024"/>
      <c r="XK1024"/>
      <c r="XL1024"/>
      <c r="XM1024"/>
      <c r="XN1024"/>
      <c r="XO1024"/>
      <c r="XP1024"/>
      <c r="XQ1024"/>
      <c r="XR1024"/>
      <c r="XS1024"/>
      <c r="XT1024"/>
      <c r="XU1024"/>
      <c r="XV1024"/>
      <c r="XW1024"/>
      <c r="XX1024"/>
      <c r="XY1024"/>
      <c r="XZ1024"/>
      <c r="YA1024"/>
      <c r="YB1024"/>
      <c r="YC1024"/>
      <c r="YD1024"/>
      <c r="YE1024"/>
      <c r="YF1024"/>
      <c r="YG1024"/>
      <c r="YH1024"/>
      <c r="YI1024"/>
      <c r="YJ1024"/>
      <c r="YK1024"/>
      <c r="YL1024"/>
      <c r="YM1024"/>
      <c r="YN1024"/>
      <c r="YO1024"/>
      <c r="YP1024"/>
      <c r="YQ1024"/>
      <c r="YR1024"/>
      <c r="YS1024"/>
      <c r="YT1024"/>
      <c r="YU1024"/>
      <c r="YV1024"/>
      <c r="YW1024"/>
      <c r="YX1024"/>
      <c r="YY1024"/>
      <c r="YZ1024"/>
      <c r="ZA1024"/>
      <c r="ZB1024"/>
      <c r="ZC1024"/>
      <c r="ZD1024"/>
      <c r="ZE1024"/>
      <c r="ZF1024"/>
      <c r="ZG1024"/>
      <c r="ZH1024"/>
      <c r="ZI1024"/>
      <c r="ZJ1024"/>
      <c r="ZK1024"/>
      <c r="ZL1024"/>
      <c r="ZM1024"/>
      <c r="ZN1024"/>
      <c r="ZO1024"/>
      <c r="ZP1024"/>
      <c r="ZQ1024"/>
      <c r="ZR1024"/>
      <c r="ZS1024"/>
      <c r="ZT1024"/>
      <c r="ZU1024"/>
      <c r="ZV1024"/>
      <c r="ZW1024"/>
      <c r="ZX1024"/>
      <c r="ZY1024"/>
      <c r="ZZ1024"/>
      <c r="AAA1024"/>
      <c r="AAB1024"/>
      <c r="AAC1024"/>
      <c r="AAD1024"/>
      <c r="AAE1024"/>
      <c r="AAF1024"/>
      <c r="AAG1024"/>
      <c r="AAH1024"/>
      <c r="AAI1024"/>
      <c r="AAJ1024"/>
      <c r="AAK1024"/>
      <c r="AAL1024"/>
      <c r="AAM1024"/>
      <c r="AAN1024"/>
      <c r="AAO1024"/>
      <c r="AAP1024"/>
      <c r="AAQ1024"/>
      <c r="AAR1024"/>
      <c r="AAS1024"/>
      <c r="AAT1024"/>
      <c r="AAU1024"/>
      <c r="AAV1024"/>
      <c r="AAW1024"/>
      <c r="AAX1024"/>
      <c r="AAY1024"/>
      <c r="AAZ1024"/>
      <c r="ABA1024"/>
      <c r="ABB1024"/>
      <c r="ABC1024"/>
      <c r="ABD1024"/>
      <c r="ABE1024"/>
      <c r="ABF1024"/>
      <c r="ABG1024"/>
      <c r="ABH1024"/>
      <c r="ABI1024"/>
      <c r="ABJ1024"/>
      <c r="ABK1024"/>
      <c r="ABL1024"/>
      <c r="ABM1024"/>
      <c r="ABN1024"/>
      <c r="ABO1024"/>
      <c r="ABP1024"/>
      <c r="ABQ1024"/>
      <c r="ABR1024"/>
      <c r="ABS1024"/>
      <c r="ABT1024"/>
      <c r="ABU1024"/>
      <c r="ABV1024"/>
      <c r="ABW1024"/>
      <c r="ABX1024"/>
      <c r="ABY1024"/>
      <c r="ABZ1024"/>
      <c r="ACA1024"/>
      <c r="ACB1024"/>
      <c r="ACC1024"/>
      <c r="ACD1024"/>
      <c r="ACE1024"/>
      <c r="ACF1024"/>
      <c r="ACG1024"/>
      <c r="ACH1024"/>
      <c r="ACI1024"/>
      <c r="ACJ1024"/>
      <c r="ACK1024"/>
      <c r="ACL1024"/>
      <c r="ACM1024"/>
      <c r="ACN1024"/>
      <c r="ACO1024"/>
      <c r="ACP1024"/>
      <c r="ACQ1024"/>
      <c r="ACR1024"/>
      <c r="ACS1024"/>
      <c r="ACT1024"/>
      <c r="ACU1024"/>
      <c r="ACV1024"/>
      <c r="ACW1024"/>
      <c r="ACX1024"/>
      <c r="ACY1024"/>
      <c r="ACZ1024"/>
      <c r="ADA1024"/>
      <c r="ADB1024"/>
      <c r="ADC1024"/>
      <c r="ADD1024"/>
      <c r="ADE1024"/>
      <c r="ADF1024"/>
      <c r="ADG1024"/>
      <c r="ADH1024"/>
      <c r="ADI1024"/>
      <c r="ADJ1024"/>
      <c r="ADK1024"/>
      <c r="ADL1024"/>
      <c r="ADM1024"/>
      <c r="ADN1024"/>
      <c r="ADO1024"/>
      <c r="ADP1024"/>
      <c r="ADQ1024"/>
      <c r="ADR1024"/>
      <c r="ADS1024"/>
      <c r="ADT1024"/>
      <c r="ADU1024"/>
      <c r="ADV1024"/>
      <c r="ADW1024"/>
      <c r="ADX1024"/>
      <c r="ADY1024"/>
      <c r="ADZ1024"/>
      <c r="AEA1024"/>
      <c r="AEB1024"/>
      <c r="AEC1024"/>
      <c r="AED1024"/>
      <c r="AEE1024"/>
      <c r="AEF1024"/>
      <c r="AEG1024"/>
      <c r="AEH1024"/>
      <c r="AEI1024"/>
      <c r="AEJ1024"/>
      <c r="AEK1024"/>
      <c r="AEL1024"/>
      <c r="AEM1024"/>
      <c r="AEN1024"/>
      <c r="AEO1024"/>
      <c r="AEP1024"/>
      <c r="AEQ1024"/>
      <c r="AER1024"/>
      <c r="AES1024"/>
      <c r="AET1024"/>
      <c r="AEU1024"/>
      <c r="AEV1024"/>
      <c r="AEW1024"/>
      <c r="AEX1024"/>
      <c r="AEY1024"/>
      <c r="AEZ1024"/>
      <c r="AFA1024"/>
      <c r="AFB1024"/>
      <c r="AFC1024"/>
      <c r="AFD1024"/>
      <c r="AFE1024"/>
      <c r="AFF1024"/>
      <c r="AFG1024"/>
      <c r="AFH1024"/>
      <c r="AFI1024"/>
      <c r="AFJ1024"/>
      <c r="AFK1024"/>
      <c r="AFL1024"/>
      <c r="AFM1024"/>
      <c r="AFN1024"/>
      <c r="AFO1024"/>
      <c r="AFP1024"/>
      <c r="AFQ1024"/>
      <c r="AFR1024"/>
      <c r="AFS1024"/>
      <c r="AFT1024"/>
      <c r="AFU1024"/>
      <c r="AFV1024"/>
      <c r="AFW1024"/>
      <c r="AFX1024"/>
      <c r="AFY1024"/>
      <c r="AFZ1024"/>
      <c r="AGA1024"/>
      <c r="AGB1024"/>
      <c r="AGC1024"/>
      <c r="AGD1024"/>
      <c r="AGE1024"/>
      <c r="AGF1024"/>
      <c r="AGG1024"/>
      <c r="AGH1024"/>
      <c r="AGI1024"/>
      <c r="AGJ1024"/>
      <c r="AGK1024"/>
      <c r="AGL1024"/>
      <c r="AGM1024"/>
      <c r="AGN1024"/>
      <c r="AGO1024"/>
      <c r="AGP1024"/>
      <c r="AGQ1024"/>
      <c r="AGR1024"/>
      <c r="AGS1024"/>
      <c r="AGT1024"/>
      <c r="AGU1024"/>
      <c r="AGV1024"/>
      <c r="AGW1024"/>
      <c r="AGX1024"/>
      <c r="AGY1024"/>
      <c r="AGZ1024"/>
      <c r="AHA1024"/>
      <c r="AHB1024"/>
      <c r="AHC1024"/>
      <c r="AHD1024"/>
      <c r="AHE1024"/>
      <c r="AHF1024"/>
      <c r="AHG1024"/>
      <c r="AHH1024"/>
      <c r="AHI1024"/>
      <c r="AHJ1024"/>
      <c r="AHK1024"/>
      <c r="AHL1024"/>
      <c r="AHM1024"/>
      <c r="AHN1024"/>
      <c r="AHO1024"/>
      <c r="AHP1024"/>
      <c r="AHQ1024"/>
      <c r="AHR1024"/>
      <c r="AHS1024"/>
      <c r="AHT1024"/>
      <c r="AHU1024"/>
      <c r="AHV1024"/>
      <c r="AHW1024"/>
      <c r="AHX1024"/>
      <c r="AHY1024"/>
      <c r="AHZ1024"/>
      <c r="AIA1024"/>
      <c r="AIB1024"/>
      <c r="AIC1024"/>
      <c r="AID1024"/>
      <c r="AIE1024"/>
      <c r="AIF1024"/>
      <c r="AIG1024"/>
      <c r="AIH1024"/>
      <c r="AII1024"/>
      <c r="AIJ1024"/>
      <c r="AIK1024"/>
      <c r="AIL1024"/>
      <c r="AIM1024"/>
      <c r="AIN1024"/>
      <c r="AIO1024"/>
      <c r="AIP1024"/>
      <c r="AIQ1024"/>
      <c r="AIR1024"/>
      <c r="AIS1024"/>
      <c r="AIT1024"/>
      <c r="AIU1024"/>
      <c r="AIV1024"/>
      <c r="AIW1024"/>
      <c r="AIX1024"/>
      <c r="AIY1024"/>
      <c r="AIZ1024"/>
      <c r="AJA1024"/>
      <c r="AJB1024"/>
      <c r="AJC1024"/>
      <c r="AJD1024"/>
      <c r="AJE1024"/>
      <c r="AJF1024"/>
      <c r="AJG1024"/>
      <c r="AJH1024"/>
      <c r="AJI1024"/>
      <c r="AJJ1024"/>
      <c r="AJK1024"/>
      <c r="AJL1024"/>
      <c r="AJM1024"/>
      <c r="AJN1024"/>
      <c r="AJO1024"/>
      <c r="AJP1024"/>
      <c r="AJQ1024"/>
      <c r="AJR1024"/>
      <c r="AJS1024"/>
      <c r="AJT1024"/>
      <c r="AJU1024"/>
      <c r="AJV1024"/>
      <c r="AJW1024"/>
      <c r="AJX1024"/>
      <c r="AJY1024"/>
      <c r="AJZ1024"/>
      <c r="AKA1024"/>
      <c r="AKB1024"/>
      <c r="AKC1024"/>
      <c r="AKD1024"/>
      <c r="AKE1024"/>
      <c r="AKF1024"/>
      <c r="AKG1024"/>
      <c r="AKH1024"/>
      <c r="AKI1024"/>
      <c r="AKJ1024"/>
      <c r="AKK1024"/>
      <c r="AKL1024"/>
      <c r="AKM1024"/>
      <c r="AKN1024"/>
      <c r="AKO1024"/>
      <c r="AKP1024"/>
      <c r="AKQ1024"/>
      <c r="AKR1024"/>
      <c r="AKS1024"/>
      <c r="AKT1024"/>
      <c r="AKU1024"/>
      <c r="AKV1024"/>
      <c r="AKW1024"/>
      <c r="AKX1024"/>
      <c r="AKY1024"/>
      <c r="AKZ1024"/>
      <c r="ALA1024"/>
      <c r="ALB1024"/>
      <c r="ALC1024"/>
      <c r="ALD1024"/>
      <c r="ALE1024"/>
      <c r="ALF1024"/>
      <c r="ALG1024"/>
      <c r="ALH1024"/>
      <c r="ALI1024"/>
      <c r="ALJ1024"/>
      <c r="ALK1024"/>
      <c r="ALL1024"/>
      <c r="ALM1024"/>
      <c r="ALN1024"/>
      <c r="ALO1024"/>
      <c r="ALP1024"/>
      <c r="ALQ1024"/>
      <c r="ALR1024"/>
      <c r="ALS1024"/>
      <c r="ALT1024"/>
      <c r="ALU1024"/>
      <c r="ALV1024"/>
      <c r="ALW1024"/>
      <c r="ALX1024"/>
      <c r="ALY1024"/>
      <c r="ALZ1024"/>
      <c r="AMA1024"/>
      <c r="AMB1024"/>
      <c r="AMC1024"/>
      <c r="AMD1024"/>
      <c r="AME1024"/>
      <c r="AMF1024"/>
      <c r="AMG1024"/>
      <c r="AMH1024"/>
      <c r="AMI1024"/>
      <c r="AMJ1024"/>
    </row>
    <row r="1025" spans="1:1024" ht="31.5" x14ac:dyDescent="0.25">
      <c r="A1025" s="252">
        <v>5</v>
      </c>
      <c r="B1025" s="253" t="s">
        <v>52</v>
      </c>
      <c r="C1025" s="253">
        <v>2</v>
      </c>
      <c r="D1025" s="253" t="s">
        <v>52</v>
      </c>
      <c r="E1025" s="253">
        <v>24</v>
      </c>
      <c r="F1025" s="254" t="s">
        <v>138</v>
      </c>
      <c r="G1025" s="255" t="s">
        <v>202</v>
      </c>
      <c r="H1025" s="256" t="s">
        <v>140</v>
      </c>
      <c r="I1025" s="257">
        <v>4</v>
      </c>
      <c r="J1025" s="258">
        <v>3.5000000000000003E-2</v>
      </c>
      <c r="K1025" s="258">
        <v>1.4999999999999999E-2</v>
      </c>
      <c r="L1025" s="259">
        <f t="shared" si="314"/>
        <v>0.05</v>
      </c>
      <c r="M1025" s="259">
        <f t="shared" si="315"/>
        <v>0.2</v>
      </c>
      <c r="N1025" s="260">
        <f t="shared" si="316"/>
        <v>0.2666</v>
      </c>
      <c r="O1025" s="261">
        <f t="shared" si="317"/>
        <v>0.25331999999999999</v>
      </c>
      <c r="P1025" s="262">
        <f t="shared" si="318"/>
        <v>1.4697987641215539E-7</v>
      </c>
      <c r="Q1025" s="242"/>
      <c r="R1025" s="243"/>
      <c r="S1025" s="263">
        <f t="shared" si="319"/>
        <v>0</v>
      </c>
      <c r="T1025" s="263">
        <f t="shared" si="320"/>
        <v>0</v>
      </c>
      <c r="U1025" s="83"/>
      <c r="V1025" s="310" t="e">
        <f t="shared" si="321"/>
        <v>#DIV/0!</v>
      </c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  <c r="IW1025"/>
      <c r="IX1025"/>
      <c r="IY1025"/>
      <c r="IZ1025"/>
      <c r="JA1025"/>
      <c r="JB1025"/>
      <c r="JC1025"/>
      <c r="JD1025"/>
      <c r="JE1025"/>
      <c r="JF1025"/>
      <c r="JG1025"/>
      <c r="JH1025"/>
      <c r="JI1025"/>
      <c r="JJ1025"/>
      <c r="JK1025"/>
      <c r="JL1025"/>
      <c r="JM1025"/>
      <c r="JN1025"/>
      <c r="JO1025"/>
      <c r="JP1025"/>
      <c r="JQ1025"/>
      <c r="JR1025"/>
      <c r="JS1025"/>
      <c r="JT1025"/>
      <c r="JU1025"/>
      <c r="JV1025"/>
      <c r="JW1025"/>
      <c r="JX1025"/>
      <c r="JY1025"/>
      <c r="JZ1025"/>
      <c r="KA1025"/>
      <c r="KB1025"/>
      <c r="KC1025"/>
      <c r="KD1025"/>
      <c r="KE1025"/>
      <c r="KF1025"/>
      <c r="KG1025"/>
      <c r="KH1025"/>
      <c r="KI1025"/>
      <c r="KJ1025"/>
      <c r="KK1025"/>
      <c r="KL1025"/>
      <c r="KM1025"/>
      <c r="KN1025"/>
      <c r="KO1025"/>
      <c r="KP1025"/>
      <c r="KQ1025"/>
      <c r="KR1025"/>
      <c r="KS1025"/>
      <c r="KT1025"/>
      <c r="KU1025"/>
      <c r="KV1025"/>
      <c r="KW1025"/>
      <c r="KX1025"/>
      <c r="KY1025"/>
      <c r="KZ1025"/>
      <c r="LA1025"/>
      <c r="LB1025"/>
      <c r="LC1025"/>
      <c r="LD1025"/>
      <c r="LE1025"/>
      <c r="LF1025"/>
      <c r="LG1025"/>
      <c r="LH1025"/>
      <c r="LI1025"/>
      <c r="LJ1025"/>
      <c r="LK1025"/>
      <c r="LL1025"/>
      <c r="LM1025"/>
      <c r="LN1025"/>
      <c r="LO1025"/>
      <c r="LP1025"/>
      <c r="LQ1025"/>
      <c r="LR1025"/>
      <c r="LS1025"/>
      <c r="LT1025"/>
      <c r="LU1025"/>
      <c r="LV1025"/>
      <c r="LW1025"/>
      <c r="LX1025"/>
      <c r="LY1025"/>
      <c r="LZ1025"/>
      <c r="MA1025"/>
      <c r="MB1025"/>
      <c r="MC1025"/>
      <c r="MD1025"/>
      <c r="ME1025"/>
      <c r="MF1025"/>
      <c r="MG1025"/>
      <c r="MH1025"/>
      <c r="MI1025"/>
      <c r="MJ1025"/>
      <c r="MK1025"/>
      <c r="ML1025"/>
      <c r="MM1025"/>
      <c r="MN1025"/>
      <c r="MO1025"/>
      <c r="MP1025"/>
      <c r="MQ1025"/>
      <c r="MR1025"/>
      <c r="MS1025"/>
      <c r="MT1025"/>
      <c r="MU1025"/>
      <c r="MV1025"/>
      <c r="MW1025"/>
      <c r="MX1025"/>
      <c r="MY1025"/>
      <c r="MZ1025"/>
      <c r="NA1025"/>
      <c r="NB1025"/>
      <c r="NC1025"/>
      <c r="ND1025"/>
      <c r="NE1025"/>
      <c r="NF1025"/>
      <c r="NG1025"/>
      <c r="NH1025"/>
      <c r="NI1025"/>
      <c r="NJ1025"/>
      <c r="NK1025"/>
      <c r="NL1025"/>
      <c r="NM1025"/>
      <c r="NN1025"/>
      <c r="NO1025"/>
      <c r="NP1025"/>
      <c r="NQ1025"/>
      <c r="NR1025"/>
      <c r="NS1025"/>
      <c r="NT1025"/>
      <c r="NU1025"/>
      <c r="NV1025"/>
      <c r="NW1025"/>
      <c r="NX1025"/>
      <c r="NY1025"/>
      <c r="NZ1025"/>
      <c r="OA1025"/>
      <c r="OB1025"/>
      <c r="OC1025"/>
      <c r="OD1025"/>
      <c r="OE1025"/>
      <c r="OF1025"/>
      <c r="OG1025"/>
      <c r="OH1025"/>
      <c r="OI1025"/>
      <c r="OJ1025"/>
      <c r="OK1025"/>
      <c r="OL1025"/>
      <c r="OM1025"/>
      <c r="ON1025"/>
      <c r="OO1025"/>
      <c r="OP1025"/>
      <c r="OQ1025"/>
      <c r="OR1025"/>
      <c r="OS1025"/>
      <c r="OT1025"/>
      <c r="OU1025"/>
      <c r="OV1025"/>
      <c r="OW1025"/>
      <c r="OX1025"/>
      <c r="OY1025"/>
      <c r="OZ1025"/>
      <c r="PA1025"/>
      <c r="PB1025"/>
      <c r="PC1025"/>
      <c r="PD1025"/>
      <c r="PE1025"/>
      <c r="PF1025"/>
      <c r="PG1025"/>
      <c r="PH1025"/>
      <c r="PI1025"/>
      <c r="PJ1025"/>
      <c r="PK1025"/>
      <c r="PL1025"/>
      <c r="PM1025"/>
      <c r="PN1025"/>
      <c r="PO1025"/>
      <c r="PP1025"/>
      <c r="PQ1025"/>
      <c r="PR1025"/>
      <c r="PS1025"/>
      <c r="PT1025"/>
      <c r="PU1025"/>
      <c r="PV1025"/>
      <c r="PW1025"/>
      <c r="PX1025"/>
      <c r="PY1025"/>
      <c r="PZ1025"/>
      <c r="QA1025"/>
      <c r="QB1025"/>
      <c r="QC1025"/>
      <c r="QD1025"/>
      <c r="QE1025"/>
      <c r="QF1025"/>
      <c r="QG1025"/>
      <c r="QH1025"/>
      <c r="QI1025"/>
      <c r="QJ1025"/>
      <c r="QK1025"/>
      <c r="QL1025"/>
      <c r="QM1025"/>
      <c r="QN1025"/>
      <c r="QO1025"/>
      <c r="QP1025"/>
      <c r="QQ1025"/>
      <c r="QR1025"/>
      <c r="QS1025"/>
      <c r="QT1025"/>
      <c r="QU1025"/>
      <c r="QV1025"/>
      <c r="QW1025"/>
      <c r="QX1025"/>
      <c r="QY1025"/>
      <c r="QZ1025"/>
      <c r="RA1025"/>
      <c r="RB1025"/>
      <c r="RC1025"/>
      <c r="RD1025"/>
      <c r="RE1025"/>
      <c r="RF1025"/>
      <c r="RG1025"/>
      <c r="RH1025"/>
      <c r="RI1025"/>
      <c r="RJ1025"/>
      <c r="RK1025"/>
      <c r="RL1025"/>
      <c r="RM1025"/>
      <c r="RN1025"/>
      <c r="RO1025"/>
      <c r="RP1025"/>
      <c r="RQ1025"/>
      <c r="RR1025"/>
      <c r="RS1025"/>
      <c r="RT1025"/>
      <c r="RU1025"/>
      <c r="RV1025"/>
      <c r="RW1025"/>
      <c r="RX1025"/>
      <c r="RY1025"/>
      <c r="RZ1025"/>
      <c r="SA1025"/>
      <c r="SB1025"/>
      <c r="SC1025"/>
      <c r="SD1025"/>
      <c r="SE1025"/>
      <c r="SF1025"/>
      <c r="SG1025"/>
      <c r="SH1025"/>
      <c r="SI1025"/>
      <c r="SJ1025"/>
      <c r="SK1025"/>
      <c r="SL1025"/>
      <c r="SM1025"/>
      <c r="SN1025"/>
      <c r="SO1025"/>
      <c r="SP1025"/>
      <c r="SQ1025"/>
      <c r="SR1025"/>
      <c r="SS1025"/>
      <c r="ST1025"/>
      <c r="SU1025"/>
      <c r="SV1025"/>
      <c r="SW1025"/>
      <c r="SX1025"/>
      <c r="SY1025"/>
      <c r="SZ1025"/>
      <c r="TA1025"/>
      <c r="TB1025"/>
      <c r="TC1025"/>
      <c r="TD1025"/>
      <c r="TE1025"/>
      <c r="TF1025"/>
      <c r="TG1025"/>
      <c r="TH1025"/>
      <c r="TI1025"/>
      <c r="TJ1025"/>
      <c r="TK1025"/>
      <c r="TL1025"/>
      <c r="TM1025"/>
      <c r="TN1025"/>
      <c r="TO1025"/>
      <c r="TP1025"/>
      <c r="TQ1025"/>
      <c r="TR1025"/>
      <c r="TS1025"/>
      <c r="TT1025"/>
      <c r="TU1025"/>
      <c r="TV1025"/>
      <c r="TW1025"/>
      <c r="TX1025"/>
      <c r="TY1025"/>
      <c r="TZ1025"/>
      <c r="UA1025"/>
      <c r="UB1025"/>
      <c r="UC1025"/>
      <c r="UD1025"/>
      <c r="UE1025"/>
      <c r="UF1025"/>
      <c r="UG1025"/>
      <c r="UH1025"/>
      <c r="UI1025"/>
      <c r="UJ1025"/>
      <c r="UK1025"/>
      <c r="UL1025"/>
      <c r="UM1025"/>
      <c r="UN1025"/>
      <c r="UO1025"/>
      <c r="UP1025"/>
      <c r="UQ1025"/>
      <c r="UR1025"/>
      <c r="US1025"/>
      <c r="UT1025"/>
      <c r="UU1025"/>
      <c r="UV1025"/>
      <c r="UW1025"/>
      <c r="UX1025"/>
      <c r="UY1025"/>
      <c r="UZ1025"/>
      <c r="VA1025"/>
      <c r="VB1025"/>
      <c r="VC1025"/>
      <c r="VD1025"/>
      <c r="VE1025"/>
      <c r="VF1025"/>
      <c r="VG1025"/>
      <c r="VH1025"/>
      <c r="VI1025"/>
      <c r="VJ1025"/>
      <c r="VK1025"/>
      <c r="VL1025"/>
      <c r="VM1025"/>
      <c r="VN1025"/>
      <c r="VO1025"/>
      <c r="VP1025"/>
      <c r="VQ1025"/>
      <c r="VR1025"/>
      <c r="VS1025"/>
      <c r="VT1025"/>
      <c r="VU1025"/>
      <c r="VV1025"/>
      <c r="VW1025"/>
      <c r="VX1025"/>
      <c r="VY1025"/>
      <c r="VZ1025"/>
      <c r="WA1025"/>
      <c r="WB1025"/>
      <c r="WC1025"/>
      <c r="WD1025"/>
      <c r="WE1025"/>
      <c r="WF1025"/>
      <c r="WG1025"/>
      <c r="WH1025"/>
      <c r="WI1025"/>
      <c r="WJ1025"/>
      <c r="WK1025"/>
      <c r="WL1025"/>
      <c r="WM1025"/>
      <c r="WN1025"/>
      <c r="WO1025"/>
      <c r="WP1025"/>
      <c r="WQ1025"/>
      <c r="WR1025"/>
      <c r="WS1025"/>
      <c r="WT1025"/>
      <c r="WU1025"/>
      <c r="WV1025"/>
      <c r="WW1025"/>
      <c r="WX1025"/>
      <c r="WY1025"/>
      <c r="WZ1025"/>
      <c r="XA1025"/>
      <c r="XB1025"/>
      <c r="XC1025"/>
      <c r="XD1025"/>
      <c r="XE1025"/>
      <c r="XF1025"/>
      <c r="XG1025"/>
      <c r="XH1025"/>
      <c r="XI1025"/>
      <c r="XJ1025"/>
      <c r="XK1025"/>
      <c r="XL1025"/>
      <c r="XM1025"/>
      <c r="XN1025"/>
      <c r="XO1025"/>
      <c r="XP1025"/>
      <c r="XQ1025"/>
      <c r="XR1025"/>
      <c r="XS1025"/>
      <c r="XT1025"/>
      <c r="XU1025"/>
      <c r="XV1025"/>
      <c r="XW1025"/>
      <c r="XX1025"/>
      <c r="XY1025"/>
      <c r="XZ1025"/>
      <c r="YA1025"/>
      <c r="YB1025"/>
      <c r="YC1025"/>
      <c r="YD1025"/>
      <c r="YE1025"/>
      <c r="YF1025"/>
      <c r="YG1025"/>
      <c r="YH1025"/>
      <c r="YI1025"/>
      <c r="YJ1025"/>
      <c r="YK1025"/>
      <c r="YL1025"/>
      <c r="YM1025"/>
      <c r="YN1025"/>
      <c r="YO1025"/>
      <c r="YP1025"/>
      <c r="YQ1025"/>
      <c r="YR1025"/>
      <c r="YS1025"/>
      <c r="YT1025"/>
      <c r="YU1025"/>
      <c r="YV1025"/>
      <c r="YW1025"/>
      <c r="YX1025"/>
      <c r="YY1025"/>
      <c r="YZ1025"/>
      <c r="ZA1025"/>
      <c r="ZB1025"/>
      <c r="ZC1025"/>
      <c r="ZD1025"/>
      <c r="ZE1025"/>
      <c r="ZF1025"/>
      <c r="ZG1025"/>
      <c r="ZH1025"/>
      <c r="ZI1025"/>
      <c r="ZJ1025"/>
      <c r="ZK1025"/>
      <c r="ZL1025"/>
      <c r="ZM1025"/>
      <c r="ZN1025"/>
      <c r="ZO1025"/>
      <c r="ZP1025"/>
      <c r="ZQ1025"/>
      <c r="ZR1025"/>
      <c r="ZS1025"/>
      <c r="ZT1025"/>
      <c r="ZU1025"/>
      <c r="ZV1025"/>
      <c r="ZW1025"/>
      <c r="ZX1025"/>
      <c r="ZY1025"/>
      <c r="ZZ1025"/>
      <c r="AAA1025"/>
      <c r="AAB1025"/>
      <c r="AAC1025"/>
      <c r="AAD1025"/>
      <c r="AAE1025"/>
      <c r="AAF1025"/>
      <c r="AAG1025"/>
      <c r="AAH1025"/>
      <c r="AAI1025"/>
      <c r="AAJ1025"/>
      <c r="AAK1025"/>
      <c r="AAL1025"/>
      <c r="AAM1025"/>
      <c r="AAN1025"/>
      <c r="AAO1025"/>
      <c r="AAP1025"/>
      <c r="AAQ1025"/>
      <c r="AAR1025"/>
      <c r="AAS1025"/>
      <c r="AAT1025"/>
      <c r="AAU1025"/>
      <c r="AAV1025"/>
      <c r="AAW1025"/>
      <c r="AAX1025"/>
      <c r="AAY1025"/>
      <c r="AAZ1025"/>
      <c r="ABA1025"/>
      <c r="ABB1025"/>
      <c r="ABC1025"/>
      <c r="ABD1025"/>
      <c r="ABE1025"/>
      <c r="ABF1025"/>
      <c r="ABG1025"/>
      <c r="ABH1025"/>
      <c r="ABI1025"/>
      <c r="ABJ1025"/>
      <c r="ABK1025"/>
      <c r="ABL1025"/>
      <c r="ABM1025"/>
      <c r="ABN1025"/>
      <c r="ABO1025"/>
      <c r="ABP1025"/>
      <c r="ABQ1025"/>
      <c r="ABR1025"/>
      <c r="ABS1025"/>
      <c r="ABT1025"/>
      <c r="ABU1025"/>
      <c r="ABV1025"/>
      <c r="ABW1025"/>
      <c r="ABX1025"/>
      <c r="ABY1025"/>
      <c r="ABZ1025"/>
      <c r="ACA1025"/>
      <c r="ACB1025"/>
      <c r="ACC1025"/>
      <c r="ACD1025"/>
      <c r="ACE1025"/>
      <c r="ACF1025"/>
      <c r="ACG1025"/>
      <c r="ACH1025"/>
      <c r="ACI1025"/>
      <c r="ACJ1025"/>
      <c r="ACK1025"/>
      <c r="ACL1025"/>
      <c r="ACM1025"/>
      <c r="ACN1025"/>
      <c r="ACO1025"/>
      <c r="ACP1025"/>
      <c r="ACQ1025"/>
      <c r="ACR1025"/>
      <c r="ACS1025"/>
      <c r="ACT1025"/>
      <c r="ACU1025"/>
      <c r="ACV1025"/>
      <c r="ACW1025"/>
      <c r="ACX1025"/>
      <c r="ACY1025"/>
      <c r="ACZ1025"/>
      <c r="ADA1025"/>
      <c r="ADB1025"/>
      <c r="ADC1025"/>
      <c r="ADD1025"/>
      <c r="ADE1025"/>
      <c r="ADF1025"/>
      <c r="ADG1025"/>
      <c r="ADH1025"/>
      <c r="ADI1025"/>
      <c r="ADJ1025"/>
      <c r="ADK1025"/>
      <c r="ADL1025"/>
      <c r="ADM1025"/>
      <c r="ADN1025"/>
      <c r="ADO1025"/>
      <c r="ADP1025"/>
      <c r="ADQ1025"/>
      <c r="ADR1025"/>
      <c r="ADS1025"/>
      <c r="ADT1025"/>
      <c r="ADU1025"/>
      <c r="ADV1025"/>
      <c r="ADW1025"/>
      <c r="ADX1025"/>
      <c r="ADY1025"/>
      <c r="ADZ1025"/>
      <c r="AEA1025"/>
      <c r="AEB1025"/>
      <c r="AEC1025"/>
      <c r="AED1025"/>
      <c r="AEE1025"/>
      <c r="AEF1025"/>
      <c r="AEG1025"/>
      <c r="AEH1025"/>
      <c r="AEI1025"/>
      <c r="AEJ1025"/>
      <c r="AEK1025"/>
      <c r="AEL1025"/>
      <c r="AEM1025"/>
      <c r="AEN1025"/>
      <c r="AEO1025"/>
      <c r="AEP1025"/>
      <c r="AEQ1025"/>
      <c r="AER1025"/>
      <c r="AES1025"/>
      <c r="AET1025"/>
      <c r="AEU1025"/>
      <c r="AEV1025"/>
      <c r="AEW1025"/>
      <c r="AEX1025"/>
      <c r="AEY1025"/>
      <c r="AEZ1025"/>
      <c r="AFA1025"/>
      <c r="AFB1025"/>
      <c r="AFC1025"/>
      <c r="AFD1025"/>
      <c r="AFE1025"/>
      <c r="AFF1025"/>
      <c r="AFG1025"/>
      <c r="AFH1025"/>
      <c r="AFI1025"/>
      <c r="AFJ1025"/>
      <c r="AFK1025"/>
      <c r="AFL1025"/>
      <c r="AFM1025"/>
      <c r="AFN1025"/>
      <c r="AFO1025"/>
      <c r="AFP1025"/>
      <c r="AFQ1025"/>
      <c r="AFR1025"/>
      <c r="AFS1025"/>
      <c r="AFT1025"/>
      <c r="AFU1025"/>
      <c r="AFV1025"/>
      <c r="AFW1025"/>
      <c r="AFX1025"/>
      <c r="AFY1025"/>
      <c r="AFZ1025"/>
      <c r="AGA1025"/>
      <c r="AGB1025"/>
      <c r="AGC1025"/>
      <c r="AGD1025"/>
      <c r="AGE1025"/>
      <c r="AGF1025"/>
      <c r="AGG1025"/>
      <c r="AGH1025"/>
      <c r="AGI1025"/>
      <c r="AGJ1025"/>
      <c r="AGK1025"/>
      <c r="AGL1025"/>
      <c r="AGM1025"/>
      <c r="AGN1025"/>
      <c r="AGO1025"/>
      <c r="AGP1025"/>
      <c r="AGQ1025"/>
      <c r="AGR1025"/>
      <c r="AGS1025"/>
      <c r="AGT1025"/>
      <c r="AGU1025"/>
      <c r="AGV1025"/>
      <c r="AGW1025"/>
      <c r="AGX1025"/>
      <c r="AGY1025"/>
      <c r="AGZ1025"/>
      <c r="AHA1025"/>
      <c r="AHB1025"/>
      <c r="AHC1025"/>
      <c r="AHD1025"/>
      <c r="AHE1025"/>
      <c r="AHF1025"/>
      <c r="AHG1025"/>
      <c r="AHH1025"/>
      <c r="AHI1025"/>
      <c r="AHJ1025"/>
      <c r="AHK1025"/>
      <c r="AHL1025"/>
      <c r="AHM1025"/>
      <c r="AHN1025"/>
      <c r="AHO1025"/>
      <c r="AHP1025"/>
      <c r="AHQ1025"/>
      <c r="AHR1025"/>
      <c r="AHS1025"/>
      <c r="AHT1025"/>
      <c r="AHU1025"/>
      <c r="AHV1025"/>
      <c r="AHW1025"/>
      <c r="AHX1025"/>
      <c r="AHY1025"/>
      <c r="AHZ1025"/>
      <c r="AIA1025"/>
      <c r="AIB1025"/>
      <c r="AIC1025"/>
      <c r="AID1025"/>
      <c r="AIE1025"/>
      <c r="AIF1025"/>
      <c r="AIG1025"/>
      <c r="AIH1025"/>
      <c r="AII1025"/>
      <c r="AIJ1025"/>
      <c r="AIK1025"/>
      <c r="AIL1025"/>
      <c r="AIM1025"/>
      <c r="AIN1025"/>
      <c r="AIO1025"/>
      <c r="AIP1025"/>
      <c r="AIQ1025"/>
      <c r="AIR1025"/>
      <c r="AIS1025"/>
      <c r="AIT1025"/>
      <c r="AIU1025"/>
      <c r="AIV1025"/>
      <c r="AIW1025"/>
      <c r="AIX1025"/>
      <c r="AIY1025"/>
      <c r="AIZ1025"/>
      <c r="AJA1025"/>
      <c r="AJB1025"/>
      <c r="AJC1025"/>
      <c r="AJD1025"/>
      <c r="AJE1025"/>
      <c r="AJF1025"/>
      <c r="AJG1025"/>
      <c r="AJH1025"/>
      <c r="AJI1025"/>
      <c r="AJJ1025"/>
      <c r="AJK1025"/>
      <c r="AJL1025"/>
      <c r="AJM1025"/>
      <c r="AJN1025"/>
      <c r="AJO1025"/>
      <c r="AJP1025"/>
      <c r="AJQ1025"/>
      <c r="AJR1025"/>
      <c r="AJS1025"/>
      <c r="AJT1025"/>
      <c r="AJU1025"/>
      <c r="AJV1025"/>
      <c r="AJW1025"/>
      <c r="AJX1025"/>
      <c r="AJY1025"/>
      <c r="AJZ1025"/>
      <c r="AKA1025"/>
      <c r="AKB1025"/>
      <c r="AKC1025"/>
      <c r="AKD1025"/>
      <c r="AKE1025"/>
      <c r="AKF1025"/>
      <c r="AKG1025"/>
      <c r="AKH1025"/>
      <c r="AKI1025"/>
      <c r="AKJ1025"/>
      <c r="AKK1025"/>
      <c r="AKL1025"/>
      <c r="AKM1025"/>
      <c r="AKN1025"/>
      <c r="AKO1025"/>
      <c r="AKP1025"/>
      <c r="AKQ1025"/>
      <c r="AKR1025"/>
      <c r="AKS1025"/>
      <c r="AKT1025"/>
      <c r="AKU1025"/>
      <c r="AKV1025"/>
      <c r="AKW1025"/>
      <c r="AKX1025"/>
      <c r="AKY1025"/>
      <c r="AKZ1025"/>
      <c r="ALA1025"/>
      <c r="ALB1025"/>
      <c r="ALC1025"/>
      <c r="ALD1025"/>
      <c r="ALE1025"/>
      <c r="ALF1025"/>
      <c r="ALG1025"/>
      <c r="ALH1025"/>
      <c r="ALI1025"/>
      <c r="ALJ1025"/>
      <c r="ALK1025"/>
      <c r="ALL1025"/>
      <c r="ALM1025"/>
      <c r="ALN1025"/>
      <c r="ALO1025"/>
      <c r="ALP1025"/>
      <c r="ALQ1025"/>
      <c r="ALR1025"/>
      <c r="ALS1025"/>
      <c r="ALT1025"/>
      <c r="ALU1025"/>
      <c r="ALV1025"/>
      <c r="ALW1025"/>
      <c r="ALX1025"/>
      <c r="ALY1025"/>
      <c r="ALZ1025"/>
      <c r="AMA1025"/>
      <c r="AMB1025"/>
      <c r="AMC1025"/>
      <c r="AMD1025"/>
      <c r="AME1025"/>
      <c r="AMF1025"/>
      <c r="AMG1025"/>
      <c r="AMH1025"/>
      <c r="AMI1025"/>
      <c r="AMJ1025"/>
    </row>
    <row r="1026" spans="1:1024" ht="31.5" x14ac:dyDescent="0.25">
      <c r="A1026" s="252">
        <v>5</v>
      </c>
      <c r="B1026" s="253" t="s">
        <v>52</v>
      </c>
      <c r="C1026" s="253">
        <v>2</v>
      </c>
      <c r="D1026" s="253" t="s">
        <v>52</v>
      </c>
      <c r="E1026" s="253">
        <v>25</v>
      </c>
      <c r="F1026" s="254" t="s">
        <v>138</v>
      </c>
      <c r="G1026" s="255" t="s">
        <v>186</v>
      </c>
      <c r="H1026" s="256" t="s">
        <v>140</v>
      </c>
      <c r="I1026" s="257">
        <v>12</v>
      </c>
      <c r="J1026" s="258">
        <v>0.108645710357748</v>
      </c>
      <c r="K1026" s="258">
        <v>0.04</v>
      </c>
      <c r="L1026" s="259">
        <f t="shared" si="314"/>
        <v>0.14864571035774801</v>
      </c>
      <c r="M1026" s="259">
        <f t="shared" si="315"/>
        <v>1.7837485242929763</v>
      </c>
      <c r="N1026" s="260">
        <f t="shared" si="316"/>
        <v>0.2666</v>
      </c>
      <c r="O1026" s="261">
        <f t="shared" si="317"/>
        <v>2.2592958808694839</v>
      </c>
      <c r="P1026" s="262">
        <f t="shared" si="318"/>
        <v>1.3108756882547311E-6</v>
      </c>
      <c r="Q1026" s="242"/>
      <c r="R1026" s="243"/>
      <c r="S1026" s="263">
        <f t="shared" si="319"/>
        <v>0</v>
      </c>
      <c r="T1026" s="263">
        <f t="shared" si="320"/>
        <v>0</v>
      </c>
      <c r="U1026" s="83"/>
      <c r="V1026" s="310" t="e">
        <f t="shared" si="321"/>
        <v>#DIV/0!</v>
      </c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  <c r="IW1026"/>
      <c r="IX1026"/>
      <c r="IY1026"/>
      <c r="IZ1026"/>
      <c r="JA1026"/>
      <c r="JB1026"/>
      <c r="JC1026"/>
      <c r="JD1026"/>
      <c r="JE1026"/>
      <c r="JF1026"/>
      <c r="JG1026"/>
      <c r="JH1026"/>
      <c r="JI1026"/>
      <c r="JJ1026"/>
      <c r="JK1026"/>
      <c r="JL1026"/>
      <c r="JM1026"/>
      <c r="JN1026"/>
      <c r="JO1026"/>
      <c r="JP1026"/>
      <c r="JQ1026"/>
      <c r="JR1026"/>
      <c r="JS1026"/>
      <c r="JT1026"/>
      <c r="JU1026"/>
      <c r="JV1026"/>
      <c r="JW1026"/>
      <c r="JX1026"/>
      <c r="JY1026"/>
      <c r="JZ1026"/>
      <c r="KA1026"/>
      <c r="KB1026"/>
      <c r="KC1026"/>
      <c r="KD1026"/>
      <c r="KE1026"/>
      <c r="KF1026"/>
      <c r="KG1026"/>
      <c r="KH1026"/>
      <c r="KI1026"/>
      <c r="KJ1026"/>
      <c r="KK1026"/>
      <c r="KL1026"/>
      <c r="KM1026"/>
      <c r="KN1026"/>
      <c r="KO1026"/>
      <c r="KP1026"/>
      <c r="KQ1026"/>
      <c r="KR1026"/>
      <c r="KS1026"/>
      <c r="KT1026"/>
      <c r="KU1026"/>
      <c r="KV1026"/>
      <c r="KW1026"/>
      <c r="KX1026"/>
      <c r="KY1026"/>
      <c r="KZ1026"/>
      <c r="LA1026"/>
      <c r="LB1026"/>
      <c r="LC1026"/>
      <c r="LD1026"/>
      <c r="LE1026"/>
      <c r="LF1026"/>
      <c r="LG1026"/>
      <c r="LH1026"/>
      <c r="LI1026"/>
      <c r="LJ1026"/>
      <c r="LK1026"/>
      <c r="LL1026"/>
      <c r="LM1026"/>
      <c r="LN1026"/>
      <c r="LO1026"/>
      <c r="LP1026"/>
      <c r="LQ1026"/>
      <c r="LR1026"/>
      <c r="LS1026"/>
      <c r="LT1026"/>
      <c r="LU1026"/>
      <c r="LV1026"/>
      <c r="LW1026"/>
      <c r="LX1026"/>
      <c r="LY1026"/>
      <c r="LZ1026"/>
      <c r="MA1026"/>
      <c r="MB1026"/>
      <c r="MC1026"/>
      <c r="MD1026"/>
      <c r="ME1026"/>
      <c r="MF1026"/>
      <c r="MG1026"/>
      <c r="MH1026"/>
      <c r="MI1026"/>
      <c r="MJ1026"/>
      <c r="MK1026"/>
      <c r="ML1026"/>
      <c r="MM1026"/>
      <c r="MN1026"/>
      <c r="MO1026"/>
      <c r="MP1026"/>
      <c r="MQ1026"/>
      <c r="MR1026"/>
      <c r="MS1026"/>
      <c r="MT1026"/>
      <c r="MU1026"/>
      <c r="MV1026"/>
      <c r="MW1026"/>
      <c r="MX1026"/>
      <c r="MY1026"/>
      <c r="MZ1026"/>
      <c r="NA1026"/>
      <c r="NB1026"/>
      <c r="NC1026"/>
      <c r="ND1026"/>
      <c r="NE1026"/>
      <c r="NF1026"/>
      <c r="NG1026"/>
      <c r="NH1026"/>
      <c r="NI1026"/>
      <c r="NJ1026"/>
      <c r="NK1026"/>
      <c r="NL1026"/>
      <c r="NM1026"/>
      <c r="NN1026"/>
      <c r="NO1026"/>
      <c r="NP1026"/>
      <c r="NQ1026"/>
      <c r="NR1026"/>
      <c r="NS1026"/>
      <c r="NT1026"/>
      <c r="NU1026"/>
      <c r="NV1026"/>
      <c r="NW1026"/>
      <c r="NX1026"/>
      <c r="NY1026"/>
      <c r="NZ1026"/>
      <c r="OA1026"/>
      <c r="OB1026"/>
      <c r="OC1026"/>
      <c r="OD1026"/>
      <c r="OE1026"/>
      <c r="OF1026"/>
      <c r="OG1026"/>
      <c r="OH1026"/>
      <c r="OI1026"/>
      <c r="OJ1026"/>
      <c r="OK1026"/>
      <c r="OL1026"/>
      <c r="OM1026"/>
      <c r="ON1026"/>
      <c r="OO1026"/>
      <c r="OP1026"/>
      <c r="OQ1026"/>
      <c r="OR1026"/>
      <c r="OS1026"/>
      <c r="OT1026"/>
      <c r="OU1026"/>
      <c r="OV1026"/>
      <c r="OW1026"/>
      <c r="OX1026"/>
      <c r="OY1026"/>
      <c r="OZ1026"/>
      <c r="PA1026"/>
      <c r="PB1026"/>
      <c r="PC1026"/>
      <c r="PD1026"/>
      <c r="PE1026"/>
      <c r="PF1026"/>
      <c r="PG1026"/>
      <c r="PH1026"/>
      <c r="PI1026"/>
      <c r="PJ1026"/>
      <c r="PK1026"/>
      <c r="PL1026"/>
      <c r="PM1026"/>
      <c r="PN1026"/>
      <c r="PO1026"/>
      <c r="PP1026"/>
      <c r="PQ1026"/>
      <c r="PR1026"/>
      <c r="PS1026"/>
      <c r="PT1026"/>
      <c r="PU1026"/>
      <c r="PV1026"/>
      <c r="PW1026"/>
      <c r="PX1026"/>
      <c r="PY1026"/>
      <c r="PZ1026"/>
      <c r="QA1026"/>
      <c r="QB1026"/>
      <c r="QC1026"/>
      <c r="QD1026"/>
      <c r="QE1026"/>
      <c r="QF1026"/>
      <c r="QG1026"/>
      <c r="QH1026"/>
      <c r="QI1026"/>
      <c r="QJ1026"/>
      <c r="QK1026"/>
      <c r="QL1026"/>
      <c r="QM1026"/>
      <c r="QN1026"/>
      <c r="QO1026"/>
      <c r="QP1026"/>
      <c r="QQ1026"/>
      <c r="QR1026"/>
      <c r="QS1026"/>
      <c r="QT1026"/>
      <c r="QU1026"/>
      <c r="QV1026"/>
      <c r="QW1026"/>
      <c r="QX1026"/>
      <c r="QY1026"/>
      <c r="QZ1026"/>
      <c r="RA1026"/>
      <c r="RB1026"/>
      <c r="RC1026"/>
      <c r="RD1026"/>
      <c r="RE1026"/>
      <c r="RF1026"/>
      <c r="RG1026"/>
      <c r="RH1026"/>
      <c r="RI1026"/>
      <c r="RJ1026"/>
      <c r="RK1026"/>
      <c r="RL1026"/>
      <c r="RM1026"/>
      <c r="RN1026"/>
      <c r="RO1026"/>
      <c r="RP1026"/>
      <c r="RQ1026"/>
      <c r="RR1026"/>
      <c r="RS1026"/>
      <c r="RT1026"/>
      <c r="RU1026"/>
      <c r="RV1026"/>
      <c r="RW1026"/>
      <c r="RX1026"/>
      <c r="RY1026"/>
      <c r="RZ1026"/>
      <c r="SA1026"/>
      <c r="SB1026"/>
      <c r="SC1026"/>
      <c r="SD1026"/>
      <c r="SE1026"/>
      <c r="SF1026"/>
      <c r="SG1026"/>
      <c r="SH1026"/>
      <c r="SI1026"/>
      <c r="SJ1026"/>
      <c r="SK1026"/>
      <c r="SL1026"/>
      <c r="SM1026"/>
      <c r="SN1026"/>
      <c r="SO1026"/>
      <c r="SP1026"/>
      <c r="SQ1026"/>
      <c r="SR1026"/>
      <c r="SS1026"/>
      <c r="ST1026"/>
      <c r="SU1026"/>
      <c r="SV1026"/>
      <c r="SW1026"/>
      <c r="SX1026"/>
      <c r="SY1026"/>
      <c r="SZ1026"/>
      <c r="TA1026"/>
      <c r="TB1026"/>
      <c r="TC1026"/>
      <c r="TD1026"/>
      <c r="TE1026"/>
      <c r="TF1026"/>
      <c r="TG1026"/>
      <c r="TH1026"/>
      <c r="TI1026"/>
      <c r="TJ1026"/>
      <c r="TK1026"/>
      <c r="TL1026"/>
      <c r="TM1026"/>
      <c r="TN1026"/>
      <c r="TO1026"/>
      <c r="TP1026"/>
      <c r="TQ1026"/>
      <c r="TR1026"/>
      <c r="TS1026"/>
      <c r="TT1026"/>
      <c r="TU1026"/>
      <c r="TV1026"/>
      <c r="TW1026"/>
      <c r="TX1026"/>
      <c r="TY1026"/>
      <c r="TZ1026"/>
      <c r="UA1026"/>
      <c r="UB1026"/>
      <c r="UC1026"/>
      <c r="UD1026"/>
      <c r="UE1026"/>
      <c r="UF1026"/>
      <c r="UG1026"/>
      <c r="UH1026"/>
      <c r="UI1026"/>
      <c r="UJ1026"/>
      <c r="UK1026"/>
      <c r="UL1026"/>
      <c r="UM1026"/>
      <c r="UN1026"/>
      <c r="UO1026"/>
      <c r="UP1026"/>
      <c r="UQ1026"/>
      <c r="UR1026"/>
      <c r="US1026"/>
      <c r="UT1026"/>
      <c r="UU1026"/>
      <c r="UV1026"/>
      <c r="UW1026"/>
      <c r="UX1026"/>
      <c r="UY1026"/>
      <c r="UZ1026"/>
      <c r="VA1026"/>
      <c r="VB1026"/>
      <c r="VC1026"/>
      <c r="VD1026"/>
      <c r="VE1026"/>
      <c r="VF1026"/>
      <c r="VG1026"/>
      <c r="VH1026"/>
      <c r="VI1026"/>
      <c r="VJ1026"/>
      <c r="VK1026"/>
      <c r="VL1026"/>
      <c r="VM1026"/>
      <c r="VN1026"/>
      <c r="VO1026"/>
      <c r="VP1026"/>
      <c r="VQ1026"/>
      <c r="VR1026"/>
      <c r="VS1026"/>
      <c r="VT1026"/>
      <c r="VU1026"/>
      <c r="VV1026"/>
      <c r="VW1026"/>
      <c r="VX1026"/>
      <c r="VY1026"/>
      <c r="VZ1026"/>
      <c r="WA1026"/>
      <c r="WB1026"/>
      <c r="WC1026"/>
      <c r="WD1026"/>
      <c r="WE1026"/>
      <c r="WF1026"/>
      <c r="WG1026"/>
      <c r="WH1026"/>
      <c r="WI1026"/>
      <c r="WJ1026"/>
      <c r="WK1026"/>
      <c r="WL1026"/>
      <c r="WM1026"/>
      <c r="WN1026"/>
      <c r="WO1026"/>
      <c r="WP1026"/>
      <c r="WQ1026"/>
      <c r="WR1026"/>
      <c r="WS1026"/>
      <c r="WT1026"/>
      <c r="WU1026"/>
      <c r="WV1026"/>
      <c r="WW1026"/>
      <c r="WX1026"/>
      <c r="WY1026"/>
      <c r="WZ1026"/>
      <c r="XA1026"/>
      <c r="XB1026"/>
      <c r="XC1026"/>
      <c r="XD1026"/>
      <c r="XE1026"/>
      <c r="XF1026"/>
      <c r="XG1026"/>
      <c r="XH1026"/>
      <c r="XI1026"/>
      <c r="XJ1026"/>
      <c r="XK1026"/>
      <c r="XL1026"/>
      <c r="XM1026"/>
      <c r="XN1026"/>
      <c r="XO1026"/>
      <c r="XP1026"/>
      <c r="XQ1026"/>
      <c r="XR1026"/>
      <c r="XS1026"/>
      <c r="XT1026"/>
      <c r="XU1026"/>
      <c r="XV1026"/>
      <c r="XW1026"/>
      <c r="XX1026"/>
      <c r="XY1026"/>
      <c r="XZ1026"/>
      <c r="YA1026"/>
      <c r="YB1026"/>
      <c r="YC1026"/>
      <c r="YD1026"/>
      <c r="YE1026"/>
      <c r="YF1026"/>
      <c r="YG1026"/>
      <c r="YH1026"/>
      <c r="YI1026"/>
      <c r="YJ1026"/>
      <c r="YK1026"/>
      <c r="YL1026"/>
      <c r="YM1026"/>
      <c r="YN1026"/>
      <c r="YO1026"/>
      <c r="YP1026"/>
      <c r="YQ1026"/>
      <c r="YR1026"/>
      <c r="YS1026"/>
      <c r="YT1026"/>
      <c r="YU1026"/>
      <c r="YV1026"/>
      <c r="YW1026"/>
      <c r="YX1026"/>
      <c r="YY1026"/>
      <c r="YZ1026"/>
      <c r="ZA1026"/>
      <c r="ZB1026"/>
      <c r="ZC1026"/>
      <c r="ZD1026"/>
      <c r="ZE1026"/>
      <c r="ZF1026"/>
      <c r="ZG1026"/>
      <c r="ZH1026"/>
      <c r="ZI1026"/>
      <c r="ZJ1026"/>
      <c r="ZK1026"/>
      <c r="ZL1026"/>
      <c r="ZM1026"/>
      <c r="ZN1026"/>
      <c r="ZO1026"/>
      <c r="ZP1026"/>
      <c r="ZQ1026"/>
      <c r="ZR1026"/>
      <c r="ZS1026"/>
      <c r="ZT1026"/>
      <c r="ZU1026"/>
      <c r="ZV1026"/>
      <c r="ZW1026"/>
      <c r="ZX1026"/>
      <c r="ZY1026"/>
      <c r="ZZ1026"/>
      <c r="AAA1026"/>
      <c r="AAB1026"/>
      <c r="AAC1026"/>
      <c r="AAD1026"/>
      <c r="AAE1026"/>
      <c r="AAF1026"/>
      <c r="AAG1026"/>
      <c r="AAH1026"/>
      <c r="AAI1026"/>
      <c r="AAJ1026"/>
      <c r="AAK1026"/>
      <c r="AAL1026"/>
      <c r="AAM1026"/>
      <c r="AAN1026"/>
      <c r="AAO1026"/>
      <c r="AAP1026"/>
      <c r="AAQ1026"/>
      <c r="AAR1026"/>
      <c r="AAS1026"/>
      <c r="AAT1026"/>
      <c r="AAU1026"/>
      <c r="AAV1026"/>
      <c r="AAW1026"/>
      <c r="AAX1026"/>
      <c r="AAY1026"/>
      <c r="AAZ1026"/>
      <c r="ABA1026"/>
      <c r="ABB1026"/>
      <c r="ABC1026"/>
      <c r="ABD1026"/>
      <c r="ABE1026"/>
      <c r="ABF1026"/>
      <c r="ABG1026"/>
      <c r="ABH1026"/>
      <c r="ABI1026"/>
      <c r="ABJ1026"/>
      <c r="ABK1026"/>
      <c r="ABL1026"/>
      <c r="ABM1026"/>
      <c r="ABN1026"/>
      <c r="ABO1026"/>
      <c r="ABP1026"/>
      <c r="ABQ1026"/>
      <c r="ABR1026"/>
      <c r="ABS1026"/>
      <c r="ABT1026"/>
      <c r="ABU1026"/>
      <c r="ABV1026"/>
      <c r="ABW1026"/>
      <c r="ABX1026"/>
      <c r="ABY1026"/>
      <c r="ABZ1026"/>
      <c r="ACA1026"/>
      <c r="ACB1026"/>
      <c r="ACC1026"/>
      <c r="ACD1026"/>
      <c r="ACE1026"/>
      <c r="ACF1026"/>
      <c r="ACG1026"/>
      <c r="ACH1026"/>
      <c r="ACI1026"/>
      <c r="ACJ1026"/>
      <c r="ACK1026"/>
      <c r="ACL1026"/>
      <c r="ACM1026"/>
      <c r="ACN1026"/>
      <c r="ACO1026"/>
      <c r="ACP1026"/>
      <c r="ACQ1026"/>
      <c r="ACR1026"/>
      <c r="ACS1026"/>
      <c r="ACT1026"/>
      <c r="ACU1026"/>
      <c r="ACV1026"/>
      <c r="ACW1026"/>
      <c r="ACX1026"/>
      <c r="ACY1026"/>
      <c r="ACZ1026"/>
      <c r="ADA1026"/>
      <c r="ADB1026"/>
      <c r="ADC1026"/>
      <c r="ADD1026"/>
      <c r="ADE1026"/>
      <c r="ADF1026"/>
      <c r="ADG1026"/>
      <c r="ADH1026"/>
      <c r="ADI1026"/>
      <c r="ADJ1026"/>
      <c r="ADK1026"/>
      <c r="ADL1026"/>
      <c r="ADM1026"/>
      <c r="ADN1026"/>
      <c r="ADO1026"/>
      <c r="ADP1026"/>
      <c r="ADQ1026"/>
      <c r="ADR1026"/>
      <c r="ADS1026"/>
      <c r="ADT1026"/>
      <c r="ADU1026"/>
      <c r="ADV1026"/>
      <c r="ADW1026"/>
      <c r="ADX1026"/>
      <c r="ADY1026"/>
      <c r="ADZ1026"/>
      <c r="AEA1026"/>
      <c r="AEB1026"/>
      <c r="AEC1026"/>
      <c r="AED1026"/>
      <c r="AEE1026"/>
      <c r="AEF1026"/>
      <c r="AEG1026"/>
      <c r="AEH1026"/>
      <c r="AEI1026"/>
      <c r="AEJ1026"/>
      <c r="AEK1026"/>
      <c r="AEL1026"/>
      <c r="AEM1026"/>
      <c r="AEN1026"/>
      <c r="AEO1026"/>
      <c r="AEP1026"/>
      <c r="AEQ1026"/>
      <c r="AER1026"/>
      <c r="AES1026"/>
      <c r="AET1026"/>
      <c r="AEU1026"/>
      <c r="AEV1026"/>
      <c r="AEW1026"/>
      <c r="AEX1026"/>
      <c r="AEY1026"/>
      <c r="AEZ1026"/>
      <c r="AFA1026"/>
      <c r="AFB1026"/>
      <c r="AFC1026"/>
      <c r="AFD1026"/>
      <c r="AFE1026"/>
      <c r="AFF1026"/>
      <c r="AFG1026"/>
      <c r="AFH1026"/>
      <c r="AFI1026"/>
      <c r="AFJ1026"/>
      <c r="AFK1026"/>
      <c r="AFL1026"/>
      <c r="AFM1026"/>
      <c r="AFN1026"/>
      <c r="AFO1026"/>
      <c r="AFP1026"/>
      <c r="AFQ1026"/>
      <c r="AFR1026"/>
      <c r="AFS1026"/>
      <c r="AFT1026"/>
      <c r="AFU1026"/>
      <c r="AFV1026"/>
      <c r="AFW1026"/>
      <c r="AFX1026"/>
      <c r="AFY1026"/>
      <c r="AFZ1026"/>
      <c r="AGA1026"/>
      <c r="AGB1026"/>
      <c r="AGC1026"/>
      <c r="AGD1026"/>
      <c r="AGE1026"/>
      <c r="AGF1026"/>
      <c r="AGG1026"/>
      <c r="AGH1026"/>
      <c r="AGI1026"/>
      <c r="AGJ1026"/>
      <c r="AGK1026"/>
      <c r="AGL1026"/>
      <c r="AGM1026"/>
      <c r="AGN1026"/>
      <c r="AGO1026"/>
      <c r="AGP1026"/>
      <c r="AGQ1026"/>
      <c r="AGR1026"/>
      <c r="AGS1026"/>
      <c r="AGT1026"/>
      <c r="AGU1026"/>
      <c r="AGV1026"/>
      <c r="AGW1026"/>
      <c r="AGX1026"/>
      <c r="AGY1026"/>
      <c r="AGZ1026"/>
      <c r="AHA1026"/>
      <c r="AHB1026"/>
      <c r="AHC1026"/>
      <c r="AHD1026"/>
      <c r="AHE1026"/>
      <c r="AHF1026"/>
      <c r="AHG1026"/>
      <c r="AHH1026"/>
      <c r="AHI1026"/>
      <c r="AHJ1026"/>
      <c r="AHK1026"/>
      <c r="AHL1026"/>
      <c r="AHM1026"/>
      <c r="AHN1026"/>
      <c r="AHO1026"/>
      <c r="AHP1026"/>
      <c r="AHQ1026"/>
      <c r="AHR1026"/>
      <c r="AHS1026"/>
      <c r="AHT1026"/>
      <c r="AHU1026"/>
      <c r="AHV1026"/>
      <c r="AHW1026"/>
      <c r="AHX1026"/>
      <c r="AHY1026"/>
      <c r="AHZ1026"/>
      <c r="AIA1026"/>
      <c r="AIB1026"/>
      <c r="AIC1026"/>
      <c r="AID1026"/>
      <c r="AIE1026"/>
      <c r="AIF1026"/>
      <c r="AIG1026"/>
      <c r="AIH1026"/>
      <c r="AII1026"/>
      <c r="AIJ1026"/>
      <c r="AIK1026"/>
      <c r="AIL1026"/>
      <c r="AIM1026"/>
      <c r="AIN1026"/>
      <c r="AIO1026"/>
      <c r="AIP1026"/>
      <c r="AIQ1026"/>
      <c r="AIR1026"/>
      <c r="AIS1026"/>
      <c r="AIT1026"/>
      <c r="AIU1026"/>
      <c r="AIV1026"/>
      <c r="AIW1026"/>
      <c r="AIX1026"/>
      <c r="AIY1026"/>
      <c r="AIZ1026"/>
      <c r="AJA1026"/>
      <c r="AJB1026"/>
      <c r="AJC1026"/>
      <c r="AJD1026"/>
      <c r="AJE1026"/>
      <c r="AJF1026"/>
      <c r="AJG1026"/>
      <c r="AJH1026"/>
      <c r="AJI1026"/>
      <c r="AJJ1026"/>
      <c r="AJK1026"/>
      <c r="AJL1026"/>
      <c r="AJM1026"/>
      <c r="AJN1026"/>
      <c r="AJO1026"/>
      <c r="AJP1026"/>
      <c r="AJQ1026"/>
      <c r="AJR1026"/>
      <c r="AJS1026"/>
      <c r="AJT1026"/>
      <c r="AJU1026"/>
      <c r="AJV1026"/>
      <c r="AJW1026"/>
      <c r="AJX1026"/>
      <c r="AJY1026"/>
      <c r="AJZ1026"/>
      <c r="AKA1026"/>
      <c r="AKB1026"/>
      <c r="AKC1026"/>
      <c r="AKD1026"/>
      <c r="AKE1026"/>
      <c r="AKF1026"/>
      <c r="AKG1026"/>
      <c r="AKH1026"/>
      <c r="AKI1026"/>
      <c r="AKJ1026"/>
      <c r="AKK1026"/>
      <c r="AKL1026"/>
      <c r="AKM1026"/>
      <c r="AKN1026"/>
      <c r="AKO1026"/>
      <c r="AKP1026"/>
      <c r="AKQ1026"/>
      <c r="AKR1026"/>
      <c r="AKS1026"/>
      <c r="AKT1026"/>
      <c r="AKU1026"/>
      <c r="AKV1026"/>
      <c r="AKW1026"/>
      <c r="AKX1026"/>
      <c r="AKY1026"/>
      <c r="AKZ1026"/>
      <c r="ALA1026"/>
      <c r="ALB1026"/>
      <c r="ALC1026"/>
      <c r="ALD1026"/>
      <c r="ALE1026"/>
      <c r="ALF1026"/>
      <c r="ALG1026"/>
      <c r="ALH1026"/>
      <c r="ALI1026"/>
      <c r="ALJ1026"/>
      <c r="ALK1026"/>
      <c r="ALL1026"/>
      <c r="ALM1026"/>
      <c r="ALN1026"/>
      <c r="ALO1026"/>
      <c r="ALP1026"/>
      <c r="ALQ1026"/>
      <c r="ALR1026"/>
      <c r="ALS1026"/>
      <c r="ALT1026"/>
      <c r="ALU1026"/>
      <c r="ALV1026"/>
      <c r="ALW1026"/>
      <c r="ALX1026"/>
      <c r="ALY1026"/>
      <c r="ALZ1026"/>
      <c r="AMA1026"/>
      <c r="AMB1026"/>
      <c r="AMC1026"/>
      <c r="AMD1026"/>
      <c r="AME1026"/>
      <c r="AMF1026"/>
      <c r="AMG1026"/>
      <c r="AMH1026"/>
      <c r="AMI1026"/>
      <c r="AMJ1026"/>
    </row>
    <row r="1027" spans="1:1024" ht="31.5" x14ac:dyDescent="0.25">
      <c r="A1027" s="252">
        <v>5</v>
      </c>
      <c r="B1027" s="253" t="s">
        <v>52</v>
      </c>
      <c r="C1027" s="253">
        <v>2</v>
      </c>
      <c r="D1027" s="253" t="s">
        <v>52</v>
      </c>
      <c r="E1027" s="253">
        <v>26</v>
      </c>
      <c r="F1027" s="254" t="s">
        <v>138</v>
      </c>
      <c r="G1027" s="255" t="s">
        <v>203</v>
      </c>
      <c r="H1027" s="256" t="s">
        <v>140</v>
      </c>
      <c r="I1027" s="257">
        <v>4</v>
      </c>
      <c r="J1027" s="258">
        <v>0.58250000000000002</v>
      </c>
      <c r="K1027" s="258">
        <v>0.20250000000000001</v>
      </c>
      <c r="L1027" s="259">
        <f t="shared" si="314"/>
        <v>0.78500000000000003</v>
      </c>
      <c r="M1027" s="259">
        <f t="shared" si="315"/>
        <v>3.14</v>
      </c>
      <c r="N1027" s="260">
        <f t="shared" si="316"/>
        <v>0.2666</v>
      </c>
      <c r="O1027" s="261">
        <f t="shared" si="317"/>
        <v>3.9771239999999999</v>
      </c>
      <c r="P1027" s="262">
        <f t="shared" si="318"/>
        <v>2.3075840596708395E-6</v>
      </c>
      <c r="Q1027" s="242"/>
      <c r="R1027" s="243"/>
      <c r="S1027" s="263">
        <f t="shared" si="319"/>
        <v>0</v>
      </c>
      <c r="T1027" s="263">
        <f t="shared" si="320"/>
        <v>0</v>
      </c>
      <c r="U1027" s="83"/>
      <c r="V1027" s="310" t="e">
        <f t="shared" si="321"/>
        <v>#DIV/0!</v>
      </c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  <c r="IW1027"/>
      <c r="IX1027"/>
      <c r="IY1027"/>
      <c r="IZ1027"/>
      <c r="JA1027"/>
      <c r="JB1027"/>
      <c r="JC1027"/>
      <c r="JD1027"/>
      <c r="JE1027"/>
      <c r="JF1027"/>
      <c r="JG1027"/>
      <c r="JH1027"/>
      <c r="JI1027"/>
      <c r="JJ1027"/>
      <c r="JK1027"/>
      <c r="JL1027"/>
      <c r="JM1027"/>
      <c r="JN1027"/>
      <c r="JO1027"/>
      <c r="JP1027"/>
      <c r="JQ1027"/>
      <c r="JR1027"/>
      <c r="JS1027"/>
      <c r="JT1027"/>
      <c r="JU1027"/>
      <c r="JV1027"/>
      <c r="JW1027"/>
      <c r="JX1027"/>
      <c r="JY1027"/>
      <c r="JZ1027"/>
      <c r="KA1027"/>
      <c r="KB1027"/>
      <c r="KC1027"/>
      <c r="KD1027"/>
      <c r="KE1027"/>
      <c r="KF1027"/>
      <c r="KG1027"/>
      <c r="KH1027"/>
      <c r="KI1027"/>
      <c r="KJ1027"/>
      <c r="KK1027"/>
      <c r="KL1027"/>
      <c r="KM1027"/>
      <c r="KN1027"/>
      <c r="KO1027"/>
      <c r="KP1027"/>
      <c r="KQ1027"/>
      <c r="KR1027"/>
      <c r="KS1027"/>
      <c r="KT1027"/>
      <c r="KU1027"/>
      <c r="KV1027"/>
      <c r="KW1027"/>
      <c r="KX1027"/>
      <c r="KY1027"/>
      <c r="KZ1027"/>
      <c r="LA1027"/>
      <c r="LB1027"/>
      <c r="LC1027"/>
      <c r="LD1027"/>
      <c r="LE1027"/>
      <c r="LF1027"/>
      <c r="LG1027"/>
      <c r="LH1027"/>
      <c r="LI1027"/>
      <c r="LJ1027"/>
      <c r="LK1027"/>
      <c r="LL1027"/>
      <c r="LM1027"/>
      <c r="LN1027"/>
      <c r="LO1027"/>
      <c r="LP1027"/>
      <c r="LQ1027"/>
      <c r="LR1027"/>
      <c r="LS1027"/>
      <c r="LT1027"/>
      <c r="LU1027"/>
      <c r="LV1027"/>
      <c r="LW1027"/>
      <c r="LX1027"/>
      <c r="LY1027"/>
      <c r="LZ1027"/>
      <c r="MA1027"/>
      <c r="MB1027"/>
      <c r="MC1027"/>
      <c r="MD1027"/>
      <c r="ME1027"/>
      <c r="MF1027"/>
      <c r="MG1027"/>
      <c r="MH1027"/>
      <c r="MI1027"/>
      <c r="MJ1027"/>
      <c r="MK1027"/>
      <c r="ML1027"/>
      <c r="MM1027"/>
      <c r="MN1027"/>
      <c r="MO1027"/>
      <c r="MP1027"/>
      <c r="MQ1027"/>
      <c r="MR1027"/>
      <c r="MS1027"/>
      <c r="MT1027"/>
      <c r="MU1027"/>
      <c r="MV1027"/>
      <c r="MW1027"/>
      <c r="MX1027"/>
      <c r="MY1027"/>
      <c r="MZ1027"/>
      <c r="NA1027"/>
      <c r="NB1027"/>
      <c r="NC1027"/>
      <c r="ND1027"/>
      <c r="NE1027"/>
      <c r="NF1027"/>
      <c r="NG1027"/>
      <c r="NH1027"/>
      <c r="NI1027"/>
      <c r="NJ1027"/>
      <c r="NK1027"/>
      <c r="NL1027"/>
      <c r="NM1027"/>
      <c r="NN1027"/>
      <c r="NO1027"/>
      <c r="NP1027"/>
      <c r="NQ1027"/>
      <c r="NR1027"/>
      <c r="NS1027"/>
      <c r="NT1027"/>
      <c r="NU1027"/>
      <c r="NV1027"/>
      <c r="NW1027"/>
      <c r="NX1027"/>
      <c r="NY1027"/>
      <c r="NZ1027"/>
      <c r="OA1027"/>
      <c r="OB1027"/>
      <c r="OC1027"/>
      <c r="OD1027"/>
      <c r="OE1027"/>
      <c r="OF1027"/>
      <c r="OG1027"/>
      <c r="OH1027"/>
      <c r="OI1027"/>
      <c r="OJ1027"/>
      <c r="OK1027"/>
      <c r="OL1027"/>
      <c r="OM1027"/>
      <c r="ON1027"/>
      <c r="OO1027"/>
      <c r="OP1027"/>
      <c r="OQ1027"/>
      <c r="OR1027"/>
      <c r="OS1027"/>
      <c r="OT1027"/>
      <c r="OU1027"/>
      <c r="OV1027"/>
      <c r="OW1027"/>
      <c r="OX1027"/>
      <c r="OY1027"/>
      <c r="OZ1027"/>
      <c r="PA1027"/>
      <c r="PB1027"/>
      <c r="PC1027"/>
      <c r="PD1027"/>
      <c r="PE1027"/>
      <c r="PF1027"/>
      <c r="PG1027"/>
      <c r="PH1027"/>
      <c r="PI1027"/>
      <c r="PJ1027"/>
      <c r="PK1027"/>
      <c r="PL1027"/>
      <c r="PM1027"/>
      <c r="PN1027"/>
      <c r="PO1027"/>
      <c r="PP1027"/>
      <c r="PQ1027"/>
      <c r="PR1027"/>
      <c r="PS1027"/>
      <c r="PT1027"/>
      <c r="PU1027"/>
      <c r="PV1027"/>
      <c r="PW1027"/>
      <c r="PX1027"/>
      <c r="PY1027"/>
      <c r="PZ1027"/>
      <c r="QA1027"/>
      <c r="QB1027"/>
      <c r="QC1027"/>
      <c r="QD1027"/>
      <c r="QE1027"/>
      <c r="QF1027"/>
      <c r="QG1027"/>
      <c r="QH1027"/>
      <c r="QI1027"/>
      <c r="QJ1027"/>
      <c r="QK1027"/>
      <c r="QL1027"/>
      <c r="QM1027"/>
      <c r="QN1027"/>
      <c r="QO1027"/>
      <c r="QP1027"/>
      <c r="QQ1027"/>
      <c r="QR1027"/>
      <c r="QS1027"/>
      <c r="QT1027"/>
      <c r="QU1027"/>
      <c r="QV1027"/>
      <c r="QW1027"/>
      <c r="QX1027"/>
      <c r="QY1027"/>
      <c r="QZ1027"/>
      <c r="RA1027"/>
      <c r="RB1027"/>
      <c r="RC1027"/>
      <c r="RD1027"/>
      <c r="RE1027"/>
      <c r="RF1027"/>
      <c r="RG1027"/>
      <c r="RH1027"/>
      <c r="RI1027"/>
      <c r="RJ1027"/>
      <c r="RK1027"/>
      <c r="RL1027"/>
      <c r="RM1027"/>
      <c r="RN1027"/>
      <c r="RO1027"/>
      <c r="RP1027"/>
      <c r="RQ1027"/>
      <c r="RR1027"/>
      <c r="RS1027"/>
      <c r="RT1027"/>
      <c r="RU1027"/>
      <c r="RV1027"/>
      <c r="RW1027"/>
      <c r="RX1027"/>
      <c r="RY1027"/>
      <c r="RZ1027"/>
      <c r="SA1027"/>
      <c r="SB1027"/>
      <c r="SC1027"/>
      <c r="SD1027"/>
      <c r="SE1027"/>
      <c r="SF1027"/>
      <c r="SG1027"/>
      <c r="SH1027"/>
      <c r="SI1027"/>
      <c r="SJ1027"/>
      <c r="SK1027"/>
      <c r="SL1027"/>
      <c r="SM1027"/>
      <c r="SN1027"/>
      <c r="SO1027"/>
      <c r="SP1027"/>
      <c r="SQ1027"/>
      <c r="SR1027"/>
      <c r="SS1027"/>
      <c r="ST1027"/>
      <c r="SU1027"/>
      <c r="SV1027"/>
      <c r="SW1027"/>
      <c r="SX1027"/>
      <c r="SY1027"/>
      <c r="SZ1027"/>
      <c r="TA1027"/>
      <c r="TB1027"/>
      <c r="TC1027"/>
      <c r="TD1027"/>
      <c r="TE1027"/>
      <c r="TF1027"/>
      <c r="TG1027"/>
      <c r="TH1027"/>
      <c r="TI1027"/>
      <c r="TJ1027"/>
      <c r="TK1027"/>
      <c r="TL1027"/>
      <c r="TM1027"/>
      <c r="TN1027"/>
      <c r="TO1027"/>
      <c r="TP1027"/>
      <c r="TQ1027"/>
      <c r="TR1027"/>
      <c r="TS1027"/>
      <c r="TT1027"/>
      <c r="TU1027"/>
      <c r="TV1027"/>
      <c r="TW1027"/>
      <c r="TX1027"/>
      <c r="TY1027"/>
      <c r="TZ1027"/>
      <c r="UA1027"/>
      <c r="UB1027"/>
      <c r="UC1027"/>
      <c r="UD1027"/>
      <c r="UE1027"/>
      <c r="UF1027"/>
      <c r="UG1027"/>
      <c r="UH1027"/>
      <c r="UI1027"/>
      <c r="UJ1027"/>
      <c r="UK1027"/>
      <c r="UL1027"/>
      <c r="UM1027"/>
      <c r="UN1027"/>
      <c r="UO1027"/>
      <c r="UP1027"/>
      <c r="UQ1027"/>
      <c r="UR1027"/>
      <c r="US1027"/>
      <c r="UT1027"/>
      <c r="UU1027"/>
      <c r="UV1027"/>
      <c r="UW1027"/>
      <c r="UX1027"/>
      <c r="UY1027"/>
      <c r="UZ1027"/>
      <c r="VA1027"/>
      <c r="VB1027"/>
      <c r="VC1027"/>
      <c r="VD1027"/>
      <c r="VE1027"/>
      <c r="VF1027"/>
      <c r="VG1027"/>
      <c r="VH1027"/>
      <c r="VI1027"/>
      <c r="VJ1027"/>
      <c r="VK1027"/>
      <c r="VL1027"/>
      <c r="VM1027"/>
      <c r="VN1027"/>
      <c r="VO1027"/>
      <c r="VP1027"/>
      <c r="VQ1027"/>
      <c r="VR1027"/>
      <c r="VS1027"/>
      <c r="VT1027"/>
      <c r="VU1027"/>
      <c r="VV1027"/>
      <c r="VW1027"/>
      <c r="VX1027"/>
      <c r="VY1027"/>
      <c r="VZ1027"/>
      <c r="WA1027"/>
      <c r="WB1027"/>
      <c r="WC1027"/>
      <c r="WD1027"/>
      <c r="WE1027"/>
      <c r="WF1027"/>
      <c r="WG1027"/>
      <c r="WH1027"/>
      <c r="WI1027"/>
      <c r="WJ1027"/>
      <c r="WK1027"/>
      <c r="WL1027"/>
      <c r="WM1027"/>
      <c r="WN1027"/>
      <c r="WO1027"/>
      <c r="WP1027"/>
      <c r="WQ1027"/>
      <c r="WR1027"/>
      <c r="WS1027"/>
      <c r="WT1027"/>
      <c r="WU1027"/>
      <c r="WV1027"/>
      <c r="WW1027"/>
      <c r="WX1027"/>
      <c r="WY1027"/>
      <c r="WZ1027"/>
      <c r="XA1027"/>
      <c r="XB1027"/>
      <c r="XC1027"/>
      <c r="XD1027"/>
      <c r="XE1027"/>
      <c r="XF1027"/>
      <c r="XG1027"/>
      <c r="XH1027"/>
      <c r="XI1027"/>
      <c r="XJ1027"/>
      <c r="XK1027"/>
      <c r="XL1027"/>
      <c r="XM1027"/>
      <c r="XN1027"/>
      <c r="XO1027"/>
      <c r="XP1027"/>
      <c r="XQ1027"/>
      <c r="XR1027"/>
      <c r="XS1027"/>
      <c r="XT1027"/>
      <c r="XU1027"/>
      <c r="XV1027"/>
      <c r="XW1027"/>
      <c r="XX1027"/>
      <c r="XY1027"/>
      <c r="XZ1027"/>
      <c r="YA1027"/>
      <c r="YB1027"/>
      <c r="YC1027"/>
      <c r="YD1027"/>
      <c r="YE1027"/>
      <c r="YF1027"/>
      <c r="YG1027"/>
      <c r="YH1027"/>
      <c r="YI1027"/>
      <c r="YJ1027"/>
      <c r="YK1027"/>
      <c r="YL1027"/>
      <c r="YM1027"/>
      <c r="YN1027"/>
      <c r="YO1027"/>
      <c r="YP1027"/>
      <c r="YQ1027"/>
      <c r="YR1027"/>
      <c r="YS1027"/>
      <c r="YT1027"/>
      <c r="YU1027"/>
      <c r="YV1027"/>
      <c r="YW1027"/>
      <c r="YX1027"/>
      <c r="YY1027"/>
      <c r="YZ1027"/>
      <c r="ZA1027"/>
      <c r="ZB1027"/>
      <c r="ZC1027"/>
      <c r="ZD1027"/>
      <c r="ZE1027"/>
      <c r="ZF1027"/>
      <c r="ZG1027"/>
      <c r="ZH1027"/>
      <c r="ZI1027"/>
      <c r="ZJ1027"/>
      <c r="ZK1027"/>
      <c r="ZL1027"/>
      <c r="ZM1027"/>
      <c r="ZN1027"/>
      <c r="ZO1027"/>
      <c r="ZP1027"/>
      <c r="ZQ1027"/>
      <c r="ZR1027"/>
      <c r="ZS1027"/>
      <c r="ZT1027"/>
      <c r="ZU1027"/>
      <c r="ZV1027"/>
      <c r="ZW1027"/>
      <c r="ZX1027"/>
      <c r="ZY1027"/>
      <c r="ZZ1027"/>
      <c r="AAA1027"/>
      <c r="AAB1027"/>
      <c r="AAC1027"/>
      <c r="AAD1027"/>
      <c r="AAE1027"/>
      <c r="AAF1027"/>
      <c r="AAG1027"/>
      <c r="AAH1027"/>
      <c r="AAI1027"/>
      <c r="AAJ1027"/>
      <c r="AAK1027"/>
      <c r="AAL1027"/>
      <c r="AAM1027"/>
      <c r="AAN1027"/>
      <c r="AAO1027"/>
      <c r="AAP1027"/>
      <c r="AAQ1027"/>
      <c r="AAR1027"/>
      <c r="AAS1027"/>
      <c r="AAT1027"/>
      <c r="AAU1027"/>
      <c r="AAV1027"/>
      <c r="AAW1027"/>
      <c r="AAX1027"/>
      <c r="AAY1027"/>
      <c r="AAZ1027"/>
      <c r="ABA1027"/>
      <c r="ABB1027"/>
      <c r="ABC1027"/>
      <c r="ABD1027"/>
      <c r="ABE1027"/>
      <c r="ABF1027"/>
      <c r="ABG1027"/>
      <c r="ABH1027"/>
      <c r="ABI1027"/>
      <c r="ABJ1027"/>
      <c r="ABK1027"/>
      <c r="ABL1027"/>
      <c r="ABM1027"/>
      <c r="ABN1027"/>
      <c r="ABO1027"/>
      <c r="ABP1027"/>
      <c r="ABQ1027"/>
      <c r="ABR1027"/>
      <c r="ABS1027"/>
      <c r="ABT1027"/>
      <c r="ABU1027"/>
      <c r="ABV1027"/>
      <c r="ABW1027"/>
      <c r="ABX1027"/>
      <c r="ABY1027"/>
      <c r="ABZ1027"/>
      <c r="ACA1027"/>
      <c r="ACB1027"/>
      <c r="ACC1027"/>
      <c r="ACD1027"/>
      <c r="ACE1027"/>
      <c r="ACF1027"/>
      <c r="ACG1027"/>
      <c r="ACH1027"/>
      <c r="ACI1027"/>
      <c r="ACJ1027"/>
      <c r="ACK1027"/>
      <c r="ACL1027"/>
      <c r="ACM1027"/>
      <c r="ACN1027"/>
      <c r="ACO1027"/>
      <c r="ACP1027"/>
      <c r="ACQ1027"/>
      <c r="ACR1027"/>
      <c r="ACS1027"/>
      <c r="ACT1027"/>
      <c r="ACU1027"/>
      <c r="ACV1027"/>
      <c r="ACW1027"/>
      <c r="ACX1027"/>
      <c r="ACY1027"/>
      <c r="ACZ1027"/>
      <c r="ADA1027"/>
      <c r="ADB1027"/>
      <c r="ADC1027"/>
      <c r="ADD1027"/>
      <c r="ADE1027"/>
      <c r="ADF1027"/>
      <c r="ADG1027"/>
      <c r="ADH1027"/>
      <c r="ADI1027"/>
      <c r="ADJ1027"/>
      <c r="ADK1027"/>
      <c r="ADL1027"/>
      <c r="ADM1027"/>
      <c r="ADN1027"/>
      <c r="ADO1027"/>
      <c r="ADP1027"/>
      <c r="ADQ1027"/>
      <c r="ADR1027"/>
      <c r="ADS1027"/>
      <c r="ADT1027"/>
      <c r="ADU1027"/>
      <c r="ADV1027"/>
      <c r="ADW1027"/>
      <c r="ADX1027"/>
      <c r="ADY1027"/>
      <c r="ADZ1027"/>
      <c r="AEA1027"/>
      <c r="AEB1027"/>
      <c r="AEC1027"/>
      <c r="AED1027"/>
      <c r="AEE1027"/>
      <c r="AEF1027"/>
      <c r="AEG1027"/>
      <c r="AEH1027"/>
      <c r="AEI1027"/>
      <c r="AEJ1027"/>
      <c r="AEK1027"/>
      <c r="AEL1027"/>
      <c r="AEM1027"/>
      <c r="AEN1027"/>
      <c r="AEO1027"/>
      <c r="AEP1027"/>
      <c r="AEQ1027"/>
      <c r="AER1027"/>
      <c r="AES1027"/>
      <c r="AET1027"/>
      <c r="AEU1027"/>
      <c r="AEV1027"/>
      <c r="AEW1027"/>
      <c r="AEX1027"/>
      <c r="AEY1027"/>
      <c r="AEZ1027"/>
      <c r="AFA1027"/>
      <c r="AFB1027"/>
      <c r="AFC1027"/>
      <c r="AFD1027"/>
      <c r="AFE1027"/>
      <c r="AFF1027"/>
      <c r="AFG1027"/>
      <c r="AFH1027"/>
      <c r="AFI1027"/>
      <c r="AFJ1027"/>
      <c r="AFK1027"/>
      <c r="AFL1027"/>
      <c r="AFM1027"/>
      <c r="AFN1027"/>
      <c r="AFO1027"/>
      <c r="AFP1027"/>
      <c r="AFQ1027"/>
      <c r="AFR1027"/>
      <c r="AFS1027"/>
      <c r="AFT1027"/>
      <c r="AFU1027"/>
      <c r="AFV1027"/>
      <c r="AFW1027"/>
      <c r="AFX1027"/>
      <c r="AFY1027"/>
      <c r="AFZ1027"/>
      <c r="AGA1027"/>
      <c r="AGB1027"/>
      <c r="AGC1027"/>
      <c r="AGD1027"/>
      <c r="AGE1027"/>
      <c r="AGF1027"/>
      <c r="AGG1027"/>
      <c r="AGH1027"/>
      <c r="AGI1027"/>
      <c r="AGJ1027"/>
      <c r="AGK1027"/>
      <c r="AGL1027"/>
      <c r="AGM1027"/>
      <c r="AGN1027"/>
      <c r="AGO1027"/>
      <c r="AGP1027"/>
      <c r="AGQ1027"/>
      <c r="AGR1027"/>
      <c r="AGS1027"/>
      <c r="AGT1027"/>
      <c r="AGU1027"/>
      <c r="AGV1027"/>
      <c r="AGW1027"/>
      <c r="AGX1027"/>
      <c r="AGY1027"/>
      <c r="AGZ1027"/>
      <c r="AHA1027"/>
      <c r="AHB1027"/>
      <c r="AHC1027"/>
      <c r="AHD1027"/>
      <c r="AHE1027"/>
      <c r="AHF1027"/>
      <c r="AHG1027"/>
      <c r="AHH1027"/>
      <c r="AHI1027"/>
      <c r="AHJ1027"/>
      <c r="AHK1027"/>
      <c r="AHL1027"/>
      <c r="AHM1027"/>
      <c r="AHN1027"/>
      <c r="AHO1027"/>
      <c r="AHP1027"/>
      <c r="AHQ1027"/>
      <c r="AHR1027"/>
      <c r="AHS1027"/>
      <c r="AHT1027"/>
      <c r="AHU1027"/>
      <c r="AHV1027"/>
      <c r="AHW1027"/>
      <c r="AHX1027"/>
      <c r="AHY1027"/>
      <c r="AHZ1027"/>
      <c r="AIA1027"/>
      <c r="AIB1027"/>
      <c r="AIC1027"/>
      <c r="AID1027"/>
      <c r="AIE1027"/>
      <c r="AIF1027"/>
      <c r="AIG1027"/>
      <c r="AIH1027"/>
      <c r="AII1027"/>
      <c r="AIJ1027"/>
      <c r="AIK1027"/>
      <c r="AIL1027"/>
      <c r="AIM1027"/>
      <c r="AIN1027"/>
      <c r="AIO1027"/>
      <c r="AIP1027"/>
      <c r="AIQ1027"/>
      <c r="AIR1027"/>
      <c r="AIS1027"/>
      <c r="AIT1027"/>
      <c r="AIU1027"/>
      <c r="AIV1027"/>
      <c r="AIW1027"/>
      <c r="AIX1027"/>
      <c r="AIY1027"/>
      <c r="AIZ1027"/>
      <c r="AJA1027"/>
      <c r="AJB1027"/>
      <c r="AJC1027"/>
      <c r="AJD1027"/>
      <c r="AJE1027"/>
      <c r="AJF1027"/>
      <c r="AJG1027"/>
      <c r="AJH1027"/>
      <c r="AJI1027"/>
      <c r="AJJ1027"/>
      <c r="AJK1027"/>
      <c r="AJL1027"/>
      <c r="AJM1027"/>
      <c r="AJN1027"/>
      <c r="AJO1027"/>
      <c r="AJP1027"/>
      <c r="AJQ1027"/>
      <c r="AJR1027"/>
      <c r="AJS1027"/>
      <c r="AJT1027"/>
      <c r="AJU1027"/>
      <c r="AJV1027"/>
      <c r="AJW1027"/>
      <c r="AJX1027"/>
      <c r="AJY1027"/>
      <c r="AJZ1027"/>
      <c r="AKA1027"/>
      <c r="AKB1027"/>
      <c r="AKC1027"/>
      <c r="AKD1027"/>
      <c r="AKE1027"/>
      <c r="AKF1027"/>
      <c r="AKG1027"/>
      <c r="AKH1027"/>
      <c r="AKI1027"/>
      <c r="AKJ1027"/>
      <c r="AKK1027"/>
      <c r="AKL1027"/>
      <c r="AKM1027"/>
      <c r="AKN1027"/>
      <c r="AKO1027"/>
      <c r="AKP1027"/>
      <c r="AKQ1027"/>
      <c r="AKR1027"/>
      <c r="AKS1027"/>
      <c r="AKT1027"/>
      <c r="AKU1027"/>
      <c r="AKV1027"/>
      <c r="AKW1027"/>
      <c r="AKX1027"/>
      <c r="AKY1027"/>
      <c r="AKZ1027"/>
      <c r="ALA1027"/>
      <c r="ALB1027"/>
      <c r="ALC1027"/>
      <c r="ALD1027"/>
      <c r="ALE1027"/>
      <c r="ALF1027"/>
      <c r="ALG1027"/>
      <c r="ALH1027"/>
      <c r="ALI1027"/>
      <c r="ALJ1027"/>
      <c r="ALK1027"/>
      <c r="ALL1027"/>
      <c r="ALM1027"/>
      <c r="ALN1027"/>
      <c r="ALO1027"/>
      <c r="ALP1027"/>
      <c r="ALQ1027"/>
      <c r="ALR1027"/>
      <c r="ALS1027"/>
      <c r="ALT1027"/>
      <c r="ALU1027"/>
      <c r="ALV1027"/>
      <c r="ALW1027"/>
      <c r="ALX1027"/>
      <c r="ALY1027"/>
      <c r="ALZ1027"/>
      <c r="AMA1027"/>
      <c r="AMB1027"/>
      <c r="AMC1027"/>
      <c r="AMD1027"/>
      <c r="AME1027"/>
      <c r="AMF1027"/>
      <c r="AMG1027"/>
      <c r="AMH1027"/>
      <c r="AMI1027"/>
      <c r="AMJ1027"/>
    </row>
    <row r="1028" spans="1:1024" ht="31.5" x14ac:dyDescent="0.25">
      <c r="A1028" s="252">
        <v>5</v>
      </c>
      <c r="B1028" s="253" t="s">
        <v>52</v>
      </c>
      <c r="C1028" s="253">
        <v>2</v>
      </c>
      <c r="D1028" s="253" t="s">
        <v>52</v>
      </c>
      <c r="E1028" s="253">
        <v>27</v>
      </c>
      <c r="F1028" s="254">
        <v>72262</v>
      </c>
      <c r="G1028" s="255" t="s">
        <v>204</v>
      </c>
      <c r="H1028" s="256" t="s">
        <v>140</v>
      </c>
      <c r="I1028" s="257">
        <v>8</v>
      </c>
      <c r="J1028" s="258">
        <v>5.35</v>
      </c>
      <c r="K1028" s="258">
        <v>7.12</v>
      </c>
      <c r="L1028" s="259">
        <f t="shared" si="314"/>
        <v>12.469999999999999</v>
      </c>
      <c r="M1028" s="259">
        <f t="shared" si="315"/>
        <v>99.759999999999991</v>
      </c>
      <c r="N1028" s="260">
        <f t="shared" si="316"/>
        <v>0.2666</v>
      </c>
      <c r="O1028" s="261">
        <f t="shared" si="317"/>
        <v>126.35601599999998</v>
      </c>
      <c r="P1028" s="262">
        <f t="shared" si="318"/>
        <v>7.3313562354383093E-5</v>
      </c>
      <c r="Q1028" s="242"/>
      <c r="R1028" s="243"/>
      <c r="S1028" s="263">
        <f t="shared" si="319"/>
        <v>0</v>
      </c>
      <c r="T1028" s="263">
        <f t="shared" si="320"/>
        <v>0</v>
      </c>
      <c r="U1028" s="83"/>
      <c r="V1028" s="310" t="e">
        <f t="shared" si="321"/>
        <v>#DIV/0!</v>
      </c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  <c r="GS1028"/>
      <c r="GT1028"/>
      <c r="GU1028"/>
      <c r="GV1028"/>
      <c r="GW1028"/>
      <c r="GX1028"/>
      <c r="GY1028"/>
      <c r="GZ1028"/>
      <c r="HA1028"/>
      <c r="HB1028"/>
      <c r="HC1028"/>
      <c r="HD1028"/>
      <c r="HE1028"/>
      <c r="HF1028"/>
      <c r="HG1028"/>
      <c r="HH1028"/>
      <c r="HI1028"/>
      <c r="HJ1028"/>
      <c r="HK1028"/>
      <c r="HL1028"/>
      <c r="HM1028"/>
      <c r="HN1028"/>
      <c r="HO1028"/>
      <c r="HP1028"/>
      <c r="HQ1028"/>
      <c r="HR1028"/>
      <c r="HS1028"/>
      <c r="HT1028"/>
      <c r="HU1028"/>
      <c r="HV1028"/>
      <c r="HW1028"/>
      <c r="HX1028"/>
      <c r="HY1028"/>
      <c r="HZ1028"/>
      <c r="IA1028"/>
      <c r="IB1028"/>
      <c r="IC1028"/>
      <c r="ID1028"/>
      <c r="IE1028"/>
      <c r="IF1028"/>
      <c r="IG1028"/>
      <c r="IH1028"/>
      <c r="II1028"/>
      <c r="IJ1028"/>
      <c r="IK1028"/>
      <c r="IL1028"/>
      <c r="IM1028"/>
      <c r="IN1028"/>
      <c r="IO1028"/>
      <c r="IP1028"/>
      <c r="IQ1028"/>
      <c r="IR1028"/>
      <c r="IS1028"/>
      <c r="IT1028"/>
      <c r="IU1028"/>
      <c r="IV1028"/>
      <c r="IW1028"/>
      <c r="IX1028"/>
      <c r="IY1028"/>
      <c r="IZ1028"/>
      <c r="JA1028"/>
      <c r="JB1028"/>
      <c r="JC1028"/>
      <c r="JD1028"/>
      <c r="JE1028"/>
      <c r="JF1028"/>
      <c r="JG1028"/>
      <c r="JH1028"/>
      <c r="JI1028"/>
      <c r="JJ1028"/>
      <c r="JK1028"/>
      <c r="JL1028"/>
      <c r="JM1028"/>
      <c r="JN1028"/>
      <c r="JO1028"/>
      <c r="JP1028"/>
      <c r="JQ1028"/>
      <c r="JR1028"/>
      <c r="JS1028"/>
      <c r="JT1028"/>
      <c r="JU1028"/>
      <c r="JV1028"/>
      <c r="JW1028"/>
      <c r="JX1028"/>
      <c r="JY1028"/>
      <c r="JZ1028"/>
      <c r="KA1028"/>
      <c r="KB1028"/>
      <c r="KC1028"/>
      <c r="KD1028"/>
      <c r="KE1028"/>
      <c r="KF1028"/>
      <c r="KG1028"/>
      <c r="KH1028"/>
      <c r="KI1028"/>
      <c r="KJ1028"/>
      <c r="KK1028"/>
      <c r="KL1028"/>
      <c r="KM1028"/>
      <c r="KN1028"/>
      <c r="KO1028"/>
      <c r="KP1028"/>
      <c r="KQ1028"/>
      <c r="KR1028"/>
      <c r="KS1028"/>
      <c r="KT1028"/>
      <c r="KU1028"/>
      <c r="KV1028"/>
      <c r="KW1028"/>
      <c r="KX1028"/>
      <c r="KY1028"/>
      <c r="KZ1028"/>
      <c r="LA1028"/>
      <c r="LB1028"/>
      <c r="LC1028"/>
      <c r="LD1028"/>
      <c r="LE1028"/>
      <c r="LF1028"/>
      <c r="LG1028"/>
      <c r="LH1028"/>
      <c r="LI1028"/>
      <c r="LJ1028"/>
      <c r="LK1028"/>
      <c r="LL1028"/>
      <c r="LM1028"/>
      <c r="LN1028"/>
      <c r="LO1028"/>
      <c r="LP1028"/>
      <c r="LQ1028"/>
      <c r="LR1028"/>
      <c r="LS1028"/>
      <c r="LT1028"/>
      <c r="LU1028"/>
      <c r="LV1028"/>
      <c r="LW1028"/>
      <c r="LX1028"/>
      <c r="LY1028"/>
      <c r="LZ1028"/>
      <c r="MA1028"/>
      <c r="MB1028"/>
      <c r="MC1028"/>
      <c r="MD1028"/>
      <c r="ME1028"/>
      <c r="MF1028"/>
      <c r="MG1028"/>
      <c r="MH1028"/>
      <c r="MI1028"/>
      <c r="MJ1028"/>
      <c r="MK1028"/>
      <c r="ML1028"/>
      <c r="MM1028"/>
      <c r="MN1028"/>
      <c r="MO1028"/>
      <c r="MP1028"/>
      <c r="MQ1028"/>
      <c r="MR1028"/>
      <c r="MS1028"/>
      <c r="MT1028"/>
      <c r="MU1028"/>
      <c r="MV1028"/>
      <c r="MW1028"/>
      <c r="MX1028"/>
      <c r="MY1028"/>
      <c r="MZ1028"/>
      <c r="NA1028"/>
      <c r="NB1028"/>
      <c r="NC1028"/>
      <c r="ND1028"/>
      <c r="NE1028"/>
      <c r="NF1028"/>
      <c r="NG1028"/>
      <c r="NH1028"/>
      <c r="NI1028"/>
      <c r="NJ1028"/>
      <c r="NK1028"/>
      <c r="NL1028"/>
      <c r="NM1028"/>
      <c r="NN1028"/>
      <c r="NO1028"/>
      <c r="NP1028"/>
      <c r="NQ1028"/>
      <c r="NR1028"/>
      <c r="NS1028"/>
      <c r="NT1028"/>
      <c r="NU1028"/>
      <c r="NV1028"/>
      <c r="NW1028"/>
      <c r="NX1028"/>
      <c r="NY1028"/>
      <c r="NZ1028"/>
      <c r="OA1028"/>
      <c r="OB1028"/>
      <c r="OC1028"/>
      <c r="OD1028"/>
      <c r="OE1028"/>
      <c r="OF1028"/>
      <c r="OG1028"/>
      <c r="OH1028"/>
      <c r="OI1028"/>
      <c r="OJ1028"/>
      <c r="OK1028"/>
      <c r="OL1028"/>
      <c r="OM1028"/>
      <c r="ON1028"/>
      <c r="OO1028"/>
      <c r="OP1028"/>
      <c r="OQ1028"/>
      <c r="OR1028"/>
      <c r="OS1028"/>
      <c r="OT1028"/>
      <c r="OU1028"/>
      <c r="OV1028"/>
      <c r="OW1028"/>
      <c r="OX1028"/>
      <c r="OY1028"/>
      <c r="OZ1028"/>
      <c r="PA1028"/>
      <c r="PB1028"/>
      <c r="PC1028"/>
      <c r="PD1028"/>
      <c r="PE1028"/>
      <c r="PF1028"/>
      <c r="PG1028"/>
      <c r="PH1028"/>
      <c r="PI1028"/>
      <c r="PJ1028"/>
      <c r="PK1028"/>
      <c r="PL1028"/>
      <c r="PM1028"/>
      <c r="PN1028"/>
      <c r="PO1028"/>
      <c r="PP1028"/>
      <c r="PQ1028"/>
      <c r="PR1028"/>
      <c r="PS1028"/>
      <c r="PT1028"/>
      <c r="PU1028"/>
      <c r="PV1028"/>
      <c r="PW1028"/>
      <c r="PX1028"/>
      <c r="PY1028"/>
      <c r="PZ1028"/>
      <c r="QA1028"/>
      <c r="QB1028"/>
      <c r="QC1028"/>
      <c r="QD1028"/>
      <c r="QE1028"/>
      <c r="QF1028"/>
      <c r="QG1028"/>
      <c r="QH1028"/>
      <c r="QI1028"/>
      <c r="QJ1028"/>
      <c r="QK1028"/>
      <c r="QL1028"/>
      <c r="QM1028"/>
      <c r="QN1028"/>
      <c r="QO1028"/>
      <c r="QP1028"/>
      <c r="QQ1028"/>
      <c r="QR1028"/>
      <c r="QS1028"/>
      <c r="QT1028"/>
      <c r="QU1028"/>
      <c r="QV1028"/>
      <c r="QW1028"/>
      <c r="QX1028"/>
      <c r="QY1028"/>
      <c r="QZ1028"/>
      <c r="RA1028"/>
      <c r="RB1028"/>
      <c r="RC1028"/>
      <c r="RD1028"/>
      <c r="RE1028"/>
      <c r="RF1028"/>
      <c r="RG1028"/>
      <c r="RH1028"/>
      <c r="RI1028"/>
      <c r="RJ1028"/>
      <c r="RK1028"/>
      <c r="RL1028"/>
      <c r="RM1028"/>
      <c r="RN1028"/>
      <c r="RO1028"/>
      <c r="RP1028"/>
      <c r="RQ1028"/>
      <c r="RR1028"/>
      <c r="RS1028"/>
      <c r="RT1028"/>
      <c r="RU1028"/>
      <c r="RV1028"/>
      <c r="RW1028"/>
      <c r="RX1028"/>
      <c r="RY1028"/>
      <c r="RZ1028"/>
      <c r="SA1028"/>
      <c r="SB1028"/>
      <c r="SC1028"/>
      <c r="SD1028"/>
      <c r="SE1028"/>
      <c r="SF1028"/>
      <c r="SG1028"/>
      <c r="SH1028"/>
      <c r="SI1028"/>
      <c r="SJ1028"/>
      <c r="SK1028"/>
      <c r="SL1028"/>
      <c r="SM1028"/>
      <c r="SN1028"/>
      <c r="SO1028"/>
      <c r="SP1028"/>
      <c r="SQ1028"/>
      <c r="SR1028"/>
      <c r="SS1028"/>
      <c r="ST1028"/>
      <c r="SU1028"/>
      <c r="SV1028"/>
      <c r="SW1028"/>
      <c r="SX1028"/>
      <c r="SY1028"/>
      <c r="SZ1028"/>
      <c r="TA1028"/>
      <c r="TB1028"/>
      <c r="TC1028"/>
      <c r="TD1028"/>
      <c r="TE1028"/>
      <c r="TF1028"/>
      <c r="TG1028"/>
      <c r="TH1028"/>
      <c r="TI1028"/>
      <c r="TJ1028"/>
      <c r="TK1028"/>
      <c r="TL1028"/>
      <c r="TM1028"/>
      <c r="TN1028"/>
      <c r="TO1028"/>
      <c r="TP1028"/>
      <c r="TQ1028"/>
      <c r="TR1028"/>
      <c r="TS1028"/>
      <c r="TT1028"/>
      <c r="TU1028"/>
      <c r="TV1028"/>
      <c r="TW1028"/>
      <c r="TX1028"/>
      <c r="TY1028"/>
      <c r="TZ1028"/>
      <c r="UA1028"/>
      <c r="UB1028"/>
      <c r="UC1028"/>
      <c r="UD1028"/>
      <c r="UE1028"/>
      <c r="UF1028"/>
      <c r="UG1028"/>
      <c r="UH1028"/>
      <c r="UI1028"/>
      <c r="UJ1028"/>
      <c r="UK1028"/>
      <c r="UL1028"/>
      <c r="UM1028"/>
      <c r="UN1028"/>
      <c r="UO1028"/>
      <c r="UP1028"/>
      <c r="UQ1028"/>
      <c r="UR1028"/>
      <c r="US1028"/>
      <c r="UT1028"/>
      <c r="UU1028"/>
      <c r="UV1028"/>
      <c r="UW1028"/>
      <c r="UX1028"/>
      <c r="UY1028"/>
      <c r="UZ1028"/>
      <c r="VA1028"/>
      <c r="VB1028"/>
      <c r="VC1028"/>
      <c r="VD1028"/>
      <c r="VE1028"/>
      <c r="VF1028"/>
      <c r="VG1028"/>
      <c r="VH1028"/>
      <c r="VI1028"/>
      <c r="VJ1028"/>
      <c r="VK1028"/>
      <c r="VL1028"/>
      <c r="VM1028"/>
      <c r="VN1028"/>
      <c r="VO1028"/>
      <c r="VP1028"/>
      <c r="VQ1028"/>
      <c r="VR1028"/>
      <c r="VS1028"/>
      <c r="VT1028"/>
      <c r="VU1028"/>
      <c r="VV1028"/>
      <c r="VW1028"/>
      <c r="VX1028"/>
      <c r="VY1028"/>
      <c r="VZ1028"/>
      <c r="WA1028"/>
      <c r="WB1028"/>
      <c r="WC1028"/>
      <c r="WD1028"/>
      <c r="WE1028"/>
      <c r="WF1028"/>
      <c r="WG1028"/>
      <c r="WH1028"/>
      <c r="WI1028"/>
      <c r="WJ1028"/>
      <c r="WK1028"/>
      <c r="WL1028"/>
      <c r="WM1028"/>
      <c r="WN1028"/>
      <c r="WO1028"/>
      <c r="WP1028"/>
      <c r="WQ1028"/>
      <c r="WR1028"/>
      <c r="WS1028"/>
      <c r="WT1028"/>
      <c r="WU1028"/>
      <c r="WV1028"/>
      <c r="WW1028"/>
      <c r="WX1028"/>
      <c r="WY1028"/>
      <c r="WZ1028"/>
      <c r="XA1028"/>
      <c r="XB1028"/>
      <c r="XC1028"/>
      <c r="XD1028"/>
      <c r="XE1028"/>
      <c r="XF1028"/>
      <c r="XG1028"/>
      <c r="XH1028"/>
      <c r="XI1028"/>
      <c r="XJ1028"/>
      <c r="XK1028"/>
      <c r="XL1028"/>
      <c r="XM1028"/>
      <c r="XN1028"/>
      <c r="XO1028"/>
      <c r="XP1028"/>
      <c r="XQ1028"/>
      <c r="XR1028"/>
      <c r="XS1028"/>
      <c r="XT1028"/>
      <c r="XU1028"/>
      <c r="XV1028"/>
      <c r="XW1028"/>
      <c r="XX1028"/>
      <c r="XY1028"/>
      <c r="XZ1028"/>
      <c r="YA1028"/>
      <c r="YB1028"/>
      <c r="YC1028"/>
      <c r="YD1028"/>
      <c r="YE1028"/>
      <c r="YF1028"/>
      <c r="YG1028"/>
      <c r="YH1028"/>
      <c r="YI1028"/>
      <c r="YJ1028"/>
      <c r="YK1028"/>
      <c r="YL1028"/>
      <c r="YM1028"/>
      <c r="YN1028"/>
      <c r="YO1028"/>
      <c r="YP1028"/>
      <c r="YQ1028"/>
      <c r="YR1028"/>
      <c r="YS1028"/>
      <c r="YT1028"/>
      <c r="YU1028"/>
      <c r="YV1028"/>
      <c r="YW1028"/>
      <c r="YX1028"/>
      <c r="YY1028"/>
      <c r="YZ1028"/>
      <c r="ZA1028"/>
      <c r="ZB1028"/>
      <c r="ZC1028"/>
      <c r="ZD1028"/>
      <c r="ZE1028"/>
      <c r="ZF1028"/>
      <c r="ZG1028"/>
      <c r="ZH1028"/>
      <c r="ZI1028"/>
      <c r="ZJ1028"/>
      <c r="ZK1028"/>
      <c r="ZL1028"/>
      <c r="ZM1028"/>
      <c r="ZN1028"/>
      <c r="ZO1028"/>
      <c r="ZP1028"/>
      <c r="ZQ1028"/>
      <c r="ZR1028"/>
      <c r="ZS1028"/>
      <c r="ZT1028"/>
      <c r="ZU1028"/>
      <c r="ZV1028"/>
      <c r="ZW1028"/>
      <c r="ZX1028"/>
      <c r="ZY1028"/>
      <c r="ZZ1028"/>
      <c r="AAA1028"/>
      <c r="AAB1028"/>
      <c r="AAC1028"/>
      <c r="AAD1028"/>
      <c r="AAE1028"/>
      <c r="AAF1028"/>
      <c r="AAG1028"/>
      <c r="AAH1028"/>
      <c r="AAI1028"/>
      <c r="AAJ1028"/>
      <c r="AAK1028"/>
      <c r="AAL1028"/>
      <c r="AAM1028"/>
      <c r="AAN1028"/>
      <c r="AAO1028"/>
      <c r="AAP1028"/>
      <c r="AAQ1028"/>
      <c r="AAR1028"/>
      <c r="AAS1028"/>
      <c r="AAT1028"/>
      <c r="AAU1028"/>
      <c r="AAV1028"/>
      <c r="AAW1028"/>
      <c r="AAX1028"/>
      <c r="AAY1028"/>
      <c r="AAZ1028"/>
      <c r="ABA1028"/>
      <c r="ABB1028"/>
      <c r="ABC1028"/>
      <c r="ABD1028"/>
      <c r="ABE1028"/>
      <c r="ABF1028"/>
      <c r="ABG1028"/>
      <c r="ABH1028"/>
      <c r="ABI1028"/>
      <c r="ABJ1028"/>
      <c r="ABK1028"/>
      <c r="ABL1028"/>
      <c r="ABM1028"/>
      <c r="ABN1028"/>
      <c r="ABO1028"/>
      <c r="ABP1028"/>
      <c r="ABQ1028"/>
      <c r="ABR1028"/>
      <c r="ABS1028"/>
      <c r="ABT1028"/>
      <c r="ABU1028"/>
      <c r="ABV1028"/>
      <c r="ABW1028"/>
      <c r="ABX1028"/>
      <c r="ABY1028"/>
      <c r="ABZ1028"/>
      <c r="ACA1028"/>
      <c r="ACB1028"/>
      <c r="ACC1028"/>
      <c r="ACD1028"/>
      <c r="ACE1028"/>
      <c r="ACF1028"/>
      <c r="ACG1028"/>
      <c r="ACH1028"/>
      <c r="ACI1028"/>
      <c r="ACJ1028"/>
      <c r="ACK1028"/>
      <c r="ACL1028"/>
      <c r="ACM1028"/>
      <c r="ACN1028"/>
      <c r="ACO1028"/>
      <c r="ACP1028"/>
      <c r="ACQ1028"/>
      <c r="ACR1028"/>
      <c r="ACS1028"/>
      <c r="ACT1028"/>
      <c r="ACU1028"/>
      <c r="ACV1028"/>
      <c r="ACW1028"/>
      <c r="ACX1028"/>
      <c r="ACY1028"/>
      <c r="ACZ1028"/>
      <c r="ADA1028"/>
      <c r="ADB1028"/>
      <c r="ADC1028"/>
      <c r="ADD1028"/>
      <c r="ADE1028"/>
      <c r="ADF1028"/>
      <c r="ADG1028"/>
      <c r="ADH1028"/>
      <c r="ADI1028"/>
      <c r="ADJ1028"/>
      <c r="ADK1028"/>
      <c r="ADL1028"/>
      <c r="ADM1028"/>
      <c r="ADN1028"/>
      <c r="ADO1028"/>
      <c r="ADP1028"/>
      <c r="ADQ1028"/>
      <c r="ADR1028"/>
      <c r="ADS1028"/>
      <c r="ADT1028"/>
      <c r="ADU1028"/>
      <c r="ADV1028"/>
      <c r="ADW1028"/>
      <c r="ADX1028"/>
      <c r="ADY1028"/>
      <c r="ADZ1028"/>
      <c r="AEA1028"/>
      <c r="AEB1028"/>
      <c r="AEC1028"/>
      <c r="AED1028"/>
      <c r="AEE1028"/>
      <c r="AEF1028"/>
      <c r="AEG1028"/>
      <c r="AEH1028"/>
      <c r="AEI1028"/>
      <c r="AEJ1028"/>
      <c r="AEK1028"/>
      <c r="AEL1028"/>
      <c r="AEM1028"/>
      <c r="AEN1028"/>
      <c r="AEO1028"/>
      <c r="AEP1028"/>
      <c r="AEQ1028"/>
      <c r="AER1028"/>
      <c r="AES1028"/>
      <c r="AET1028"/>
      <c r="AEU1028"/>
      <c r="AEV1028"/>
      <c r="AEW1028"/>
      <c r="AEX1028"/>
      <c r="AEY1028"/>
      <c r="AEZ1028"/>
      <c r="AFA1028"/>
      <c r="AFB1028"/>
      <c r="AFC1028"/>
      <c r="AFD1028"/>
      <c r="AFE1028"/>
      <c r="AFF1028"/>
      <c r="AFG1028"/>
      <c r="AFH1028"/>
      <c r="AFI1028"/>
      <c r="AFJ1028"/>
      <c r="AFK1028"/>
      <c r="AFL1028"/>
      <c r="AFM1028"/>
      <c r="AFN1028"/>
      <c r="AFO1028"/>
      <c r="AFP1028"/>
      <c r="AFQ1028"/>
      <c r="AFR1028"/>
      <c r="AFS1028"/>
      <c r="AFT1028"/>
      <c r="AFU1028"/>
      <c r="AFV1028"/>
      <c r="AFW1028"/>
      <c r="AFX1028"/>
      <c r="AFY1028"/>
      <c r="AFZ1028"/>
      <c r="AGA1028"/>
      <c r="AGB1028"/>
      <c r="AGC1028"/>
      <c r="AGD1028"/>
      <c r="AGE1028"/>
      <c r="AGF1028"/>
      <c r="AGG1028"/>
      <c r="AGH1028"/>
      <c r="AGI1028"/>
      <c r="AGJ1028"/>
      <c r="AGK1028"/>
      <c r="AGL1028"/>
      <c r="AGM1028"/>
      <c r="AGN1028"/>
      <c r="AGO1028"/>
      <c r="AGP1028"/>
      <c r="AGQ1028"/>
      <c r="AGR1028"/>
      <c r="AGS1028"/>
      <c r="AGT1028"/>
      <c r="AGU1028"/>
      <c r="AGV1028"/>
      <c r="AGW1028"/>
      <c r="AGX1028"/>
      <c r="AGY1028"/>
      <c r="AGZ1028"/>
      <c r="AHA1028"/>
      <c r="AHB1028"/>
      <c r="AHC1028"/>
      <c r="AHD1028"/>
      <c r="AHE1028"/>
      <c r="AHF1028"/>
      <c r="AHG1028"/>
      <c r="AHH1028"/>
      <c r="AHI1028"/>
      <c r="AHJ1028"/>
      <c r="AHK1028"/>
      <c r="AHL1028"/>
      <c r="AHM1028"/>
      <c r="AHN1028"/>
      <c r="AHO1028"/>
      <c r="AHP1028"/>
      <c r="AHQ1028"/>
      <c r="AHR1028"/>
      <c r="AHS1028"/>
      <c r="AHT1028"/>
      <c r="AHU1028"/>
      <c r="AHV1028"/>
      <c r="AHW1028"/>
      <c r="AHX1028"/>
      <c r="AHY1028"/>
      <c r="AHZ1028"/>
      <c r="AIA1028"/>
      <c r="AIB1028"/>
      <c r="AIC1028"/>
      <c r="AID1028"/>
      <c r="AIE1028"/>
      <c r="AIF1028"/>
      <c r="AIG1028"/>
      <c r="AIH1028"/>
      <c r="AII1028"/>
      <c r="AIJ1028"/>
      <c r="AIK1028"/>
      <c r="AIL1028"/>
      <c r="AIM1028"/>
      <c r="AIN1028"/>
      <c r="AIO1028"/>
      <c r="AIP1028"/>
      <c r="AIQ1028"/>
      <c r="AIR1028"/>
      <c r="AIS1028"/>
      <c r="AIT1028"/>
      <c r="AIU1028"/>
      <c r="AIV1028"/>
      <c r="AIW1028"/>
      <c r="AIX1028"/>
      <c r="AIY1028"/>
      <c r="AIZ1028"/>
      <c r="AJA1028"/>
      <c r="AJB1028"/>
      <c r="AJC1028"/>
      <c r="AJD1028"/>
      <c r="AJE1028"/>
      <c r="AJF1028"/>
      <c r="AJG1028"/>
      <c r="AJH1028"/>
      <c r="AJI1028"/>
      <c r="AJJ1028"/>
      <c r="AJK1028"/>
      <c r="AJL1028"/>
      <c r="AJM1028"/>
      <c r="AJN1028"/>
      <c r="AJO1028"/>
      <c r="AJP1028"/>
      <c r="AJQ1028"/>
      <c r="AJR1028"/>
      <c r="AJS1028"/>
      <c r="AJT1028"/>
      <c r="AJU1028"/>
      <c r="AJV1028"/>
      <c r="AJW1028"/>
      <c r="AJX1028"/>
      <c r="AJY1028"/>
      <c r="AJZ1028"/>
      <c r="AKA1028"/>
      <c r="AKB1028"/>
      <c r="AKC1028"/>
      <c r="AKD1028"/>
      <c r="AKE1028"/>
      <c r="AKF1028"/>
      <c r="AKG1028"/>
      <c r="AKH1028"/>
      <c r="AKI1028"/>
      <c r="AKJ1028"/>
      <c r="AKK1028"/>
      <c r="AKL1028"/>
      <c r="AKM1028"/>
      <c r="AKN1028"/>
      <c r="AKO1028"/>
      <c r="AKP1028"/>
      <c r="AKQ1028"/>
      <c r="AKR1028"/>
      <c r="AKS1028"/>
      <c r="AKT1028"/>
      <c r="AKU1028"/>
      <c r="AKV1028"/>
      <c r="AKW1028"/>
      <c r="AKX1028"/>
      <c r="AKY1028"/>
      <c r="AKZ1028"/>
      <c r="ALA1028"/>
      <c r="ALB1028"/>
      <c r="ALC1028"/>
      <c r="ALD1028"/>
      <c r="ALE1028"/>
      <c r="ALF1028"/>
      <c r="ALG1028"/>
      <c r="ALH1028"/>
      <c r="ALI1028"/>
      <c r="ALJ1028"/>
      <c r="ALK1028"/>
      <c r="ALL1028"/>
      <c r="ALM1028"/>
      <c r="ALN1028"/>
      <c r="ALO1028"/>
      <c r="ALP1028"/>
      <c r="ALQ1028"/>
      <c r="ALR1028"/>
      <c r="ALS1028"/>
      <c r="ALT1028"/>
      <c r="ALU1028"/>
      <c r="ALV1028"/>
      <c r="ALW1028"/>
      <c r="ALX1028"/>
      <c r="ALY1028"/>
      <c r="ALZ1028"/>
      <c r="AMA1028"/>
      <c r="AMB1028"/>
      <c r="AMC1028"/>
      <c r="AMD1028"/>
      <c r="AME1028"/>
      <c r="AMF1028"/>
      <c r="AMG1028"/>
      <c r="AMH1028"/>
      <c r="AMI1028"/>
      <c r="AMJ1028"/>
    </row>
    <row r="1029" spans="1:1024" ht="31.5" x14ac:dyDescent="0.25">
      <c r="A1029" s="252">
        <v>5</v>
      </c>
      <c r="B1029" s="253" t="s">
        <v>52</v>
      </c>
      <c r="C1029" s="253">
        <v>2</v>
      </c>
      <c r="D1029" s="253" t="s">
        <v>52</v>
      </c>
      <c r="E1029" s="253">
        <v>28</v>
      </c>
      <c r="F1029" s="254" t="s">
        <v>138</v>
      </c>
      <c r="G1029" s="255" t="s">
        <v>617</v>
      </c>
      <c r="H1029" s="256" t="s">
        <v>140</v>
      </c>
      <c r="I1029" s="257">
        <v>8</v>
      </c>
      <c r="J1029" s="258">
        <v>198.32499999999999</v>
      </c>
      <c r="K1029" s="258">
        <v>66.211250000000007</v>
      </c>
      <c r="L1029" s="259">
        <f t="shared" si="314"/>
        <v>264.53625</v>
      </c>
      <c r="M1029" s="259">
        <f t="shared" si="315"/>
        <v>2116.29</v>
      </c>
      <c r="N1029" s="260">
        <f t="shared" si="316"/>
        <v>0.2666</v>
      </c>
      <c r="O1029" s="261">
        <f t="shared" si="317"/>
        <v>2680.4929139999999</v>
      </c>
      <c r="P1029" s="262">
        <f t="shared" si="318"/>
        <v>1.5552602132614015E-3</v>
      </c>
      <c r="Q1029" s="242"/>
      <c r="R1029" s="243"/>
      <c r="S1029" s="263">
        <f t="shared" si="319"/>
        <v>0</v>
      </c>
      <c r="T1029" s="263">
        <f t="shared" si="320"/>
        <v>0</v>
      </c>
      <c r="U1029" s="83"/>
      <c r="V1029" s="310" t="e">
        <f t="shared" si="321"/>
        <v>#DIV/0!</v>
      </c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  <c r="IW1029"/>
      <c r="IX1029"/>
      <c r="IY1029"/>
      <c r="IZ1029"/>
      <c r="JA1029"/>
      <c r="JB1029"/>
      <c r="JC1029"/>
      <c r="JD1029"/>
      <c r="JE1029"/>
      <c r="JF1029"/>
      <c r="JG1029"/>
      <c r="JH1029"/>
      <c r="JI1029"/>
      <c r="JJ1029"/>
      <c r="JK1029"/>
      <c r="JL1029"/>
      <c r="JM1029"/>
      <c r="JN1029"/>
      <c r="JO1029"/>
      <c r="JP1029"/>
      <c r="JQ1029"/>
      <c r="JR1029"/>
      <c r="JS1029"/>
      <c r="JT1029"/>
      <c r="JU1029"/>
      <c r="JV1029"/>
      <c r="JW1029"/>
      <c r="JX1029"/>
      <c r="JY1029"/>
      <c r="JZ1029"/>
      <c r="KA1029"/>
      <c r="KB1029"/>
      <c r="KC1029"/>
      <c r="KD1029"/>
      <c r="KE1029"/>
      <c r="KF1029"/>
      <c r="KG1029"/>
      <c r="KH1029"/>
      <c r="KI1029"/>
      <c r="KJ1029"/>
      <c r="KK1029"/>
      <c r="KL1029"/>
      <c r="KM1029"/>
      <c r="KN1029"/>
      <c r="KO1029"/>
      <c r="KP1029"/>
      <c r="KQ1029"/>
      <c r="KR1029"/>
      <c r="KS1029"/>
      <c r="KT1029"/>
      <c r="KU1029"/>
      <c r="KV1029"/>
      <c r="KW1029"/>
      <c r="KX1029"/>
      <c r="KY1029"/>
      <c r="KZ1029"/>
      <c r="LA1029"/>
      <c r="LB1029"/>
      <c r="LC1029"/>
      <c r="LD1029"/>
      <c r="LE1029"/>
      <c r="LF1029"/>
      <c r="LG1029"/>
      <c r="LH1029"/>
      <c r="LI1029"/>
      <c r="LJ1029"/>
      <c r="LK1029"/>
      <c r="LL1029"/>
      <c r="LM1029"/>
      <c r="LN1029"/>
      <c r="LO1029"/>
      <c r="LP1029"/>
      <c r="LQ1029"/>
      <c r="LR1029"/>
      <c r="LS1029"/>
      <c r="LT1029"/>
      <c r="LU1029"/>
      <c r="LV1029"/>
      <c r="LW1029"/>
      <c r="LX1029"/>
      <c r="LY1029"/>
      <c r="LZ1029"/>
      <c r="MA1029"/>
      <c r="MB1029"/>
      <c r="MC1029"/>
      <c r="MD1029"/>
      <c r="ME1029"/>
      <c r="MF1029"/>
      <c r="MG1029"/>
      <c r="MH1029"/>
      <c r="MI1029"/>
      <c r="MJ1029"/>
      <c r="MK1029"/>
      <c r="ML1029"/>
      <c r="MM1029"/>
      <c r="MN1029"/>
      <c r="MO1029"/>
      <c r="MP1029"/>
      <c r="MQ1029"/>
      <c r="MR1029"/>
      <c r="MS1029"/>
      <c r="MT1029"/>
      <c r="MU1029"/>
      <c r="MV1029"/>
      <c r="MW1029"/>
      <c r="MX1029"/>
      <c r="MY1029"/>
      <c r="MZ1029"/>
      <c r="NA1029"/>
      <c r="NB1029"/>
      <c r="NC1029"/>
      <c r="ND1029"/>
      <c r="NE1029"/>
      <c r="NF1029"/>
      <c r="NG1029"/>
      <c r="NH1029"/>
      <c r="NI1029"/>
      <c r="NJ1029"/>
      <c r="NK1029"/>
      <c r="NL1029"/>
      <c r="NM1029"/>
      <c r="NN1029"/>
      <c r="NO1029"/>
      <c r="NP1029"/>
      <c r="NQ1029"/>
      <c r="NR1029"/>
      <c r="NS1029"/>
      <c r="NT1029"/>
      <c r="NU1029"/>
      <c r="NV1029"/>
      <c r="NW1029"/>
      <c r="NX1029"/>
      <c r="NY1029"/>
      <c r="NZ1029"/>
      <c r="OA1029"/>
      <c r="OB1029"/>
      <c r="OC1029"/>
      <c r="OD1029"/>
      <c r="OE1029"/>
      <c r="OF1029"/>
      <c r="OG1029"/>
      <c r="OH1029"/>
      <c r="OI1029"/>
      <c r="OJ1029"/>
      <c r="OK1029"/>
      <c r="OL1029"/>
      <c r="OM1029"/>
      <c r="ON1029"/>
      <c r="OO1029"/>
      <c r="OP1029"/>
      <c r="OQ1029"/>
      <c r="OR1029"/>
      <c r="OS1029"/>
      <c r="OT1029"/>
      <c r="OU1029"/>
      <c r="OV1029"/>
      <c r="OW1029"/>
      <c r="OX1029"/>
      <c r="OY1029"/>
      <c r="OZ1029"/>
      <c r="PA1029"/>
      <c r="PB1029"/>
      <c r="PC1029"/>
      <c r="PD1029"/>
      <c r="PE1029"/>
      <c r="PF1029"/>
      <c r="PG1029"/>
      <c r="PH1029"/>
      <c r="PI1029"/>
      <c r="PJ1029"/>
      <c r="PK1029"/>
      <c r="PL1029"/>
      <c r="PM1029"/>
      <c r="PN1029"/>
      <c r="PO1029"/>
      <c r="PP1029"/>
      <c r="PQ1029"/>
      <c r="PR1029"/>
      <c r="PS1029"/>
      <c r="PT1029"/>
      <c r="PU1029"/>
      <c r="PV1029"/>
      <c r="PW1029"/>
      <c r="PX1029"/>
      <c r="PY1029"/>
      <c r="PZ1029"/>
      <c r="QA1029"/>
      <c r="QB1029"/>
      <c r="QC1029"/>
      <c r="QD1029"/>
      <c r="QE1029"/>
      <c r="QF1029"/>
      <c r="QG1029"/>
      <c r="QH1029"/>
      <c r="QI1029"/>
      <c r="QJ1029"/>
      <c r="QK1029"/>
      <c r="QL1029"/>
      <c r="QM1029"/>
      <c r="QN1029"/>
      <c r="QO1029"/>
      <c r="QP1029"/>
      <c r="QQ1029"/>
      <c r="QR1029"/>
      <c r="QS1029"/>
      <c r="QT1029"/>
      <c r="QU1029"/>
      <c r="QV1029"/>
      <c r="QW1029"/>
      <c r="QX1029"/>
      <c r="QY1029"/>
      <c r="QZ1029"/>
      <c r="RA1029"/>
      <c r="RB1029"/>
      <c r="RC1029"/>
      <c r="RD1029"/>
      <c r="RE1029"/>
      <c r="RF1029"/>
      <c r="RG1029"/>
      <c r="RH1029"/>
      <c r="RI1029"/>
      <c r="RJ1029"/>
      <c r="RK1029"/>
      <c r="RL1029"/>
      <c r="RM1029"/>
      <c r="RN1029"/>
      <c r="RO1029"/>
      <c r="RP1029"/>
      <c r="RQ1029"/>
      <c r="RR1029"/>
      <c r="RS1029"/>
      <c r="RT1029"/>
      <c r="RU1029"/>
      <c r="RV1029"/>
      <c r="RW1029"/>
      <c r="RX1029"/>
      <c r="RY1029"/>
      <c r="RZ1029"/>
      <c r="SA1029"/>
      <c r="SB1029"/>
      <c r="SC1029"/>
      <c r="SD1029"/>
      <c r="SE1029"/>
      <c r="SF1029"/>
      <c r="SG1029"/>
      <c r="SH1029"/>
      <c r="SI1029"/>
      <c r="SJ1029"/>
      <c r="SK1029"/>
      <c r="SL1029"/>
      <c r="SM1029"/>
      <c r="SN1029"/>
      <c r="SO1029"/>
      <c r="SP1029"/>
      <c r="SQ1029"/>
      <c r="SR1029"/>
      <c r="SS1029"/>
      <c r="ST1029"/>
      <c r="SU1029"/>
      <c r="SV1029"/>
      <c r="SW1029"/>
      <c r="SX1029"/>
      <c r="SY1029"/>
      <c r="SZ1029"/>
      <c r="TA1029"/>
      <c r="TB1029"/>
      <c r="TC1029"/>
      <c r="TD1029"/>
      <c r="TE1029"/>
      <c r="TF1029"/>
      <c r="TG1029"/>
      <c r="TH1029"/>
      <c r="TI1029"/>
      <c r="TJ1029"/>
      <c r="TK1029"/>
      <c r="TL1029"/>
      <c r="TM1029"/>
      <c r="TN1029"/>
      <c r="TO1029"/>
      <c r="TP1029"/>
      <c r="TQ1029"/>
      <c r="TR1029"/>
      <c r="TS1029"/>
      <c r="TT1029"/>
      <c r="TU1029"/>
      <c r="TV1029"/>
      <c r="TW1029"/>
      <c r="TX1029"/>
      <c r="TY1029"/>
      <c r="TZ1029"/>
      <c r="UA1029"/>
      <c r="UB1029"/>
      <c r="UC1029"/>
      <c r="UD1029"/>
      <c r="UE1029"/>
      <c r="UF1029"/>
      <c r="UG1029"/>
      <c r="UH1029"/>
      <c r="UI1029"/>
      <c r="UJ1029"/>
      <c r="UK1029"/>
      <c r="UL1029"/>
      <c r="UM1029"/>
      <c r="UN1029"/>
      <c r="UO1029"/>
      <c r="UP1029"/>
      <c r="UQ1029"/>
      <c r="UR1029"/>
      <c r="US1029"/>
      <c r="UT1029"/>
      <c r="UU1029"/>
      <c r="UV1029"/>
      <c r="UW1029"/>
      <c r="UX1029"/>
      <c r="UY1029"/>
      <c r="UZ1029"/>
      <c r="VA1029"/>
      <c r="VB1029"/>
      <c r="VC1029"/>
      <c r="VD1029"/>
      <c r="VE1029"/>
      <c r="VF1029"/>
      <c r="VG1029"/>
      <c r="VH1029"/>
      <c r="VI1029"/>
      <c r="VJ1029"/>
      <c r="VK1029"/>
      <c r="VL1029"/>
      <c r="VM1029"/>
      <c r="VN1029"/>
      <c r="VO1029"/>
      <c r="VP1029"/>
      <c r="VQ1029"/>
      <c r="VR1029"/>
      <c r="VS1029"/>
      <c r="VT1029"/>
      <c r="VU1029"/>
      <c r="VV1029"/>
      <c r="VW1029"/>
      <c r="VX1029"/>
      <c r="VY1029"/>
      <c r="VZ1029"/>
      <c r="WA1029"/>
      <c r="WB1029"/>
      <c r="WC1029"/>
      <c r="WD1029"/>
      <c r="WE1029"/>
      <c r="WF1029"/>
      <c r="WG1029"/>
      <c r="WH1029"/>
      <c r="WI1029"/>
      <c r="WJ1029"/>
      <c r="WK1029"/>
      <c r="WL1029"/>
      <c r="WM1029"/>
      <c r="WN1029"/>
      <c r="WO1029"/>
      <c r="WP1029"/>
      <c r="WQ1029"/>
      <c r="WR1029"/>
      <c r="WS1029"/>
      <c r="WT1029"/>
      <c r="WU1029"/>
      <c r="WV1029"/>
      <c r="WW1029"/>
      <c r="WX1029"/>
      <c r="WY1029"/>
      <c r="WZ1029"/>
      <c r="XA1029"/>
      <c r="XB1029"/>
      <c r="XC1029"/>
      <c r="XD1029"/>
      <c r="XE1029"/>
      <c r="XF1029"/>
      <c r="XG1029"/>
      <c r="XH1029"/>
      <c r="XI1029"/>
      <c r="XJ1029"/>
      <c r="XK1029"/>
      <c r="XL1029"/>
      <c r="XM1029"/>
      <c r="XN1029"/>
      <c r="XO1029"/>
      <c r="XP1029"/>
      <c r="XQ1029"/>
      <c r="XR1029"/>
      <c r="XS1029"/>
      <c r="XT1029"/>
      <c r="XU1029"/>
      <c r="XV1029"/>
      <c r="XW1029"/>
      <c r="XX1029"/>
      <c r="XY1029"/>
      <c r="XZ1029"/>
      <c r="YA1029"/>
      <c r="YB1029"/>
      <c r="YC1029"/>
      <c r="YD1029"/>
      <c r="YE1029"/>
      <c r="YF1029"/>
      <c r="YG1029"/>
      <c r="YH1029"/>
      <c r="YI1029"/>
      <c r="YJ1029"/>
      <c r="YK1029"/>
      <c r="YL1029"/>
      <c r="YM1029"/>
      <c r="YN1029"/>
      <c r="YO1029"/>
      <c r="YP1029"/>
      <c r="YQ1029"/>
      <c r="YR1029"/>
      <c r="YS1029"/>
      <c r="YT1029"/>
      <c r="YU1029"/>
      <c r="YV1029"/>
      <c r="YW1029"/>
      <c r="YX1029"/>
      <c r="YY1029"/>
      <c r="YZ1029"/>
      <c r="ZA1029"/>
      <c r="ZB1029"/>
      <c r="ZC1029"/>
      <c r="ZD1029"/>
      <c r="ZE1029"/>
      <c r="ZF1029"/>
      <c r="ZG1029"/>
      <c r="ZH1029"/>
      <c r="ZI1029"/>
      <c r="ZJ1029"/>
      <c r="ZK1029"/>
      <c r="ZL1029"/>
      <c r="ZM1029"/>
      <c r="ZN1029"/>
      <c r="ZO1029"/>
      <c r="ZP1029"/>
      <c r="ZQ1029"/>
      <c r="ZR1029"/>
      <c r="ZS1029"/>
      <c r="ZT1029"/>
      <c r="ZU1029"/>
      <c r="ZV1029"/>
      <c r="ZW1029"/>
      <c r="ZX1029"/>
      <c r="ZY1029"/>
      <c r="ZZ1029"/>
      <c r="AAA1029"/>
      <c r="AAB1029"/>
      <c r="AAC1029"/>
      <c r="AAD1029"/>
      <c r="AAE1029"/>
      <c r="AAF1029"/>
      <c r="AAG1029"/>
      <c r="AAH1029"/>
      <c r="AAI1029"/>
      <c r="AAJ1029"/>
      <c r="AAK1029"/>
      <c r="AAL1029"/>
      <c r="AAM1029"/>
      <c r="AAN1029"/>
      <c r="AAO1029"/>
      <c r="AAP1029"/>
      <c r="AAQ1029"/>
      <c r="AAR1029"/>
      <c r="AAS1029"/>
      <c r="AAT1029"/>
      <c r="AAU1029"/>
      <c r="AAV1029"/>
      <c r="AAW1029"/>
      <c r="AAX1029"/>
      <c r="AAY1029"/>
      <c r="AAZ1029"/>
      <c r="ABA1029"/>
      <c r="ABB1029"/>
      <c r="ABC1029"/>
      <c r="ABD1029"/>
      <c r="ABE1029"/>
      <c r="ABF1029"/>
      <c r="ABG1029"/>
      <c r="ABH1029"/>
      <c r="ABI1029"/>
      <c r="ABJ1029"/>
      <c r="ABK1029"/>
      <c r="ABL1029"/>
      <c r="ABM1029"/>
      <c r="ABN1029"/>
      <c r="ABO1029"/>
      <c r="ABP1029"/>
      <c r="ABQ1029"/>
      <c r="ABR1029"/>
      <c r="ABS1029"/>
      <c r="ABT1029"/>
      <c r="ABU1029"/>
      <c r="ABV1029"/>
      <c r="ABW1029"/>
      <c r="ABX1029"/>
      <c r="ABY1029"/>
      <c r="ABZ1029"/>
      <c r="ACA1029"/>
      <c r="ACB1029"/>
      <c r="ACC1029"/>
      <c r="ACD1029"/>
      <c r="ACE1029"/>
      <c r="ACF1029"/>
      <c r="ACG1029"/>
      <c r="ACH1029"/>
      <c r="ACI1029"/>
      <c r="ACJ1029"/>
      <c r="ACK1029"/>
      <c r="ACL1029"/>
      <c r="ACM1029"/>
      <c r="ACN1029"/>
      <c r="ACO1029"/>
      <c r="ACP1029"/>
      <c r="ACQ1029"/>
      <c r="ACR1029"/>
      <c r="ACS1029"/>
      <c r="ACT1029"/>
      <c r="ACU1029"/>
      <c r="ACV1029"/>
      <c r="ACW1029"/>
      <c r="ACX1029"/>
      <c r="ACY1029"/>
      <c r="ACZ1029"/>
      <c r="ADA1029"/>
      <c r="ADB1029"/>
      <c r="ADC1029"/>
      <c r="ADD1029"/>
      <c r="ADE1029"/>
      <c r="ADF1029"/>
      <c r="ADG1029"/>
      <c r="ADH1029"/>
      <c r="ADI1029"/>
      <c r="ADJ1029"/>
      <c r="ADK1029"/>
      <c r="ADL1029"/>
      <c r="ADM1029"/>
      <c r="ADN1029"/>
      <c r="ADO1029"/>
      <c r="ADP1029"/>
      <c r="ADQ1029"/>
      <c r="ADR1029"/>
      <c r="ADS1029"/>
      <c r="ADT1029"/>
      <c r="ADU1029"/>
      <c r="ADV1029"/>
      <c r="ADW1029"/>
      <c r="ADX1029"/>
      <c r="ADY1029"/>
      <c r="ADZ1029"/>
      <c r="AEA1029"/>
      <c r="AEB1029"/>
      <c r="AEC1029"/>
      <c r="AED1029"/>
      <c r="AEE1029"/>
      <c r="AEF1029"/>
      <c r="AEG1029"/>
      <c r="AEH1029"/>
      <c r="AEI1029"/>
      <c r="AEJ1029"/>
      <c r="AEK1029"/>
      <c r="AEL1029"/>
      <c r="AEM1029"/>
      <c r="AEN1029"/>
      <c r="AEO1029"/>
      <c r="AEP1029"/>
      <c r="AEQ1029"/>
      <c r="AER1029"/>
      <c r="AES1029"/>
      <c r="AET1029"/>
      <c r="AEU1029"/>
      <c r="AEV1029"/>
      <c r="AEW1029"/>
      <c r="AEX1029"/>
      <c r="AEY1029"/>
      <c r="AEZ1029"/>
      <c r="AFA1029"/>
      <c r="AFB1029"/>
      <c r="AFC1029"/>
      <c r="AFD1029"/>
      <c r="AFE1029"/>
      <c r="AFF1029"/>
      <c r="AFG1029"/>
      <c r="AFH1029"/>
      <c r="AFI1029"/>
      <c r="AFJ1029"/>
      <c r="AFK1029"/>
      <c r="AFL1029"/>
      <c r="AFM1029"/>
      <c r="AFN1029"/>
      <c r="AFO1029"/>
      <c r="AFP1029"/>
      <c r="AFQ1029"/>
      <c r="AFR1029"/>
      <c r="AFS1029"/>
      <c r="AFT1029"/>
      <c r="AFU1029"/>
      <c r="AFV1029"/>
      <c r="AFW1029"/>
      <c r="AFX1029"/>
      <c r="AFY1029"/>
      <c r="AFZ1029"/>
      <c r="AGA1029"/>
      <c r="AGB1029"/>
      <c r="AGC1029"/>
      <c r="AGD1029"/>
      <c r="AGE1029"/>
      <c r="AGF1029"/>
      <c r="AGG1029"/>
      <c r="AGH1029"/>
      <c r="AGI1029"/>
      <c r="AGJ1029"/>
      <c r="AGK1029"/>
      <c r="AGL1029"/>
      <c r="AGM1029"/>
      <c r="AGN1029"/>
      <c r="AGO1029"/>
      <c r="AGP1029"/>
      <c r="AGQ1029"/>
      <c r="AGR1029"/>
      <c r="AGS1029"/>
      <c r="AGT1029"/>
      <c r="AGU1029"/>
      <c r="AGV1029"/>
      <c r="AGW1029"/>
      <c r="AGX1029"/>
      <c r="AGY1029"/>
      <c r="AGZ1029"/>
      <c r="AHA1029"/>
      <c r="AHB1029"/>
      <c r="AHC1029"/>
      <c r="AHD1029"/>
      <c r="AHE1029"/>
      <c r="AHF1029"/>
      <c r="AHG1029"/>
      <c r="AHH1029"/>
      <c r="AHI1029"/>
      <c r="AHJ1029"/>
      <c r="AHK1029"/>
      <c r="AHL1029"/>
      <c r="AHM1029"/>
      <c r="AHN1029"/>
      <c r="AHO1029"/>
      <c r="AHP1029"/>
      <c r="AHQ1029"/>
      <c r="AHR1029"/>
      <c r="AHS1029"/>
      <c r="AHT1029"/>
      <c r="AHU1029"/>
      <c r="AHV1029"/>
      <c r="AHW1029"/>
      <c r="AHX1029"/>
      <c r="AHY1029"/>
      <c r="AHZ1029"/>
      <c r="AIA1029"/>
      <c r="AIB1029"/>
      <c r="AIC1029"/>
      <c r="AID1029"/>
      <c r="AIE1029"/>
      <c r="AIF1029"/>
      <c r="AIG1029"/>
      <c r="AIH1029"/>
      <c r="AII1029"/>
      <c r="AIJ1029"/>
      <c r="AIK1029"/>
      <c r="AIL1029"/>
      <c r="AIM1029"/>
      <c r="AIN1029"/>
      <c r="AIO1029"/>
      <c r="AIP1029"/>
      <c r="AIQ1029"/>
      <c r="AIR1029"/>
      <c r="AIS1029"/>
      <c r="AIT1029"/>
      <c r="AIU1029"/>
      <c r="AIV1029"/>
      <c r="AIW1029"/>
      <c r="AIX1029"/>
      <c r="AIY1029"/>
      <c r="AIZ1029"/>
      <c r="AJA1029"/>
      <c r="AJB1029"/>
      <c r="AJC1029"/>
      <c r="AJD1029"/>
      <c r="AJE1029"/>
      <c r="AJF1029"/>
      <c r="AJG1029"/>
      <c r="AJH1029"/>
      <c r="AJI1029"/>
      <c r="AJJ1029"/>
      <c r="AJK1029"/>
      <c r="AJL1029"/>
      <c r="AJM1029"/>
      <c r="AJN1029"/>
      <c r="AJO1029"/>
      <c r="AJP1029"/>
      <c r="AJQ1029"/>
      <c r="AJR1029"/>
      <c r="AJS1029"/>
      <c r="AJT1029"/>
      <c r="AJU1029"/>
      <c r="AJV1029"/>
      <c r="AJW1029"/>
      <c r="AJX1029"/>
      <c r="AJY1029"/>
      <c r="AJZ1029"/>
      <c r="AKA1029"/>
      <c r="AKB1029"/>
      <c r="AKC1029"/>
      <c r="AKD1029"/>
      <c r="AKE1029"/>
      <c r="AKF1029"/>
      <c r="AKG1029"/>
      <c r="AKH1029"/>
      <c r="AKI1029"/>
      <c r="AKJ1029"/>
      <c r="AKK1029"/>
      <c r="AKL1029"/>
      <c r="AKM1029"/>
      <c r="AKN1029"/>
      <c r="AKO1029"/>
      <c r="AKP1029"/>
      <c r="AKQ1029"/>
      <c r="AKR1029"/>
      <c r="AKS1029"/>
      <c r="AKT1029"/>
      <c r="AKU1029"/>
      <c r="AKV1029"/>
      <c r="AKW1029"/>
      <c r="AKX1029"/>
      <c r="AKY1029"/>
      <c r="AKZ1029"/>
      <c r="ALA1029"/>
      <c r="ALB1029"/>
      <c r="ALC1029"/>
      <c r="ALD1029"/>
      <c r="ALE1029"/>
      <c r="ALF1029"/>
      <c r="ALG1029"/>
      <c r="ALH1029"/>
      <c r="ALI1029"/>
      <c r="ALJ1029"/>
      <c r="ALK1029"/>
      <c r="ALL1029"/>
      <c r="ALM1029"/>
      <c r="ALN1029"/>
      <c r="ALO1029"/>
      <c r="ALP1029"/>
      <c r="ALQ1029"/>
      <c r="ALR1029"/>
      <c r="ALS1029"/>
      <c r="ALT1029"/>
      <c r="ALU1029"/>
      <c r="ALV1029"/>
      <c r="ALW1029"/>
      <c r="ALX1029"/>
      <c r="ALY1029"/>
      <c r="ALZ1029"/>
      <c r="AMA1029"/>
      <c r="AMB1029"/>
      <c r="AMC1029"/>
      <c r="AMD1029"/>
      <c r="AME1029"/>
      <c r="AMF1029"/>
      <c r="AMG1029"/>
      <c r="AMH1029"/>
      <c r="AMI1029"/>
      <c r="AMJ1029"/>
    </row>
    <row r="1030" spans="1:1024" ht="31.5" x14ac:dyDescent="0.25">
      <c r="A1030" s="252">
        <v>5</v>
      </c>
      <c r="B1030" s="253" t="s">
        <v>52</v>
      </c>
      <c r="C1030" s="253">
        <v>2</v>
      </c>
      <c r="D1030" s="253" t="s">
        <v>52</v>
      </c>
      <c r="E1030" s="253">
        <v>29</v>
      </c>
      <c r="F1030" s="254" t="s">
        <v>138</v>
      </c>
      <c r="G1030" s="255" t="s">
        <v>206</v>
      </c>
      <c r="H1030" s="256" t="s">
        <v>86</v>
      </c>
      <c r="I1030" s="257">
        <v>100</v>
      </c>
      <c r="J1030" s="258">
        <v>45.72025</v>
      </c>
      <c r="K1030" s="258">
        <v>16.559750000000001</v>
      </c>
      <c r="L1030" s="259">
        <f t="shared" si="314"/>
        <v>62.28</v>
      </c>
      <c r="M1030" s="259">
        <f t="shared" si="315"/>
        <v>6228</v>
      </c>
      <c r="N1030" s="260">
        <f t="shared" si="316"/>
        <v>0.2666</v>
      </c>
      <c r="O1030" s="261">
        <f t="shared" si="317"/>
        <v>7888.3847999999998</v>
      </c>
      <c r="P1030" s="262">
        <f t="shared" si="318"/>
        <v>4.5769533514745187E-3</v>
      </c>
      <c r="Q1030" s="242"/>
      <c r="R1030" s="243"/>
      <c r="S1030" s="263">
        <f t="shared" si="319"/>
        <v>0</v>
      </c>
      <c r="T1030" s="263">
        <f t="shared" si="320"/>
        <v>0</v>
      </c>
      <c r="U1030" s="83"/>
      <c r="V1030" s="310" t="e">
        <f t="shared" si="321"/>
        <v>#DIV/0!</v>
      </c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  <c r="IW1030"/>
      <c r="IX1030"/>
      <c r="IY1030"/>
      <c r="IZ1030"/>
      <c r="JA1030"/>
      <c r="JB1030"/>
      <c r="JC1030"/>
      <c r="JD1030"/>
      <c r="JE1030"/>
      <c r="JF1030"/>
      <c r="JG1030"/>
      <c r="JH1030"/>
      <c r="JI1030"/>
      <c r="JJ1030"/>
      <c r="JK1030"/>
      <c r="JL1030"/>
      <c r="JM1030"/>
      <c r="JN1030"/>
      <c r="JO1030"/>
      <c r="JP1030"/>
      <c r="JQ1030"/>
      <c r="JR1030"/>
      <c r="JS1030"/>
      <c r="JT1030"/>
      <c r="JU1030"/>
      <c r="JV1030"/>
      <c r="JW1030"/>
      <c r="JX1030"/>
      <c r="JY1030"/>
      <c r="JZ1030"/>
      <c r="KA1030"/>
      <c r="KB1030"/>
      <c r="KC1030"/>
      <c r="KD1030"/>
      <c r="KE1030"/>
      <c r="KF1030"/>
      <c r="KG1030"/>
      <c r="KH1030"/>
      <c r="KI1030"/>
      <c r="KJ1030"/>
      <c r="KK1030"/>
      <c r="KL1030"/>
      <c r="KM1030"/>
      <c r="KN1030"/>
      <c r="KO1030"/>
      <c r="KP1030"/>
      <c r="KQ1030"/>
      <c r="KR1030"/>
      <c r="KS1030"/>
      <c r="KT1030"/>
      <c r="KU1030"/>
      <c r="KV1030"/>
      <c r="KW1030"/>
      <c r="KX1030"/>
      <c r="KY1030"/>
      <c r="KZ1030"/>
      <c r="LA1030"/>
      <c r="LB1030"/>
      <c r="LC1030"/>
      <c r="LD1030"/>
      <c r="LE1030"/>
      <c r="LF1030"/>
      <c r="LG1030"/>
      <c r="LH1030"/>
      <c r="LI1030"/>
      <c r="LJ1030"/>
      <c r="LK1030"/>
      <c r="LL1030"/>
      <c r="LM1030"/>
      <c r="LN1030"/>
      <c r="LO1030"/>
      <c r="LP1030"/>
      <c r="LQ1030"/>
      <c r="LR1030"/>
      <c r="LS1030"/>
      <c r="LT1030"/>
      <c r="LU1030"/>
      <c r="LV1030"/>
      <c r="LW1030"/>
      <c r="LX1030"/>
      <c r="LY1030"/>
      <c r="LZ1030"/>
      <c r="MA1030"/>
      <c r="MB1030"/>
      <c r="MC1030"/>
      <c r="MD1030"/>
      <c r="ME1030"/>
      <c r="MF1030"/>
      <c r="MG1030"/>
      <c r="MH1030"/>
      <c r="MI1030"/>
      <c r="MJ1030"/>
      <c r="MK1030"/>
      <c r="ML1030"/>
      <c r="MM1030"/>
      <c r="MN1030"/>
      <c r="MO1030"/>
      <c r="MP1030"/>
      <c r="MQ1030"/>
      <c r="MR1030"/>
      <c r="MS1030"/>
      <c r="MT1030"/>
      <c r="MU1030"/>
      <c r="MV1030"/>
      <c r="MW1030"/>
      <c r="MX1030"/>
      <c r="MY1030"/>
      <c r="MZ1030"/>
      <c r="NA1030"/>
      <c r="NB1030"/>
      <c r="NC1030"/>
      <c r="ND1030"/>
      <c r="NE1030"/>
      <c r="NF1030"/>
      <c r="NG1030"/>
      <c r="NH1030"/>
      <c r="NI1030"/>
      <c r="NJ1030"/>
      <c r="NK1030"/>
      <c r="NL1030"/>
      <c r="NM1030"/>
      <c r="NN1030"/>
      <c r="NO1030"/>
      <c r="NP1030"/>
      <c r="NQ1030"/>
      <c r="NR1030"/>
      <c r="NS1030"/>
      <c r="NT1030"/>
      <c r="NU1030"/>
      <c r="NV1030"/>
      <c r="NW1030"/>
      <c r="NX1030"/>
      <c r="NY1030"/>
      <c r="NZ1030"/>
      <c r="OA1030"/>
      <c r="OB1030"/>
      <c r="OC1030"/>
      <c r="OD1030"/>
      <c r="OE1030"/>
      <c r="OF1030"/>
      <c r="OG1030"/>
      <c r="OH1030"/>
      <c r="OI1030"/>
      <c r="OJ1030"/>
      <c r="OK1030"/>
      <c r="OL1030"/>
      <c r="OM1030"/>
      <c r="ON1030"/>
      <c r="OO1030"/>
      <c r="OP1030"/>
      <c r="OQ1030"/>
      <c r="OR1030"/>
      <c r="OS1030"/>
      <c r="OT1030"/>
      <c r="OU1030"/>
      <c r="OV1030"/>
      <c r="OW1030"/>
      <c r="OX1030"/>
      <c r="OY1030"/>
      <c r="OZ1030"/>
      <c r="PA1030"/>
      <c r="PB1030"/>
      <c r="PC1030"/>
      <c r="PD1030"/>
      <c r="PE1030"/>
      <c r="PF1030"/>
      <c r="PG1030"/>
      <c r="PH1030"/>
      <c r="PI1030"/>
      <c r="PJ1030"/>
      <c r="PK1030"/>
      <c r="PL1030"/>
      <c r="PM1030"/>
      <c r="PN1030"/>
      <c r="PO1030"/>
      <c r="PP1030"/>
      <c r="PQ1030"/>
      <c r="PR1030"/>
      <c r="PS1030"/>
      <c r="PT1030"/>
      <c r="PU1030"/>
      <c r="PV1030"/>
      <c r="PW1030"/>
      <c r="PX1030"/>
      <c r="PY1030"/>
      <c r="PZ1030"/>
      <c r="QA1030"/>
      <c r="QB1030"/>
      <c r="QC1030"/>
      <c r="QD1030"/>
      <c r="QE1030"/>
      <c r="QF1030"/>
      <c r="QG1030"/>
      <c r="QH1030"/>
      <c r="QI1030"/>
      <c r="QJ1030"/>
      <c r="QK1030"/>
      <c r="QL1030"/>
      <c r="QM1030"/>
      <c r="QN1030"/>
      <c r="QO1030"/>
      <c r="QP1030"/>
      <c r="QQ1030"/>
      <c r="QR1030"/>
      <c r="QS1030"/>
      <c r="QT1030"/>
      <c r="QU1030"/>
      <c r="QV1030"/>
      <c r="QW1030"/>
      <c r="QX1030"/>
      <c r="QY1030"/>
      <c r="QZ1030"/>
      <c r="RA1030"/>
      <c r="RB1030"/>
      <c r="RC1030"/>
      <c r="RD1030"/>
      <c r="RE1030"/>
      <c r="RF1030"/>
      <c r="RG1030"/>
      <c r="RH1030"/>
      <c r="RI1030"/>
      <c r="RJ1030"/>
      <c r="RK1030"/>
      <c r="RL1030"/>
      <c r="RM1030"/>
      <c r="RN1030"/>
      <c r="RO1030"/>
      <c r="RP1030"/>
      <c r="RQ1030"/>
      <c r="RR1030"/>
      <c r="RS1030"/>
      <c r="RT1030"/>
      <c r="RU1030"/>
      <c r="RV1030"/>
      <c r="RW1030"/>
      <c r="RX1030"/>
      <c r="RY1030"/>
      <c r="RZ1030"/>
      <c r="SA1030"/>
      <c r="SB1030"/>
      <c r="SC1030"/>
      <c r="SD1030"/>
      <c r="SE1030"/>
      <c r="SF1030"/>
      <c r="SG1030"/>
      <c r="SH1030"/>
      <c r="SI1030"/>
      <c r="SJ1030"/>
      <c r="SK1030"/>
      <c r="SL1030"/>
      <c r="SM1030"/>
      <c r="SN1030"/>
      <c r="SO1030"/>
      <c r="SP1030"/>
      <c r="SQ1030"/>
      <c r="SR1030"/>
      <c r="SS1030"/>
      <c r="ST1030"/>
      <c r="SU1030"/>
      <c r="SV1030"/>
      <c r="SW1030"/>
      <c r="SX1030"/>
      <c r="SY1030"/>
      <c r="SZ1030"/>
      <c r="TA1030"/>
      <c r="TB1030"/>
      <c r="TC1030"/>
      <c r="TD1030"/>
      <c r="TE1030"/>
      <c r="TF1030"/>
      <c r="TG1030"/>
      <c r="TH1030"/>
      <c r="TI1030"/>
      <c r="TJ1030"/>
      <c r="TK1030"/>
      <c r="TL1030"/>
      <c r="TM1030"/>
      <c r="TN1030"/>
      <c r="TO1030"/>
      <c r="TP1030"/>
      <c r="TQ1030"/>
      <c r="TR1030"/>
      <c r="TS1030"/>
      <c r="TT1030"/>
      <c r="TU1030"/>
      <c r="TV1030"/>
      <c r="TW1030"/>
      <c r="TX1030"/>
      <c r="TY1030"/>
      <c r="TZ1030"/>
      <c r="UA1030"/>
      <c r="UB1030"/>
      <c r="UC1030"/>
      <c r="UD1030"/>
      <c r="UE1030"/>
      <c r="UF1030"/>
      <c r="UG1030"/>
      <c r="UH1030"/>
      <c r="UI1030"/>
      <c r="UJ1030"/>
      <c r="UK1030"/>
      <c r="UL1030"/>
      <c r="UM1030"/>
      <c r="UN1030"/>
      <c r="UO1030"/>
      <c r="UP1030"/>
      <c r="UQ1030"/>
      <c r="UR1030"/>
      <c r="US1030"/>
      <c r="UT1030"/>
      <c r="UU1030"/>
      <c r="UV1030"/>
      <c r="UW1030"/>
      <c r="UX1030"/>
      <c r="UY1030"/>
      <c r="UZ1030"/>
      <c r="VA1030"/>
      <c r="VB1030"/>
      <c r="VC1030"/>
      <c r="VD1030"/>
      <c r="VE1030"/>
      <c r="VF1030"/>
      <c r="VG1030"/>
      <c r="VH1030"/>
      <c r="VI1030"/>
      <c r="VJ1030"/>
      <c r="VK1030"/>
      <c r="VL1030"/>
      <c r="VM1030"/>
      <c r="VN1030"/>
      <c r="VO1030"/>
      <c r="VP1030"/>
      <c r="VQ1030"/>
      <c r="VR1030"/>
      <c r="VS1030"/>
      <c r="VT1030"/>
      <c r="VU1030"/>
      <c r="VV1030"/>
      <c r="VW1030"/>
      <c r="VX1030"/>
      <c r="VY1030"/>
      <c r="VZ1030"/>
      <c r="WA1030"/>
      <c r="WB1030"/>
      <c r="WC1030"/>
      <c r="WD1030"/>
      <c r="WE1030"/>
      <c r="WF1030"/>
      <c r="WG1030"/>
      <c r="WH1030"/>
      <c r="WI1030"/>
      <c r="WJ1030"/>
      <c r="WK1030"/>
      <c r="WL1030"/>
      <c r="WM1030"/>
      <c r="WN1030"/>
      <c r="WO1030"/>
      <c r="WP1030"/>
      <c r="WQ1030"/>
      <c r="WR1030"/>
      <c r="WS1030"/>
      <c r="WT1030"/>
      <c r="WU1030"/>
      <c r="WV1030"/>
      <c r="WW1030"/>
      <c r="WX1030"/>
      <c r="WY1030"/>
      <c r="WZ1030"/>
      <c r="XA1030"/>
      <c r="XB1030"/>
      <c r="XC1030"/>
      <c r="XD1030"/>
      <c r="XE1030"/>
      <c r="XF1030"/>
      <c r="XG1030"/>
      <c r="XH1030"/>
      <c r="XI1030"/>
      <c r="XJ1030"/>
      <c r="XK1030"/>
      <c r="XL1030"/>
      <c r="XM1030"/>
      <c r="XN1030"/>
      <c r="XO1030"/>
      <c r="XP1030"/>
      <c r="XQ1030"/>
      <c r="XR1030"/>
      <c r="XS1030"/>
      <c r="XT1030"/>
      <c r="XU1030"/>
      <c r="XV1030"/>
      <c r="XW1030"/>
      <c r="XX1030"/>
      <c r="XY1030"/>
      <c r="XZ1030"/>
      <c r="YA1030"/>
      <c r="YB1030"/>
      <c r="YC1030"/>
      <c r="YD1030"/>
      <c r="YE1030"/>
      <c r="YF1030"/>
      <c r="YG1030"/>
      <c r="YH1030"/>
      <c r="YI1030"/>
      <c r="YJ1030"/>
      <c r="YK1030"/>
      <c r="YL1030"/>
      <c r="YM1030"/>
      <c r="YN1030"/>
      <c r="YO1030"/>
      <c r="YP1030"/>
      <c r="YQ1030"/>
      <c r="YR1030"/>
      <c r="YS1030"/>
      <c r="YT1030"/>
      <c r="YU1030"/>
      <c r="YV1030"/>
      <c r="YW1030"/>
      <c r="YX1030"/>
      <c r="YY1030"/>
      <c r="YZ1030"/>
      <c r="ZA1030"/>
      <c r="ZB1030"/>
      <c r="ZC1030"/>
      <c r="ZD1030"/>
      <c r="ZE1030"/>
      <c r="ZF1030"/>
      <c r="ZG1030"/>
      <c r="ZH1030"/>
      <c r="ZI1030"/>
      <c r="ZJ1030"/>
      <c r="ZK1030"/>
      <c r="ZL1030"/>
      <c r="ZM1030"/>
      <c r="ZN1030"/>
      <c r="ZO1030"/>
      <c r="ZP1030"/>
      <c r="ZQ1030"/>
      <c r="ZR1030"/>
      <c r="ZS1030"/>
      <c r="ZT1030"/>
      <c r="ZU1030"/>
      <c r="ZV1030"/>
      <c r="ZW1030"/>
      <c r="ZX1030"/>
      <c r="ZY1030"/>
      <c r="ZZ1030"/>
      <c r="AAA1030"/>
      <c r="AAB1030"/>
      <c r="AAC1030"/>
      <c r="AAD1030"/>
      <c r="AAE1030"/>
      <c r="AAF1030"/>
      <c r="AAG1030"/>
      <c r="AAH1030"/>
      <c r="AAI1030"/>
      <c r="AAJ1030"/>
      <c r="AAK1030"/>
      <c r="AAL1030"/>
      <c r="AAM1030"/>
      <c r="AAN1030"/>
      <c r="AAO1030"/>
      <c r="AAP1030"/>
      <c r="AAQ1030"/>
      <c r="AAR1030"/>
      <c r="AAS1030"/>
      <c r="AAT1030"/>
      <c r="AAU1030"/>
      <c r="AAV1030"/>
      <c r="AAW1030"/>
      <c r="AAX1030"/>
      <c r="AAY1030"/>
      <c r="AAZ1030"/>
      <c r="ABA1030"/>
      <c r="ABB1030"/>
      <c r="ABC1030"/>
      <c r="ABD1030"/>
      <c r="ABE1030"/>
      <c r="ABF1030"/>
      <c r="ABG1030"/>
      <c r="ABH1030"/>
      <c r="ABI1030"/>
      <c r="ABJ1030"/>
      <c r="ABK1030"/>
      <c r="ABL1030"/>
      <c r="ABM1030"/>
      <c r="ABN1030"/>
      <c r="ABO1030"/>
      <c r="ABP1030"/>
      <c r="ABQ1030"/>
      <c r="ABR1030"/>
      <c r="ABS1030"/>
      <c r="ABT1030"/>
      <c r="ABU1030"/>
      <c r="ABV1030"/>
      <c r="ABW1030"/>
      <c r="ABX1030"/>
      <c r="ABY1030"/>
      <c r="ABZ1030"/>
      <c r="ACA1030"/>
      <c r="ACB1030"/>
      <c r="ACC1030"/>
      <c r="ACD1030"/>
      <c r="ACE1030"/>
      <c r="ACF1030"/>
      <c r="ACG1030"/>
      <c r="ACH1030"/>
      <c r="ACI1030"/>
      <c r="ACJ1030"/>
      <c r="ACK1030"/>
      <c r="ACL1030"/>
      <c r="ACM1030"/>
      <c r="ACN1030"/>
      <c r="ACO1030"/>
      <c r="ACP1030"/>
      <c r="ACQ1030"/>
      <c r="ACR1030"/>
      <c r="ACS1030"/>
      <c r="ACT1030"/>
      <c r="ACU1030"/>
      <c r="ACV1030"/>
      <c r="ACW1030"/>
      <c r="ACX1030"/>
      <c r="ACY1030"/>
      <c r="ACZ1030"/>
      <c r="ADA1030"/>
      <c r="ADB1030"/>
      <c r="ADC1030"/>
      <c r="ADD1030"/>
      <c r="ADE1030"/>
      <c r="ADF1030"/>
      <c r="ADG1030"/>
      <c r="ADH1030"/>
      <c r="ADI1030"/>
      <c r="ADJ1030"/>
      <c r="ADK1030"/>
      <c r="ADL1030"/>
      <c r="ADM1030"/>
      <c r="ADN1030"/>
      <c r="ADO1030"/>
      <c r="ADP1030"/>
      <c r="ADQ1030"/>
      <c r="ADR1030"/>
      <c r="ADS1030"/>
      <c r="ADT1030"/>
      <c r="ADU1030"/>
      <c r="ADV1030"/>
      <c r="ADW1030"/>
      <c r="ADX1030"/>
      <c r="ADY1030"/>
      <c r="ADZ1030"/>
      <c r="AEA1030"/>
      <c r="AEB1030"/>
      <c r="AEC1030"/>
      <c r="AED1030"/>
      <c r="AEE1030"/>
      <c r="AEF1030"/>
      <c r="AEG1030"/>
      <c r="AEH1030"/>
      <c r="AEI1030"/>
      <c r="AEJ1030"/>
      <c r="AEK1030"/>
      <c r="AEL1030"/>
      <c r="AEM1030"/>
      <c r="AEN1030"/>
      <c r="AEO1030"/>
      <c r="AEP1030"/>
      <c r="AEQ1030"/>
      <c r="AER1030"/>
      <c r="AES1030"/>
      <c r="AET1030"/>
      <c r="AEU1030"/>
      <c r="AEV1030"/>
      <c r="AEW1030"/>
      <c r="AEX1030"/>
      <c r="AEY1030"/>
      <c r="AEZ1030"/>
      <c r="AFA1030"/>
      <c r="AFB1030"/>
      <c r="AFC1030"/>
      <c r="AFD1030"/>
      <c r="AFE1030"/>
      <c r="AFF1030"/>
      <c r="AFG1030"/>
      <c r="AFH1030"/>
      <c r="AFI1030"/>
      <c r="AFJ1030"/>
      <c r="AFK1030"/>
      <c r="AFL1030"/>
      <c r="AFM1030"/>
      <c r="AFN1030"/>
      <c r="AFO1030"/>
      <c r="AFP1030"/>
      <c r="AFQ1030"/>
      <c r="AFR1030"/>
      <c r="AFS1030"/>
      <c r="AFT1030"/>
      <c r="AFU1030"/>
      <c r="AFV1030"/>
      <c r="AFW1030"/>
      <c r="AFX1030"/>
      <c r="AFY1030"/>
      <c r="AFZ1030"/>
      <c r="AGA1030"/>
      <c r="AGB1030"/>
      <c r="AGC1030"/>
      <c r="AGD1030"/>
      <c r="AGE1030"/>
      <c r="AGF1030"/>
      <c r="AGG1030"/>
      <c r="AGH1030"/>
      <c r="AGI1030"/>
      <c r="AGJ1030"/>
      <c r="AGK1030"/>
      <c r="AGL1030"/>
      <c r="AGM1030"/>
      <c r="AGN1030"/>
      <c r="AGO1030"/>
      <c r="AGP1030"/>
      <c r="AGQ1030"/>
      <c r="AGR1030"/>
      <c r="AGS1030"/>
      <c r="AGT1030"/>
      <c r="AGU1030"/>
      <c r="AGV1030"/>
      <c r="AGW1030"/>
      <c r="AGX1030"/>
      <c r="AGY1030"/>
      <c r="AGZ1030"/>
      <c r="AHA1030"/>
      <c r="AHB1030"/>
      <c r="AHC1030"/>
      <c r="AHD1030"/>
      <c r="AHE1030"/>
      <c r="AHF1030"/>
      <c r="AHG1030"/>
      <c r="AHH1030"/>
      <c r="AHI1030"/>
      <c r="AHJ1030"/>
      <c r="AHK1030"/>
      <c r="AHL1030"/>
      <c r="AHM1030"/>
      <c r="AHN1030"/>
      <c r="AHO1030"/>
      <c r="AHP1030"/>
      <c r="AHQ1030"/>
      <c r="AHR1030"/>
      <c r="AHS1030"/>
      <c r="AHT1030"/>
      <c r="AHU1030"/>
      <c r="AHV1030"/>
      <c r="AHW1030"/>
      <c r="AHX1030"/>
      <c r="AHY1030"/>
      <c r="AHZ1030"/>
      <c r="AIA1030"/>
      <c r="AIB1030"/>
      <c r="AIC1030"/>
      <c r="AID1030"/>
      <c r="AIE1030"/>
      <c r="AIF1030"/>
      <c r="AIG1030"/>
      <c r="AIH1030"/>
      <c r="AII1030"/>
      <c r="AIJ1030"/>
      <c r="AIK1030"/>
      <c r="AIL1030"/>
      <c r="AIM1030"/>
      <c r="AIN1030"/>
      <c r="AIO1030"/>
      <c r="AIP1030"/>
      <c r="AIQ1030"/>
      <c r="AIR1030"/>
      <c r="AIS1030"/>
      <c r="AIT1030"/>
      <c r="AIU1030"/>
      <c r="AIV1030"/>
      <c r="AIW1030"/>
      <c r="AIX1030"/>
      <c r="AIY1030"/>
      <c r="AIZ1030"/>
      <c r="AJA1030"/>
      <c r="AJB1030"/>
      <c r="AJC1030"/>
      <c r="AJD1030"/>
      <c r="AJE1030"/>
      <c r="AJF1030"/>
      <c r="AJG1030"/>
      <c r="AJH1030"/>
      <c r="AJI1030"/>
      <c r="AJJ1030"/>
      <c r="AJK1030"/>
      <c r="AJL1030"/>
      <c r="AJM1030"/>
      <c r="AJN1030"/>
      <c r="AJO1030"/>
      <c r="AJP1030"/>
      <c r="AJQ1030"/>
      <c r="AJR1030"/>
      <c r="AJS1030"/>
      <c r="AJT1030"/>
      <c r="AJU1030"/>
      <c r="AJV1030"/>
      <c r="AJW1030"/>
      <c r="AJX1030"/>
      <c r="AJY1030"/>
      <c r="AJZ1030"/>
      <c r="AKA1030"/>
      <c r="AKB1030"/>
      <c r="AKC1030"/>
      <c r="AKD1030"/>
      <c r="AKE1030"/>
      <c r="AKF1030"/>
      <c r="AKG1030"/>
      <c r="AKH1030"/>
      <c r="AKI1030"/>
      <c r="AKJ1030"/>
      <c r="AKK1030"/>
      <c r="AKL1030"/>
      <c r="AKM1030"/>
      <c r="AKN1030"/>
      <c r="AKO1030"/>
      <c r="AKP1030"/>
      <c r="AKQ1030"/>
      <c r="AKR1030"/>
      <c r="AKS1030"/>
      <c r="AKT1030"/>
      <c r="AKU1030"/>
      <c r="AKV1030"/>
      <c r="AKW1030"/>
      <c r="AKX1030"/>
      <c r="AKY1030"/>
      <c r="AKZ1030"/>
      <c r="ALA1030"/>
      <c r="ALB1030"/>
      <c r="ALC1030"/>
      <c r="ALD1030"/>
      <c r="ALE1030"/>
      <c r="ALF1030"/>
      <c r="ALG1030"/>
      <c r="ALH1030"/>
      <c r="ALI1030"/>
      <c r="ALJ1030"/>
      <c r="ALK1030"/>
      <c r="ALL1030"/>
      <c r="ALM1030"/>
      <c r="ALN1030"/>
      <c r="ALO1030"/>
      <c r="ALP1030"/>
      <c r="ALQ1030"/>
      <c r="ALR1030"/>
      <c r="ALS1030"/>
      <c r="ALT1030"/>
      <c r="ALU1030"/>
      <c r="ALV1030"/>
      <c r="ALW1030"/>
      <c r="ALX1030"/>
      <c r="ALY1030"/>
      <c r="ALZ1030"/>
      <c r="AMA1030"/>
      <c r="AMB1030"/>
      <c r="AMC1030"/>
      <c r="AMD1030"/>
      <c r="AME1030"/>
      <c r="AMF1030"/>
      <c r="AMG1030"/>
      <c r="AMH1030"/>
      <c r="AMI1030"/>
      <c r="AMJ1030"/>
    </row>
    <row r="1031" spans="1:1024" ht="15.75" x14ac:dyDescent="0.25">
      <c r="A1031" s="252"/>
      <c r="B1031" s="253"/>
      <c r="C1031" s="253"/>
      <c r="D1031" s="253"/>
      <c r="E1031" s="253"/>
      <c r="F1031" s="254"/>
      <c r="G1031" s="277" t="s">
        <v>619</v>
      </c>
      <c r="H1031" s="256"/>
      <c r="I1031" s="257"/>
      <c r="J1031" s="258"/>
      <c r="K1031" s="258"/>
      <c r="L1031" s="259"/>
      <c r="M1031" s="259"/>
      <c r="N1031" s="260"/>
      <c r="O1031" s="261"/>
      <c r="P1031" s="262"/>
      <c r="Q1031" s="242"/>
      <c r="R1031" s="243"/>
      <c r="S1031" s="243"/>
      <c r="T1031" s="243"/>
      <c r="U1031" s="83"/>
      <c r="V1031" s="314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  <c r="IW1031"/>
      <c r="IX1031"/>
      <c r="IY1031"/>
      <c r="IZ1031"/>
      <c r="JA1031"/>
      <c r="JB1031"/>
      <c r="JC1031"/>
      <c r="JD1031"/>
      <c r="JE1031"/>
      <c r="JF1031"/>
      <c r="JG1031"/>
      <c r="JH1031"/>
      <c r="JI1031"/>
      <c r="JJ1031"/>
      <c r="JK1031"/>
      <c r="JL1031"/>
      <c r="JM1031"/>
      <c r="JN1031"/>
      <c r="JO1031"/>
      <c r="JP1031"/>
      <c r="JQ1031"/>
      <c r="JR1031"/>
      <c r="JS1031"/>
      <c r="JT1031"/>
      <c r="JU1031"/>
      <c r="JV1031"/>
      <c r="JW1031"/>
      <c r="JX1031"/>
      <c r="JY1031"/>
      <c r="JZ1031"/>
      <c r="KA1031"/>
      <c r="KB1031"/>
      <c r="KC1031"/>
      <c r="KD1031"/>
      <c r="KE1031"/>
      <c r="KF1031"/>
      <c r="KG1031"/>
      <c r="KH1031"/>
      <c r="KI1031"/>
      <c r="KJ1031"/>
      <c r="KK1031"/>
      <c r="KL1031"/>
      <c r="KM1031"/>
      <c r="KN1031"/>
      <c r="KO1031"/>
      <c r="KP1031"/>
      <c r="KQ1031"/>
      <c r="KR1031"/>
      <c r="KS1031"/>
      <c r="KT1031"/>
      <c r="KU1031"/>
      <c r="KV1031"/>
      <c r="KW1031"/>
      <c r="KX1031"/>
      <c r="KY1031"/>
      <c r="KZ1031"/>
      <c r="LA1031"/>
      <c r="LB1031"/>
      <c r="LC1031"/>
      <c r="LD1031"/>
      <c r="LE1031"/>
      <c r="LF1031"/>
      <c r="LG1031"/>
      <c r="LH1031"/>
      <c r="LI1031"/>
      <c r="LJ1031"/>
      <c r="LK1031"/>
      <c r="LL1031"/>
      <c r="LM1031"/>
      <c r="LN1031"/>
      <c r="LO1031"/>
      <c r="LP1031"/>
      <c r="LQ1031"/>
      <c r="LR1031"/>
      <c r="LS1031"/>
      <c r="LT1031"/>
      <c r="LU1031"/>
      <c r="LV1031"/>
      <c r="LW1031"/>
      <c r="LX1031"/>
      <c r="LY1031"/>
      <c r="LZ1031"/>
      <c r="MA1031"/>
      <c r="MB1031"/>
      <c r="MC1031"/>
      <c r="MD1031"/>
      <c r="ME1031"/>
      <c r="MF1031"/>
      <c r="MG1031"/>
      <c r="MH1031"/>
      <c r="MI1031"/>
      <c r="MJ1031"/>
      <c r="MK1031"/>
      <c r="ML1031"/>
      <c r="MM1031"/>
      <c r="MN1031"/>
      <c r="MO1031"/>
      <c r="MP1031"/>
      <c r="MQ1031"/>
      <c r="MR1031"/>
      <c r="MS1031"/>
      <c r="MT1031"/>
      <c r="MU1031"/>
      <c r="MV1031"/>
      <c r="MW1031"/>
      <c r="MX1031"/>
      <c r="MY1031"/>
      <c r="MZ1031"/>
      <c r="NA1031"/>
      <c r="NB1031"/>
      <c r="NC1031"/>
      <c r="ND1031"/>
      <c r="NE1031"/>
      <c r="NF1031"/>
      <c r="NG1031"/>
      <c r="NH1031"/>
      <c r="NI1031"/>
      <c r="NJ1031"/>
      <c r="NK1031"/>
      <c r="NL1031"/>
      <c r="NM1031"/>
      <c r="NN1031"/>
      <c r="NO1031"/>
      <c r="NP1031"/>
      <c r="NQ1031"/>
      <c r="NR1031"/>
      <c r="NS1031"/>
      <c r="NT1031"/>
      <c r="NU1031"/>
      <c r="NV1031"/>
      <c r="NW1031"/>
      <c r="NX1031"/>
      <c r="NY1031"/>
      <c r="NZ1031"/>
      <c r="OA1031"/>
      <c r="OB1031"/>
      <c r="OC1031"/>
      <c r="OD1031"/>
      <c r="OE1031"/>
      <c r="OF1031"/>
      <c r="OG1031"/>
      <c r="OH1031"/>
      <c r="OI1031"/>
      <c r="OJ1031"/>
      <c r="OK1031"/>
      <c r="OL1031"/>
      <c r="OM1031"/>
      <c r="ON1031"/>
      <c r="OO1031"/>
      <c r="OP1031"/>
      <c r="OQ1031"/>
      <c r="OR1031"/>
      <c r="OS1031"/>
      <c r="OT1031"/>
      <c r="OU1031"/>
      <c r="OV1031"/>
      <c r="OW1031"/>
      <c r="OX1031"/>
      <c r="OY1031"/>
      <c r="OZ1031"/>
      <c r="PA1031"/>
      <c r="PB1031"/>
      <c r="PC1031"/>
      <c r="PD1031"/>
      <c r="PE1031"/>
      <c r="PF1031"/>
      <c r="PG1031"/>
      <c r="PH1031"/>
      <c r="PI1031"/>
      <c r="PJ1031"/>
      <c r="PK1031"/>
      <c r="PL1031"/>
      <c r="PM1031"/>
      <c r="PN1031"/>
      <c r="PO1031"/>
      <c r="PP1031"/>
      <c r="PQ1031"/>
      <c r="PR1031"/>
      <c r="PS1031"/>
      <c r="PT1031"/>
      <c r="PU1031"/>
      <c r="PV1031"/>
      <c r="PW1031"/>
      <c r="PX1031"/>
      <c r="PY1031"/>
      <c r="PZ1031"/>
      <c r="QA1031"/>
      <c r="QB1031"/>
      <c r="QC1031"/>
      <c r="QD1031"/>
      <c r="QE1031"/>
      <c r="QF1031"/>
      <c r="QG1031"/>
      <c r="QH1031"/>
      <c r="QI1031"/>
      <c r="QJ1031"/>
      <c r="QK1031"/>
      <c r="QL1031"/>
      <c r="QM1031"/>
      <c r="QN1031"/>
      <c r="QO1031"/>
      <c r="QP1031"/>
      <c r="QQ1031"/>
      <c r="QR1031"/>
      <c r="QS1031"/>
      <c r="QT1031"/>
      <c r="QU1031"/>
      <c r="QV1031"/>
      <c r="QW1031"/>
      <c r="QX1031"/>
      <c r="QY1031"/>
      <c r="QZ1031"/>
      <c r="RA1031"/>
      <c r="RB1031"/>
      <c r="RC1031"/>
      <c r="RD1031"/>
      <c r="RE1031"/>
      <c r="RF1031"/>
      <c r="RG1031"/>
      <c r="RH1031"/>
      <c r="RI1031"/>
      <c r="RJ1031"/>
      <c r="RK1031"/>
      <c r="RL1031"/>
      <c r="RM1031"/>
      <c r="RN1031"/>
      <c r="RO1031"/>
      <c r="RP1031"/>
      <c r="RQ1031"/>
      <c r="RR1031"/>
      <c r="RS1031"/>
      <c r="RT1031"/>
      <c r="RU1031"/>
      <c r="RV1031"/>
      <c r="RW1031"/>
      <c r="RX1031"/>
      <c r="RY1031"/>
      <c r="RZ1031"/>
      <c r="SA1031"/>
      <c r="SB1031"/>
      <c r="SC1031"/>
      <c r="SD1031"/>
      <c r="SE1031"/>
      <c r="SF1031"/>
      <c r="SG1031"/>
      <c r="SH1031"/>
      <c r="SI1031"/>
      <c r="SJ1031"/>
      <c r="SK1031"/>
      <c r="SL1031"/>
      <c r="SM1031"/>
      <c r="SN1031"/>
      <c r="SO1031"/>
      <c r="SP1031"/>
      <c r="SQ1031"/>
      <c r="SR1031"/>
      <c r="SS1031"/>
      <c r="ST1031"/>
      <c r="SU1031"/>
      <c r="SV1031"/>
      <c r="SW1031"/>
      <c r="SX1031"/>
      <c r="SY1031"/>
      <c r="SZ1031"/>
      <c r="TA1031"/>
      <c r="TB1031"/>
      <c r="TC1031"/>
      <c r="TD1031"/>
      <c r="TE1031"/>
      <c r="TF1031"/>
      <c r="TG1031"/>
      <c r="TH1031"/>
      <c r="TI1031"/>
      <c r="TJ1031"/>
      <c r="TK1031"/>
      <c r="TL1031"/>
      <c r="TM1031"/>
      <c r="TN1031"/>
      <c r="TO1031"/>
      <c r="TP1031"/>
      <c r="TQ1031"/>
      <c r="TR1031"/>
      <c r="TS1031"/>
      <c r="TT1031"/>
      <c r="TU1031"/>
      <c r="TV1031"/>
      <c r="TW1031"/>
      <c r="TX1031"/>
      <c r="TY1031"/>
      <c r="TZ1031"/>
      <c r="UA1031"/>
      <c r="UB1031"/>
      <c r="UC1031"/>
      <c r="UD1031"/>
      <c r="UE1031"/>
      <c r="UF1031"/>
      <c r="UG1031"/>
      <c r="UH1031"/>
      <c r="UI1031"/>
      <c r="UJ1031"/>
      <c r="UK1031"/>
      <c r="UL1031"/>
      <c r="UM1031"/>
      <c r="UN1031"/>
      <c r="UO1031"/>
      <c r="UP1031"/>
      <c r="UQ1031"/>
      <c r="UR1031"/>
      <c r="US1031"/>
      <c r="UT1031"/>
      <c r="UU1031"/>
      <c r="UV1031"/>
      <c r="UW1031"/>
      <c r="UX1031"/>
      <c r="UY1031"/>
      <c r="UZ1031"/>
      <c r="VA1031"/>
      <c r="VB1031"/>
      <c r="VC1031"/>
      <c r="VD1031"/>
      <c r="VE1031"/>
      <c r="VF1031"/>
      <c r="VG1031"/>
      <c r="VH1031"/>
      <c r="VI1031"/>
      <c r="VJ1031"/>
      <c r="VK1031"/>
      <c r="VL1031"/>
      <c r="VM1031"/>
      <c r="VN1031"/>
      <c r="VO1031"/>
      <c r="VP1031"/>
      <c r="VQ1031"/>
      <c r="VR1031"/>
      <c r="VS1031"/>
      <c r="VT1031"/>
      <c r="VU1031"/>
      <c r="VV1031"/>
      <c r="VW1031"/>
      <c r="VX1031"/>
      <c r="VY1031"/>
      <c r="VZ1031"/>
      <c r="WA1031"/>
      <c r="WB1031"/>
      <c r="WC1031"/>
      <c r="WD1031"/>
      <c r="WE1031"/>
      <c r="WF1031"/>
      <c r="WG1031"/>
      <c r="WH1031"/>
      <c r="WI1031"/>
      <c r="WJ1031"/>
      <c r="WK1031"/>
      <c r="WL1031"/>
      <c r="WM1031"/>
      <c r="WN1031"/>
      <c r="WO1031"/>
      <c r="WP1031"/>
      <c r="WQ1031"/>
      <c r="WR1031"/>
      <c r="WS1031"/>
      <c r="WT1031"/>
      <c r="WU1031"/>
      <c r="WV1031"/>
      <c r="WW1031"/>
      <c r="WX1031"/>
      <c r="WY1031"/>
      <c r="WZ1031"/>
      <c r="XA1031"/>
      <c r="XB1031"/>
      <c r="XC1031"/>
      <c r="XD1031"/>
      <c r="XE1031"/>
      <c r="XF1031"/>
      <c r="XG1031"/>
      <c r="XH1031"/>
      <c r="XI1031"/>
      <c r="XJ1031"/>
      <c r="XK1031"/>
      <c r="XL1031"/>
      <c r="XM1031"/>
      <c r="XN1031"/>
      <c r="XO1031"/>
      <c r="XP1031"/>
      <c r="XQ1031"/>
      <c r="XR1031"/>
      <c r="XS1031"/>
      <c r="XT1031"/>
      <c r="XU1031"/>
      <c r="XV1031"/>
      <c r="XW1031"/>
      <c r="XX1031"/>
      <c r="XY1031"/>
      <c r="XZ1031"/>
      <c r="YA1031"/>
      <c r="YB1031"/>
      <c r="YC1031"/>
      <c r="YD1031"/>
      <c r="YE1031"/>
      <c r="YF1031"/>
      <c r="YG1031"/>
      <c r="YH1031"/>
      <c r="YI1031"/>
      <c r="YJ1031"/>
      <c r="YK1031"/>
      <c r="YL1031"/>
      <c r="YM1031"/>
      <c r="YN1031"/>
      <c r="YO1031"/>
      <c r="YP1031"/>
      <c r="YQ1031"/>
      <c r="YR1031"/>
      <c r="YS1031"/>
      <c r="YT1031"/>
      <c r="YU1031"/>
      <c r="YV1031"/>
      <c r="YW1031"/>
      <c r="YX1031"/>
      <c r="YY1031"/>
      <c r="YZ1031"/>
      <c r="ZA1031"/>
      <c r="ZB1031"/>
      <c r="ZC1031"/>
      <c r="ZD1031"/>
      <c r="ZE1031"/>
      <c r="ZF1031"/>
      <c r="ZG1031"/>
      <c r="ZH1031"/>
      <c r="ZI1031"/>
      <c r="ZJ1031"/>
      <c r="ZK1031"/>
      <c r="ZL1031"/>
      <c r="ZM1031"/>
      <c r="ZN1031"/>
      <c r="ZO1031"/>
      <c r="ZP1031"/>
      <c r="ZQ1031"/>
      <c r="ZR1031"/>
      <c r="ZS1031"/>
      <c r="ZT1031"/>
      <c r="ZU1031"/>
      <c r="ZV1031"/>
      <c r="ZW1031"/>
      <c r="ZX1031"/>
      <c r="ZY1031"/>
      <c r="ZZ1031"/>
      <c r="AAA1031"/>
      <c r="AAB1031"/>
      <c r="AAC1031"/>
      <c r="AAD1031"/>
      <c r="AAE1031"/>
      <c r="AAF1031"/>
      <c r="AAG1031"/>
      <c r="AAH1031"/>
      <c r="AAI1031"/>
      <c r="AAJ1031"/>
      <c r="AAK1031"/>
      <c r="AAL1031"/>
      <c r="AAM1031"/>
      <c r="AAN1031"/>
      <c r="AAO1031"/>
      <c r="AAP1031"/>
      <c r="AAQ1031"/>
      <c r="AAR1031"/>
      <c r="AAS1031"/>
      <c r="AAT1031"/>
      <c r="AAU1031"/>
      <c r="AAV1031"/>
      <c r="AAW1031"/>
      <c r="AAX1031"/>
      <c r="AAY1031"/>
      <c r="AAZ1031"/>
      <c r="ABA1031"/>
      <c r="ABB1031"/>
      <c r="ABC1031"/>
      <c r="ABD1031"/>
      <c r="ABE1031"/>
      <c r="ABF1031"/>
      <c r="ABG1031"/>
      <c r="ABH1031"/>
      <c r="ABI1031"/>
      <c r="ABJ1031"/>
      <c r="ABK1031"/>
      <c r="ABL1031"/>
      <c r="ABM1031"/>
      <c r="ABN1031"/>
      <c r="ABO1031"/>
      <c r="ABP1031"/>
      <c r="ABQ1031"/>
      <c r="ABR1031"/>
      <c r="ABS1031"/>
      <c r="ABT1031"/>
      <c r="ABU1031"/>
      <c r="ABV1031"/>
      <c r="ABW1031"/>
      <c r="ABX1031"/>
      <c r="ABY1031"/>
      <c r="ABZ1031"/>
      <c r="ACA1031"/>
      <c r="ACB1031"/>
      <c r="ACC1031"/>
      <c r="ACD1031"/>
      <c r="ACE1031"/>
      <c r="ACF1031"/>
      <c r="ACG1031"/>
      <c r="ACH1031"/>
      <c r="ACI1031"/>
      <c r="ACJ1031"/>
      <c r="ACK1031"/>
      <c r="ACL1031"/>
      <c r="ACM1031"/>
      <c r="ACN1031"/>
      <c r="ACO1031"/>
      <c r="ACP1031"/>
      <c r="ACQ1031"/>
      <c r="ACR1031"/>
      <c r="ACS1031"/>
      <c r="ACT1031"/>
      <c r="ACU1031"/>
      <c r="ACV1031"/>
      <c r="ACW1031"/>
      <c r="ACX1031"/>
      <c r="ACY1031"/>
      <c r="ACZ1031"/>
      <c r="ADA1031"/>
      <c r="ADB1031"/>
      <c r="ADC1031"/>
      <c r="ADD1031"/>
      <c r="ADE1031"/>
      <c r="ADF1031"/>
      <c r="ADG1031"/>
      <c r="ADH1031"/>
      <c r="ADI1031"/>
      <c r="ADJ1031"/>
      <c r="ADK1031"/>
      <c r="ADL1031"/>
      <c r="ADM1031"/>
      <c r="ADN1031"/>
      <c r="ADO1031"/>
      <c r="ADP1031"/>
      <c r="ADQ1031"/>
      <c r="ADR1031"/>
      <c r="ADS1031"/>
      <c r="ADT1031"/>
      <c r="ADU1031"/>
      <c r="ADV1031"/>
      <c r="ADW1031"/>
      <c r="ADX1031"/>
      <c r="ADY1031"/>
      <c r="ADZ1031"/>
      <c r="AEA1031"/>
      <c r="AEB1031"/>
      <c r="AEC1031"/>
      <c r="AED1031"/>
      <c r="AEE1031"/>
      <c r="AEF1031"/>
      <c r="AEG1031"/>
      <c r="AEH1031"/>
      <c r="AEI1031"/>
      <c r="AEJ1031"/>
      <c r="AEK1031"/>
      <c r="AEL1031"/>
      <c r="AEM1031"/>
      <c r="AEN1031"/>
      <c r="AEO1031"/>
      <c r="AEP1031"/>
      <c r="AEQ1031"/>
      <c r="AER1031"/>
      <c r="AES1031"/>
      <c r="AET1031"/>
      <c r="AEU1031"/>
      <c r="AEV1031"/>
      <c r="AEW1031"/>
      <c r="AEX1031"/>
      <c r="AEY1031"/>
      <c r="AEZ1031"/>
      <c r="AFA1031"/>
      <c r="AFB1031"/>
      <c r="AFC1031"/>
      <c r="AFD1031"/>
      <c r="AFE1031"/>
      <c r="AFF1031"/>
      <c r="AFG1031"/>
      <c r="AFH1031"/>
      <c r="AFI1031"/>
      <c r="AFJ1031"/>
      <c r="AFK1031"/>
      <c r="AFL1031"/>
      <c r="AFM1031"/>
      <c r="AFN1031"/>
      <c r="AFO1031"/>
      <c r="AFP1031"/>
      <c r="AFQ1031"/>
      <c r="AFR1031"/>
      <c r="AFS1031"/>
      <c r="AFT1031"/>
      <c r="AFU1031"/>
      <c r="AFV1031"/>
      <c r="AFW1031"/>
      <c r="AFX1031"/>
      <c r="AFY1031"/>
      <c r="AFZ1031"/>
      <c r="AGA1031"/>
      <c r="AGB1031"/>
      <c r="AGC1031"/>
      <c r="AGD1031"/>
      <c r="AGE1031"/>
      <c r="AGF1031"/>
      <c r="AGG1031"/>
      <c r="AGH1031"/>
      <c r="AGI1031"/>
      <c r="AGJ1031"/>
      <c r="AGK1031"/>
      <c r="AGL1031"/>
      <c r="AGM1031"/>
      <c r="AGN1031"/>
      <c r="AGO1031"/>
      <c r="AGP1031"/>
      <c r="AGQ1031"/>
      <c r="AGR1031"/>
      <c r="AGS1031"/>
      <c r="AGT1031"/>
      <c r="AGU1031"/>
      <c r="AGV1031"/>
      <c r="AGW1031"/>
      <c r="AGX1031"/>
      <c r="AGY1031"/>
      <c r="AGZ1031"/>
      <c r="AHA1031"/>
      <c r="AHB1031"/>
      <c r="AHC1031"/>
      <c r="AHD1031"/>
      <c r="AHE1031"/>
      <c r="AHF1031"/>
      <c r="AHG1031"/>
      <c r="AHH1031"/>
      <c r="AHI1031"/>
      <c r="AHJ1031"/>
      <c r="AHK1031"/>
      <c r="AHL1031"/>
      <c r="AHM1031"/>
      <c r="AHN1031"/>
      <c r="AHO1031"/>
      <c r="AHP1031"/>
      <c r="AHQ1031"/>
      <c r="AHR1031"/>
      <c r="AHS1031"/>
      <c r="AHT1031"/>
      <c r="AHU1031"/>
      <c r="AHV1031"/>
      <c r="AHW1031"/>
      <c r="AHX1031"/>
      <c r="AHY1031"/>
      <c r="AHZ1031"/>
      <c r="AIA1031"/>
      <c r="AIB1031"/>
      <c r="AIC1031"/>
      <c r="AID1031"/>
      <c r="AIE1031"/>
      <c r="AIF1031"/>
      <c r="AIG1031"/>
      <c r="AIH1031"/>
      <c r="AII1031"/>
      <c r="AIJ1031"/>
      <c r="AIK1031"/>
      <c r="AIL1031"/>
      <c r="AIM1031"/>
      <c r="AIN1031"/>
      <c r="AIO1031"/>
      <c r="AIP1031"/>
      <c r="AIQ1031"/>
      <c r="AIR1031"/>
      <c r="AIS1031"/>
      <c r="AIT1031"/>
      <c r="AIU1031"/>
      <c r="AIV1031"/>
      <c r="AIW1031"/>
      <c r="AIX1031"/>
      <c r="AIY1031"/>
      <c r="AIZ1031"/>
      <c r="AJA1031"/>
      <c r="AJB1031"/>
      <c r="AJC1031"/>
      <c r="AJD1031"/>
      <c r="AJE1031"/>
      <c r="AJF1031"/>
      <c r="AJG1031"/>
      <c r="AJH1031"/>
      <c r="AJI1031"/>
      <c r="AJJ1031"/>
      <c r="AJK1031"/>
      <c r="AJL1031"/>
      <c r="AJM1031"/>
      <c r="AJN1031"/>
      <c r="AJO1031"/>
      <c r="AJP1031"/>
      <c r="AJQ1031"/>
      <c r="AJR1031"/>
      <c r="AJS1031"/>
      <c r="AJT1031"/>
      <c r="AJU1031"/>
      <c r="AJV1031"/>
      <c r="AJW1031"/>
      <c r="AJX1031"/>
      <c r="AJY1031"/>
      <c r="AJZ1031"/>
      <c r="AKA1031"/>
      <c r="AKB1031"/>
      <c r="AKC1031"/>
      <c r="AKD1031"/>
      <c r="AKE1031"/>
      <c r="AKF1031"/>
      <c r="AKG1031"/>
      <c r="AKH1031"/>
      <c r="AKI1031"/>
      <c r="AKJ1031"/>
      <c r="AKK1031"/>
      <c r="AKL1031"/>
      <c r="AKM1031"/>
      <c r="AKN1031"/>
      <c r="AKO1031"/>
      <c r="AKP1031"/>
      <c r="AKQ1031"/>
      <c r="AKR1031"/>
      <c r="AKS1031"/>
      <c r="AKT1031"/>
      <c r="AKU1031"/>
      <c r="AKV1031"/>
      <c r="AKW1031"/>
      <c r="AKX1031"/>
      <c r="AKY1031"/>
      <c r="AKZ1031"/>
      <c r="ALA1031"/>
      <c r="ALB1031"/>
      <c r="ALC1031"/>
      <c r="ALD1031"/>
      <c r="ALE1031"/>
      <c r="ALF1031"/>
      <c r="ALG1031"/>
      <c r="ALH1031"/>
      <c r="ALI1031"/>
      <c r="ALJ1031"/>
      <c r="ALK1031"/>
      <c r="ALL1031"/>
      <c r="ALM1031"/>
      <c r="ALN1031"/>
      <c r="ALO1031"/>
      <c r="ALP1031"/>
      <c r="ALQ1031"/>
      <c r="ALR1031"/>
      <c r="ALS1031"/>
      <c r="ALT1031"/>
      <c r="ALU1031"/>
      <c r="ALV1031"/>
      <c r="ALW1031"/>
      <c r="ALX1031"/>
      <c r="ALY1031"/>
      <c r="ALZ1031"/>
      <c r="AMA1031"/>
      <c r="AMB1031"/>
      <c r="AMC1031"/>
      <c r="AMD1031"/>
      <c r="AME1031"/>
      <c r="AMF1031"/>
      <c r="AMG1031"/>
      <c r="AMH1031"/>
      <c r="AMI1031"/>
      <c r="AMJ1031"/>
    </row>
    <row r="1032" spans="1:1024" ht="31.5" x14ac:dyDescent="0.25">
      <c r="A1032" s="252">
        <v>5</v>
      </c>
      <c r="B1032" s="253" t="s">
        <v>52</v>
      </c>
      <c r="C1032" s="253">
        <v>2</v>
      </c>
      <c r="D1032" s="253" t="s">
        <v>52</v>
      </c>
      <c r="E1032" s="253">
        <v>30</v>
      </c>
      <c r="F1032" s="254" t="s">
        <v>138</v>
      </c>
      <c r="G1032" s="255" t="s">
        <v>620</v>
      </c>
      <c r="H1032" s="256" t="s">
        <v>140</v>
      </c>
      <c r="I1032" s="257">
        <v>2</v>
      </c>
      <c r="J1032" s="258">
        <v>186.6825</v>
      </c>
      <c r="K1032" s="258">
        <v>63.9925</v>
      </c>
      <c r="L1032" s="259">
        <f t="shared" ref="L1032:L1065" si="322">SUM(J1032:K1032)</f>
        <v>250.67500000000001</v>
      </c>
      <c r="M1032" s="259">
        <f t="shared" ref="M1032:M1065" si="323">L1032*I1032</f>
        <v>501.35</v>
      </c>
      <c r="N1032" s="260">
        <f t="shared" ref="N1032:N1065" si="324">$P$7</f>
        <v>0.2666</v>
      </c>
      <c r="O1032" s="261">
        <f t="shared" ref="O1032:O1065" si="325">M1032*(1+N1032)</f>
        <v>635.00990999999999</v>
      </c>
      <c r="P1032" s="262">
        <f t="shared" ref="P1032:P1065" si="326">O1032/$O$1113</f>
        <v>3.6844180519617054E-4</v>
      </c>
      <c r="Q1032" s="242"/>
      <c r="R1032" s="243"/>
      <c r="S1032" s="263">
        <f t="shared" ref="S1032:S1065" si="327">IF($V$7=0,0,L1032*(1+$V$7)*(1-$V$6))</f>
        <v>0</v>
      </c>
      <c r="T1032" s="263">
        <f t="shared" ref="T1032:T1065" si="328">S1032*I1032</f>
        <v>0</v>
      </c>
      <c r="U1032" s="83"/>
      <c r="V1032" s="310" t="e">
        <f t="shared" ref="V1032:V1065" si="329">T1032/$T$1113</f>
        <v>#DIV/0!</v>
      </c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  <c r="IW1032"/>
      <c r="IX1032"/>
      <c r="IY1032"/>
      <c r="IZ1032"/>
      <c r="JA1032"/>
      <c r="JB1032"/>
      <c r="JC1032"/>
      <c r="JD1032"/>
      <c r="JE1032"/>
      <c r="JF1032"/>
      <c r="JG1032"/>
      <c r="JH1032"/>
      <c r="JI1032"/>
      <c r="JJ1032"/>
      <c r="JK1032"/>
      <c r="JL1032"/>
      <c r="JM1032"/>
      <c r="JN1032"/>
      <c r="JO1032"/>
      <c r="JP1032"/>
      <c r="JQ1032"/>
      <c r="JR1032"/>
      <c r="JS1032"/>
      <c r="JT1032"/>
      <c r="JU1032"/>
      <c r="JV1032"/>
      <c r="JW1032"/>
      <c r="JX1032"/>
      <c r="JY1032"/>
      <c r="JZ1032"/>
      <c r="KA1032"/>
      <c r="KB1032"/>
      <c r="KC1032"/>
      <c r="KD1032"/>
      <c r="KE1032"/>
      <c r="KF1032"/>
      <c r="KG1032"/>
      <c r="KH1032"/>
      <c r="KI1032"/>
      <c r="KJ1032"/>
      <c r="KK1032"/>
      <c r="KL1032"/>
      <c r="KM1032"/>
      <c r="KN1032"/>
      <c r="KO1032"/>
      <c r="KP1032"/>
      <c r="KQ1032"/>
      <c r="KR1032"/>
      <c r="KS1032"/>
      <c r="KT1032"/>
      <c r="KU1032"/>
      <c r="KV1032"/>
      <c r="KW1032"/>
      <c r="KX1032"/>
      <c r="KY1032"/>
      <c r="KZ1032"/>
      <c r="LA1032"/>
      <c r="LB1032"/>
      <c r="LC1032"/>
      <c r="LD1032"/>
      <c r="LE1032"/>
      <c r="LF1032"/>
      <c r="LG1032"/>
      <c r="LH1032"/>
      <c r="LI1032"/>
      <c r="LJ1032"/>
      <c r="LK1032"/>
      <c r="LL1032"/>
      <c r="LM1032"/>
      <c r="LN1032"/>
      <c r="LO1032"/>
      <c r="LP1032"/>
      <c r="LQ1032"/>
      <c r="LR1032"/>
      <c r="LS1032"/>
      <c r="LT1032"/>
      <c r="LU1032"/>
      <c r="LV1032"/>
      <c r="LW1032"/>
      <c r="LX1032"/>
      <c r="LY1032"/>
      <c r="LZ1032"/>
      <c r="MA1032"/>
      <c r="MB1032"/>
      <c r="MC1032"/>
      <c r="MD1032"/>
      <c r="ME1032"/>
      <c r="MF1032"/>
      <c r="MG1032"/>
      <c r="MH1032"/>
      <c r="MI1032"/>
      <c r="MJ1032"/>
      <c r="MK1032"/>
      <c r="ML1032"/>
      <c r="MM1032"/>
      <c r="MN1032"/>
      <c r="MO1032"/>
      <c r="MP1032"/>
      <c r="MQ1032"/>
      <c r="MR1032"/>
      <c r="MS1032"/>
      <c r="MT1032"/>
      <c r="MU1032"/>
      <c r="MV1032"/>
      <c r="MW1032"/>
      <c r="MX1032"/>
      <c r="MY1032"/>
      <c r="MZ1032"/>
      <c r="NA1032"/>
      <c r="NB1032"/>
      <c r="NC1032"/>
      <c r="ND1032"/>
      <c r="NE1032"/>
      <c r="NF1032"/>
      <c r="NG1032"/>
      <c r="NH1032"/>
      <c r="NI1032"/>
      <c r="NJ1032"/>
      <c r="NK1032"/>
      <c r="NL1032"/>
      <c r="NM1032"/>
      <c r="NN1032"/>
      <c r="NO1032"/>
      <c r="NP1032"/>
      <c r="NQ1032"/>
      <c r="NR1032"/>
      <c r="NS1032"/>
      <c r="NT1032"/>
      <c r="NU1032"/>
      <c r="NV1032"/>
      <c r="NW1032"/>
      <c r="NX1032"/>
      <c r="NY1032"/>
      <c r="NZ1032"/>
      <c r="OA1032"/>
      <c r="OB1032"/>
      <c r="OC1032"/>
      <c r="OD1032"/>
      <c r="OE1032"/>
      <c r="OF1032"/>
      <c r="OG1032"/>
      <c r="OH1032"/>
      <c r="OI1032"/>
      <c r="OJ1032"/>
      <c r="OK1032"/>
      <c r="OL1032"/>
      <c r="OM1032"/>
      <c r="ON1032"/>
      <c r="OO1032"/>
      <c r="OP1032"/>
      <c r="OQ1032"/>
      <c r="OR1032"/>
      <c r="OS1032"/>
      <c r="OT1032"/>
      <c r="OU1032"/>
      <c r="OV1032"/>
      <c r="OW1032"/>
      <c r="OX1032"/>
      <c r="OY1032"/>
      <c r="OZ1032"/>
      <c r="PA1032"/>
      <c r="PB1032"/>
      <c r="PC1032"/>
      <c r="PD1032"/>
      <c r="PE1032"/>
      <c r="PF1032"/>
      <c r="PG1032"/>
      <c r="PH1032"/>
      <c r="PI1032"/>
      <c r="PJ1032"/>
      <c r="PK1032"/>
      <c r="PL1032"/>
      <c r="PM1032"/>
      <c r="PN1032"/>
      <c r="PO1032"/>
      <c r="PP1032"/>
      <c r="PQ1032"/>
      <c r="PR1032"/>
      <c r="PS1032"/>
      <c r="PT1032"/>
      <c r="PU1032"/>
      <c r="PV1032"/>
      <c r="PW1032"/>
      <c r="PX1032"/>
      <c r="PY1032"/>
      <c r="PZ1032"/>
      <c r="QA1032"/>
      <c r="QB1032"/>
      <c r="QC1032"/>
      <c r="QD1032"/>
      <c r="QE1032"/>
      <c r="QF1032"/>
      <c r="QG1032"/>
      <c r="QH1032"/>
      <c r="QI1032"/>
      <c r="QJ1032"/>
      <c r="QK1032"/>
      <c r="QL1032"/>
      <c r="QM1032"/>
      <c r="QN1032"/>
      <c r="QO1032"/>
      <c r="QP1032"/>
      <c r="QQ1032"/>
      <c r="QR1032"/>
      <c r="QS1032"/>
      <c r="QT1032"/>
      <c r="QU1032"/>
      <c r="QV1032"/>
      <c r="QW1032"/>
      <c r="QX1032"/>
      <c r="QY1032"/>
      <c r="QZ1032"/>
      <c r="RA1032"/>
      <c r="RB1032"/>
      <c r="RC1032"/>
      <c r="RD1032"/>
      <c r="RE1032"/>
      <c r="RF1032"/>
      <c r="RG1032"/>
      <c r="RH1032"/>
      <c r="RI1032"/>
      <c r="RJ1032"/>
      <c r="RK1032"/>
      <c r="RL1032"/>
      <c r="RM1032"/>
      <c r="RN1032"/>
      <c r="RO1032"/>
      <c r="RP1032"/>
      <c r="RQ1032"/>
      <c r="RR1032"/>
      <c r="RS1032"/>
      <c r="RT1032"/>
      <c r="RU1032"/>
      <c r="RV1032"/>
      <c r="RW1032"/>
      <c r="RX1032"/>
      <c r="RY1032"/>
      <c r="RZ1032"/>
      <c r="SA1032"/>
      <c r="SB1032"/>
      <c r="SC1032"/>
      <c r="SD1032"/>
      <c r="SE1032"/>
      <c r="SF1032"/>
      <c r="SG1032"/>
      <c r="SH1032"/>
      <c r="SI1032"/>
      <c r="SJ1032"/>
      <c r="SK1032"/>
      <c r="SL1032"/>
      <c r="SM1032"/>
      <c r="SN1032"/>
      <c r="SO1032"/>
      <c r="SP1032"/>
      <c r="SQ1032"/>
      <c r="SR1032"/>
      <c r="SS1032"/>
      <c r="ST1032"/>
      <c r="SU1032"/>
      <c r="SV1032"/>
      <c r="SW1032"/>
      <c r="SX1032"/>
      <c r="SY1032"/>
      <c r="SZ1032"/>
      <c r="TA1032"/>
      <c r="TB1032"/>
      <c r="TC1032"/>
      <c r="TD1032"/>
      <c r="TE1032"/>
      <c r="TF1032"/>
      <c r="TG1032"/>
      <c r="TH1032"/>
      <c r="TI1032"/>
      <c r="TJ1032"/>
      <c r="TK1032"/>
      <c r="TL1032"/>
      <c r="TM1032"/>
      <c r="TN1032"/>
      <c r="TO1032"/>
      <c r="TP1032"/>
      <c r="TQ1032"/>
      <c r="TR1032"/>
      <c r="TS1032"/>
      <c r="TT1032"/>
      <c r="TU1032"/>
      <c r="TV1032"/>
      <c r="TW1032"/>
      <c r="TX1032"/>
      <c r="TY1032"/>
      <c r="TZ1032"/>
      <c r="UA1032"/>
      <c r="UB1032"/>
      <c r="UC1032"/>
      <c r="UD1032"/>
      <c r="UE1032"/>
      <c r="UF1032"/>
      <c r="UG1032"/>
      <c r="UH1032"/>
      <c r="UI1032"/>
      <c r="UJ1032"/>
      <c r="UK1032"/>
      <c r="UL1032"/>
      <c r="UM1032"/>
      <c r="UN1032"/>
      <c r="UO1032"/>
      <c r="UP1032"/>
      <c r="UQ1032"/>
      <c r="UR1032"/>
      <c r="US1032"/>
      <c r="UT1032"/>
      <c r="UU1032"/>
      <c r="UV1032"/>
      <c r="UW1032"/>
      <c r="UX1032"/>
      <c r="UY1032"/>
      <c r="UZ1032"/>
      <c r="VA1032"/>
      <c r="VB1032"/>
      <c r="VC1032"/>
      <c r="VD1032"/>
      <c r="VE1032"/>
      <c r="VF1032"/>
      <c r="VG1032"/>
      <c r="VH1032"/>
      <c r="VI1032"/>
      <c r="VJ1032"/>
      <c r="VK1032"/>
      <c r="VL1032"/>
      <c r="VM1032"/>
      <c r="VN1032"/>
      <c r="VO1032"/>
      <c r="VP1032"/>
      <c r="VQ1032"/>
      <c r="VR1032"/>
      <c r="VS1032"/>
      <c r="VT1032"/>
      <c r="VU1032"/>
      <c r="VV1032"/>
      <c r="VW1032"/>
      <c r="VX1032"/>
      <c r="VY1032"/>
      <c r="VZ1032"/>
      <c r="WA1032"/>
      <c r="WB1032"/>
      <c r="WC1032"/>
      <c r="WD1032"/>
      <c r="WE1032"/>
      <c r="WF1032"/>
      <c r="WG1032"/>
      <c r="WH1032"/>
      <c r="WI1032"/>
      <c r="WJ1032"/>
      <c r="WK1032"/>
      <c r="WL1032"/>
      <c r="WM1032"/>
      <c r="WN1032"/>
      <c r="WO1032"/>
      <c r="WP1032"/>
      <c r="WQ1032"/>
      <c r="WR1032"/>
      <c r="WS1032"/>
      <c r="WT1032"/>
      <c r="WU1032"/>
      <c r="WV1032"/>
      <c r="WW1032"/>
      <c r="WX1032"/>
      <c r="WY1032"/>
      <c r="WZ1032"/>
      <c r="XA1032"/>
      <c r="XB1032"/>
      <c r="XC1032"/>
      <c r="XD1032"/>
      <c r="XE1032"/>
      <c r="XF1032"/>
      <c r="XG1032"/>
      <c r="XH1032"/>
      <c r="XI1032"/>
      <c r="XJ1032"/>
      <c r="XK1032"/>
      <c r="XL1032"/>
      <c r="XM1032"/>
      <c r="XN1032"/>
      <c r="XO1032"/>
      <c r="XP1032"/>
      <c r="XQ1032"/>
      <c r="XR1032"/>
      <c r="XS1032"/>
      <c r="XT1032"/>
      <c r="XU1032"/>
      <c r="XV1032"/>
      <c r="XW1032"/>
      <c r="XX1032"/>
      <c r="XY1032"/>
      <c r="XZ1032"/>
      <c r="YA1032"/>
      <c r="YB1032"/>
      <c r="YC1032"/>
      <c r="YD1032"/>
      <c r="YE1032"/>
      <c r="YF1032"/>
      <c r="YG1032"/>
      <c r="YH1032"/>
      <c r="YI1032"/>
      <c r="YJ1032"/>
      <c r="YK1032"/>
      <c r="YL1032"/>
      <c r="YM1032"/>
      <c r="YN1032"/>
      <c r="YO1032"/>
      <c r="YP1032"/>
      <c r="YQ1032"/>
      <c r="YR1032"/>
      <c r="YS1032"/>
      <c r="YT1032"/>
      <c r="YU1032"/>
      <c r="YV1032"/>
      <c r="YW1032"/>
      <c r="YX1032"/>
      <c r="YY1032"/>
      <c r="YZ1032"/>
      <c r="ZA1032"/>
      <c r="ZB1032"/>
      <c r="ZC1032"/>
      <c r="ZD1032"/>
      <c r="ZE1032"/>
      <c r="ZF1032"/>
      <c r="ZG1032"/>
      <c r="ZH1032"/>
      <c r="ZI1032"/>
      <c r="ZJ1032"/>
      <c r="ZK1032"/>
      <c r="ZL1032"/>
      <c r="ZM1032"/>
      <c r="ZN1032"/>
      <c r="ZO1032"/>
      <c r="ZP1032"/>
      <c r="ZQ1032"/>
      <c r="ZR1032"/>
      <c r="ZS1032"/>
      <c r="ZT1032"/>
      <c r="ZU1032"/>
      <c r="ZV1032"/>
      <c r="ZW1032"/>
      <c r="ZX1032"/>
      <c r="ZY1032"/>
      <c r="ZZ1032"/>
      <c r="AAA1032"/>
      <c r="AAB1032"/>
      <c r="AAC1032"/>
      <c r="AAD1032"/>
      <c r="AAE1032"/>
      <c r="AAF1032"/>
      <c r="AAG1032"/>
      <c r="AAH1032"/>
      <c r="AAI1032"/>
      <c r="AAJ1032"/>
      <c r="AAK1032"/>
      <c r="AAL1032"/>
      <c r="AAM1032"/>
      <c r="AAN1032"/>
      <c r="AAO1032"/>
      <c r="AAP1032"/>
      <c r="AAQ1032"/>
      <c r="AAR1032"/>
      <c r="AAS1032"/>
      <c r="AAT1032"/>
      <c r="AAU1032"/>
      <c r="AAV1032"/>
      <c r="AAW1032"/>
      <c r="AAX1032"/>
      <c r="AAY1032"/>
      <c r="AAZ1032"/>
      <c r="ABA1032"/>
      <c r="ABB1032"/>
      <c r="ABC1032"/>
      <c r="ABD1032"/>
      <c r="ABE1032"/>
      <c r="ABF1032"/>
      <c r="ABG1032"/>
      <c r="ABH1032"/>
      <c r="ABI1032"/>
      <c r="ABJ1032"/>
      <c r="ABK1032"/>
      <c r="ABL1032"/>
      <c r="ABM1032"/>
      <c r="ABN1032"/>
      <c r="ABO1032"/>
      <c r="ABP1032"/>
      <c r="ABQ1032"/>
      <c r="ABR1032"/>
      <c r="ABS1032"/>
      <c r="ABT1032"/>
      <c r="ABU1032"/>
      <c r="ABV1032"/>
      <c r="ABW1032"/>
      <c r="ABX1032"/>
      <c r="ABY1032"/>
      <c r="ABZ1032"/>
      <c r="ACA1032"/>
      <c r="ACB1032"/>
      <c r="ACC1032"/>
      <c r="ACD1032"/>
      <c r="ACE1032"/>
      <c r="ACF1032"/>
      <c r="ACG1032"/>
      <c r="ACH1032"/>
      <c r="ACI1032"/>
      <c r="ACJ1032"/>
      <c r="ACK1032"/>
      <c r="ACL1032"/>
      <c r="ACM1032"/>
      <c r="ACN1032"/>
      <c r="ACO1032"/>
      <c r="ACP1032"/>
      <c r="ACQ1032"/>
      <c r="ACR1032"/>
      <c r="ACS1032"/>
      <c r="ACT1032"/>
      <c r="ACU1032"/>
      <c r="ACV1032"/>
      <c r="ACW1032"/>
      <c r="ACX1032"/>
      <c r="ACY1032"/>
      <c r="ACZ1032"/>
      <c r="ADA1032"/>
      <c r="ADB1032"/>
      <c r="ADC1032"/>
      <c r="ADD1032"/>
      <c r="ADE1032"/>
      <c r="ADF1032"/>
      <c r="ADG1032"/>
      <c r="ADH1032"/>
      <c r="ADI1032"/>
      <c r="ADJ1032"/>
      <c r="ADK1032"/>
      <c r="ADL1032"/>
      <c r="ADM1032"/>
      <c r="ADN1032"/>
      <c r="ADO1032"/>
      <c r="ADP1032"/>
      <c r="ADQ1032"/>
      <c r="ADR1032"/>
      <c r="ADS1032"/>
      <c r="ADT1032"/>
      <c r="ADU1032"/>
      <c r="ADV1032"/>
      <c r="ADW1032"/>
      <c r="ADX1032"/>
      <c r="ADY1032"/>
      <c r="ADZ1032"/>
      <c r="AEA1032"/>
      <c r="AEB1032"/>
      <c r="AEC1032"/>
      <c r="AED1032"/>
      <c r="AEE1032"/>
      <c r="AEF1032"/>
      <c r="AEG1032"/>
      <c r="AEH1032"/>
      <c r="AEI1032"/>
      <c r="AEJ1032"/>
      <c r="AEK1032"/>
      <c r="AEL1032"/>
      <c r="AEM1032"/>
      <c r="AEN1032"/>
      <c r="AEO1032"/>
      <c r="AEP1032"/>
      <c r="AEQ1032"/>
      <c r="AER1032"/>
      <c r="AES1032"/>
      <c r="AET1032"/>
      <c r="AEU1032"/>
      <c r="AEV1032"/>
      <c r="AEW1032"/>
      <c r="AEX1032"/>
      <c r="AEY1032"/>
      <c r="AEZ1032"/>
      <c r="AFA1032"/>
      <c r="AFB1032"/>
      <c r="AFC1032"/>
      <c r="AFD1032"/>
      <c r="AFE1032"/>
      <c r="AFF1032"/>
      <c r="AFG1032"/>
      <c r="AFH1032"/>
      <c r="AFI1032"/>
      <c r="AFJ1032"/>
      <c r="AFK1032"/>
      <c r="AFL1032"/>
      <c r="AFM1032"/>
      <c r="AFN1032"/>
      <c r="AFO1032"/>
      <c r="AFP1032"/>
      <c r="AFQ1032"/>
      <c r="AFR1032"/>
      <c r="AFS1032"/>
      <c r="AFT1032"/>
      <c r="AFU1032"/>
      <c r="AFV1032"/>
      <c r="AFW1032"/>
      <c r="AFX1032"/>
      <c r="AFY1032"/>
      <c r="AFZ1032"/>
      <c r="AGA1032"/>
      <c r="AGB1032"/>
      <c r="AGC1032"/>
      <c r="AGD1032"/>
      <c r="AGE1032"/>
      <c r="AGF1032"/>
      <c r="AGG1032"/>
      <c r="AGH1032"/>
      <c r="AGI1032"/>
      <c r="AGJ1032"/>
      <c r="AGK1032"/>
      <c r="AGL1032"/>
      <c r="AGM1032"/>
      <c r="AGN1032"/>
      <c r="AGO1032"/>
      <c r="AGP1032"/>
      <c r="AGQ1032"/>
      <c r="AGR1032"/>
      <c r="AGS1032"/>
      <c r="AGT1032"/>
      <c r="AGU1032"/>
      <c r="AGV1032"/>
      <c r="AGW1032"/>
      <c r="AGX1032"/>
      <c r="AGY1032"/>
      <c r="AGZ1032"/>
      <c r="AHA1032"/>
      <c r="AHB1032"/>
      <c r="AHC1032"/>
      <c r="AHD1032"/>
      <c r="AHE1032"/>
      <c r="AHF1032"/>
      <c r="AHG1032"/>
      <c r="AHH1032"/>
      <c r="AHI1032"/>
      <c r="AHJ1032"/>
      <c r="AHK1032"/>
      <c r="AHL1032"/>
      <c r="AHM1032"/>
      <c r="AHN1032"/>
      <c r="AHO1032"/>
      <c r="AHP1032"/>
      <c r="AHQ1032"/>
      <c r="AHR1032"/>
      <c r="AHS1032"/>
      <c r="AHT1032"/>
      <c r="AHU1032"/>
      <c r="AHV1032"/>
      <c r="AHW1032"/>
      <c r="AHX1032"/>
      <c r="AHY1032"/>
      <c r="AHZ1032"/>
      <c r="AIA1032"/>
      <c r="AIB1032"/>
      <c r="AIC1032"/>
      <c r="AID1032"/>
      <c r="AIE1032"/>
      <c r="AIF1032"/>
      <c r="AIG1032"/>
      <c r="AIH1032"/>
      <c r="AII1032"/>
      <c r="AIJ1032"/>
      <c r="AIK1032"/>
      <c r="AIL1032"/>
      <c r="AIM1032"/>
      <c r="AIN1032"/>
      <c r="AIO1032"/>
      <c r="AIP1032"/>
      <c r="AIQ1032"/>
      <c r="AIR1032"/>
      <c r="AIS1032"/>
      <c r="AIT1032"/>
      <c r="AIU1032"/>
      <c r="AIV1032"/>
      <c r="AIW1032"/>
      <c r="AIX1032"/>
      <c r="AIY1032"/>
      <c r="AIZ1032"/>
      <c r="AJA1032"/>
      <c r="AJB1032"/>
      <c r="AJC1032"/>
      <c r="AJD1032"/>
      <c r="AJE1032"/>
      <c r="AJF1032"/>
      <c r="AJG1032"/>
      <c r="AJH1032"/>
      <c r="AJI1032"/>
      <c r="AJJ1032"/>
      <c r="AJK1032"/>
      <c r="AJL1032"/>
      <c r="AJM1032"/>
      <c r="AJN1032"/>
      <c r="AJO1032"/>
      <c r="AJP1032"/>
      <c r="AJQ1032"/>
      <c r="AJR1032"/>
      <c r="AJS1032"/>
      <c r="AJT1032"/>
      <c r="AJU1032"/>
      <c r="AJV1032"/>
      <c r="AJW1032"/>
      <c r="AJX1032"/>
      <c r="AJY1032"/>
      <c r="AJZ1032"/>
      <c r="AKA1032"/>
      <c r="AKB1032"/>
      <c r="AKC1032"/>
      <c r="AKD1032"/>
      <c r="AKE1032"/>
      <c r="AKF1032"/>
      <c r="AKG1032"/>
      <c r="AKH1032"/>
      <c r="AKI1032"/>
      <c r="AKJ1032"/>
      <c r="AKK1032"/>
      <c r="AKL1032"/>
      <c r="AKM1032"/>
      <c r="AKN1032"/>
      <c r="AKO1032"/>
      <c r="AKP1032"/>
      <c r="AKQ1032"/>
      <c r="AKR1032"/>
      <c r="AKS1032"/>
      <c r="AKT1032"/>
      <c r="AKU1032"/>
      <c r="AKV1032"/>
      <c r="AKW1032"/>
      <c r="AKX1032"/>
      <c r="AKY1032"/>
      <c r="AKZ1032"/>
      <c r="ALA1032"/>
      <c r="ALB1032"/>
      <c r="ALC1032"/>
      <c r="ALD1032"/>
      <c r="ALE1032"/>
      <c r="ALF1032"/>
      <c r="ALG1032"/>
      <c r="ALH1032"/>
      <c r="ALI1032"/>
      <c r="ALJ1032"/>
      <c r="ALK1032"/>
      <c r="ALL1032"/>
      <c r="ALM1032"/>
      <c r="ALN1032"/>
      <c r="ALO1032"/>
      <c r="ALP1032"/>
      <c r="ALQ1032"/>
      <c r="ALR1032"/>
      <c r="ALS1032"/>
      <c r="ALT1032"/>
      <c r="ALU1032"/>
      <c r="ALV1032"/>
      <c r="ALW1032"/>
      <c r="ALX1032"/>
      <c r="ALY1032"/>
      <c r="ALZ1032"/>
      <c r="AMA1032"/>
      <c r="AMB1032"/>
      <c r="AMC1032"/>
      <c r="AMD1032"/>
      <c r="AME1032"/>
      <c r="AMF1032"/>
      <c r="AMG1032"/>
      <c r="AMH1032"/>
      <c r="AMI1032"/>
      <c r="AMJ1032"/>
    </row>
    <row r="1033" spans="1:1024" ht="31.5" x14ac:dyDescent="0.25">
      <c r="A1033" s="252">
        <v>5</v>
      </c>
      <c r="B1033" s="253" t="s">
        <v>52</v>
      </c>
      <c r="C1033" s="253">
        <v>2</v>
      </c>
      <c r="D1033" s="253" t="s">
        <v>52</v>
      </c>
      <c r="E1033" s="253">
        <v>31</v>
      </c>
      <c r="F1033" s="254" t="s">
        <v>138</v>
      </c>
      <c r="G1033" s="255" t="s">
        <v>621</v>
      </c>
      <c r="H1033" s="256" t="s">
        <v>140</v>
      </c>
      <c r="I1033" s="257">
        <v>2</v>
      </c>
      <c r="J1033" s="258">
        <v>37.229999999999997</v>
      </c>
      <c r="K1033" s="258">
        <v>14.2925</v>
      </c>
      <c r="L1033" s="259">
        <f t="shared" si="322"/>
        <v>51.522499999999994</v>
      </c>
      <c r="M1033" s="259">
        <f t="shared" si="323"/>
        <v>103.04499999999999</v>
      </c>
      <c r="N1033" s="260">
        <f t="shared" si="324"/>
        <v>0.2666</v>
      </c>
      <c r="O1033" s="261">
        <f t="shared" si="325"/>
        <v>130.51679699999997</v>
      </c>
      <c r="P1033" s="262">
        <f t="shared" si="326"/>
        <v>7.5727706824452743E-5</v>
      </c>
      <c r="Q1033" s="242"/>
      <c r="R1033" s="243"/>
      <c r="S1033" s="263">
        <f t="shared" si="327"/>
        <v>0</v>
      </c>
      <c r="T1033" s="263">
        <f t="shared" si="328"/>
        <v>0</v>
      </c>
      <c r="U1033" s="83"/>
      <c r="V1033" s="310" t="e">
        <f t="shared" si="329"/>
        <v>#DIV/0!</v>
      </c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  <c r="IW1033"/>
      <c r="IX1033"/>
      <c r="IY1033"/>
      <c r="IZ1033"/>
      <c r="JA1033"/>
      <c r="JB1033"/>
      <c r="JC1033"/>
      <c r="JD1033"/>
      <c r="JE1033"/>
      <c r="JF1033"/>
      <c r="JG1033"/>
      <c r="JH1033"/>
      <c r="JI1033"/>
      <c r="JJ1033"/>
      <c r="JK1033"/>
      <c r="JL1033"/>
      <c r="JM1033"/>
      <c r="JN1033"/>
      <c r="JO1033"/>
      <c r="JP1033"/>
      <c r="JQ1033"/>
      <c r="JR1033"/>
      <c r="JS1033"/>
      <c r="JT1033"/>
      <c r="JU1033"/>
      <c r="JV1033"/>
      <c r="JW1033"/>
      <c r="JX1033"/>
      <c r="JY1033"/>
      <c r="JZ1033"/>
      <c r="KA1033"/>
      <c r="KB1033"/>
      <c r="KC1033"/>
      <c r="KD1033"/>
      <c r="KE1033"/>
      <c r="KF1033"/>
      <c r="KG1033"/>
      <c r="KH1033"/>
      <c r="KI1033"/>
      <c r="KJ1033"/>
      <c r="KK1033"/>
      <c r="KL1033"/>
      <c r="KM1033"/>
      <c r="KN1033"/>
      <c r="KO1033"/>
      <c r="KP1033"/>
      <c r="KQ1033"/>
      <c r="KR1033"/>
      <c r="KS1033"/>
      <c r="KT1033"/>
      <c r="KU1033"/>
      <c r="KV1033"/>
      <c r="KW1033"/>
      <c r="KX1033"/>
      <c r="KY1033"/>
      <c r="KZ1033"/>
      <c r="LA1033"/>
      <c r="LB1033"/>
      <c r="LC1033"/>
      <c r="LD1033"/>
      <c r="LE1033"/>
      <c r="LF1033"/>
      <c r="LG1033"/>
      <c r="LH1033"/>
      <c r="LI1033"/>
      <c r="LJ1033"/>
      <c r="LK1033"/>
      <c r="LL1033"/>
      <c r="LM1033"/>
      <c r="LN1033"/>
      <c r="LO1033"/>
      <c r="LP1033"/>
      <c r="LQ1033"/>
      <c r="LR1033"/>
      <c r="LS1033"/>
      <c r="LT1033"/>
      <c r="LU1033"/>
      <c r="LV1033"/>
      <c r="LW1033"/>
      <c r="LX1033"/>
      <c r="LY1033"/>
      <c r="LZ1033"/>
      <c r="MA1033"/>
      <c r="MB1033"/>
      <c r="MC1033"/>
      <c r="MD1033"/>
      <c r="ME1033"/>
      <c r="MF1033"/>
      <c r="MG1033"/>
      <c r="MH1033"/>
      <c r="MI1033"/>
      <c r="MJ1033"/>
      <c r="MK1033"/>
      <c r="ML1033"/>
      <c r="MM1033"/>
      <c r="MN1033"/>
      <c r="MO1033"/>
      <c r="MP1033"/>
      <c r="MQ1033"/>
      <c r="MR1033"/>
      <c r="MS1033"/>
      <c r="MT1033"/>
      <c r="MU1033"/>
      <c r="MV1033"/>
      <c r="MW1033"/>
      <c r="MX1033"/>
      <c r="MY1033"/>
      <c r="MZ1033"/>
      <c r="NA1033"/>
      <c r="NB1033"/>
      <c r="NC1033"/>
      <c r="ND1033"/>
      <c r="NE1033"/>
      <c r="NF1033"/>
      <c r="NG1033"/>
      <c r="NH1033"/>
      <c r="NI1033"/>
      <c r="NJ1033"/>
      <c r="NK1033"/>
      <c r="NL1033"/>
      <c r="NM1033"/>
      <c r="NN1033"/>
      <c r="NO1033"/>
      <c r="NP1033"/>
      <c r="NQ1033"/>
      <c r="NR1033"/>
      <c r="NS1033"/>
      <c r="NT1033"/>
      <c r="NU1033"/>
      <c r="NV1033"/>
      <c r="NW1033"/>
      <c r="NX1033"/>
      <c r="NY1033"/>
      <c r="NZ1033"/>
      <c r="OA1033"/>
      <c r="OB1033"/>
      <c r="OC1033"/>
      <c r="OD1033"/>
      <c r="OE1033"/>
      <c r="OF1033"/>
      <c r="OG1033"/>
      <c r="OH1033"/>
      <c r="OI1033"/>
      <c r="OJ1033"/>
      <c r="OK1033"/>
      <c r="OL1033"/>
      <c r="OM1033"/>
      <c r="ON1033"/>
      <c r="OO1033"/>
      <c r="OP1033"/>
      <c r="OQ1033"/>
      <c r="OR1033"/>
      <c r="OS1033"/>
      <c r="OT1033"/>
      <c r="OU1033"/>
      <c r="OV1033"/>
      <c r="OW1033"/>
      <c r="OX1033"/>
      <c r="OY1033"/>
      <c r="OZ1033"/>
      <c r="PA1033"/>
      <c r="PB1033"/>
      <c r="PC1033"/>
      <c r="PD1033"/>
      <c r="PE1033"/>
      <c r="PF1033"/>
      <c r="PG1033"/>
      <c r="PH1033"/>
      <c r="PI1033"/>
      <c r="PJ1033"/>
      <c r="PK1033"/>
      <c r="PL1033"/>
      <c r="PM1033"/>
      <c r="PN1033"/>
      <c r="PO1033"/>
      <c r="PP1033"/>
      <c r="PQ1033"/>
      <c r="PR1033"/>
      <c r="PS1033"/>
      <c r="PT1033"/>
      <c r="PU1033"/>
      <c r="PV1033"/>
      <c r="PW1033"/>
      <c r="PX1033"/>
      <c r="PY1033"/>
      <c r="PZ1033"/>
      <c r="QA1033"/>
      <c r="QB1033"/>
      <c r="QC1033"/>
      <c r="QD1033"/>
      <c r="QE1033"/>
      <c r="QF1033"/>
      <c r="QG1033"/>
      <c r="QH1033"/>
      <c r="QI1033"/>
      <c r="QJ1033"/>
      <c r="QK1033"/>
      <c r="QL1033"/>
      <c r="QM1033"/>
      <c r="QN1033"/>
      <c r="QO1033"/>
      <c r="QP1033"/>
      <c r="QQ1033"/>
      <c r="QR1033"/>
      <c r="QS1033"/>
      <c r="QT1033"/>
      <c r="QU1033"/>
      <c r="QV1033"/>
      <c r="QW1033"/>
      <c r="QX1033"/>
      <c r="QY1033"/>
      <c r="QZ1033"/>
      <c r="RA1033"/>
      <c r="RB1033"/>
      <c r="RC1033"/>
      <c r="RD1033"/>
      <c r="RE1033"/>
      <c r="RF1033"/>
      <c r="RG1033"/>
      <c r="RH1033"/>
      <c r="RI1033"/>
      <c r="RJ1033"/>
      <c r="RK1033"/>
      <c r="RL1033"/>
      <c r="RM1033"/>
      <c r="RN1033"/>
      <c r="RO1033"/>
      <c r="RP1033"/>
      <c r="RQ1033"/>
      <c r="RR1033"/>
      <c r="RS1033"/>
      <c r="RT1033"/>
      <c r="RU1033"/>
      <c r="RV1033"/>
      <c r="RW1033"/>
      <c r="RX1033"/>
      <c r="RY1033"/>
      <c r="RZ1033"/>
      <c r="SA1033"/>
      <c r="SB1033"/>
      <c r="SC1033"/>
      <c r="SD1033"/>
      <c r="SE1033"/>
      <c r="SF1033"/>
      <c r="SG1033"/>
      <c r="SH1033"/>
      <c r="SI1033"/>
      <c r="SJ1033"/>
      <c r="SK1033"/>
      <c r="SL1033"/>
      <c r="SM1033"/>
      <c r="SN1033"/>
      <c r="SO1033"/>
      <c r="SP1033"/>
      <c r="SQ1033"/>
      <c r="SR1033"/>
      <c r="SS1033"/>
      <c r="ST1033"/>
      <c r="SU1033"/>
      <c r="SV1033"/>
      <c r="SW1033"/>
      <c r="SX1033"/>
      <c r="SY1033"/>
      <c r="SZ1033"/>
      <c r="TA1033"/>
      <c r="TB1033"/>
      <c r="TC1033"/>
      <c r="TD1033"/>
      <c r="TE1033"/>
      <c r="TF1033"/>
      <c r="TG1033"/>
      <c r="TH1033"/>
      <c r="TI1033"/>
      <c r="TJ1033"/>
      <c r="TK1033"/>
      <c r="TL1033"/>
      <c r="TM1033"/>
      <c r="TN1033"/>
      <c r="TO1033"/>
      <c r="TP1033"/>
      <c r="TQ1033"/>
      <c r="TR1033"/>
      <c r="TS1033"/>
      <c r="TT1033"/>
      <c r="TU1033"/>
      <c r="TV1033"/>
      <c r="TW1033"/>
      <c r="TX1033"/>
      <c r="TY1033"/>
      <c r="TZ1033"/>
      <c r="UA1033"/>
      <c r="UB1033"/>
      <c r="UC1033"/>
      <c r="UD1033"/>
      <c r="UE1033"/>
      <c r="UF1033"/>
      <c r="UG1033"/>
      <c r="UH1033"/>
      <c r="UI1033"/>
      <c r="UJ1033"/>
      <c r="UK1033"/>
      <c r="UL1033"/>
      <c r="UM1033"/>
      <c r="UN1033"/>
      <c r="UO1033"/>
      <c r="UP1033"/>
      <c r="UQ1033"/>
      <c r="UR1033"/>
      <c r="US1033"/>
      <c r="UT1033"/>
      <c r="UU1033"/>
      <c r="UV1033"/>
      <c r="UW1033"/>
      <c r="UX1033"/>
      <c r="UY1033"/>
      <c r="UZ1033"/>
      <c r="VA1033"/>
      <c r="VB1033"/>
      <c r="VC1033"/>
      <c r="VD1033"/>
      <c r="VE1033"/>
      <c r="VF1033"/>
      <c r="VG1033"/>
      <c r="VH1033"/>
      <c r="VI1033"/>
      <c r="VJ1033"/>
      <c r="VK1033"/>
      <c r="VL1033"/>
      <c r="VM1033"/>
      <c r="VN1033"/>
      <c r="VO1033"/>
      <c r="VP1033"/>
      <c r="VQ1033"/>
      <c r="VR1033"/>
      <c r="VS1033"/>
      <c r="VT1033"/>
      <c r="VU1033"/>
      <c r="VV1033"/>
      <c r="VW1033"/>
      <c r="VX1033"/>
      <c r="VY1033"/>
      <c r="VZ1033"/>
      <c r="WA1033"/>
      <c r="WB1033"/>
      <c r="WC1033"/>
      <c r="WD1033"/>
      <c r="WE1033"/>
      <c r="WF1033"/>
      <c r="WG1033"/>
      <c r="WH1033"/>
      <c r="WI1033"/>
      <c r="WJ1033"/>
      <c r="WK1033"/>
      <c r="WL1033"/>
      <c r="WM1033"/>
      <c r="WN1033"/>
      <c r="WO1033"/>
      <c r="WP1033"/>
      <c r="WQ1033"/>
      <c r="WR1033"/>
      <c r="WS1033"/>
      <c r="WT1033"/>
      <c r="WU1033"/>
      <c r="WV1033"/>
      <c r="WW1033"/>
      <c r="WX1033"/>
      <c r="WY1033"/>
      <c r="WZ1033"/>
      <c r="XA1033"/>
      <c r="XB1033"/>
      <c r="XC1033"/>
      <c r="XD1033"/>
      <c r="XE1033"/>
      <c r="XF1033"/>
      <c r="XG1033"/>
      <c r="XH1033"/>
      <c r="XI1033"/>
      <c r="XJ1033"/>
      <c r="XK1033"/>
      <c r="XL1033"/>
      <c r="XM1033"/>
      <c r="XN1033"/>
      <c r="XO1033"/>
      <c r="XP1033"/>
      <c r="XQ1033"/>
      <c r="XR1033"/>
      <c r="XS1033"/>
      <c r="XT1033"/>
      <c r="XU1033"/>
      <c r="XV1033"/>
      <c r="XW1033"/>
      <c r="XX1033"/>
      <c r="XY1033"/>
      <c r="XZ1033"/>
      <c r="YA1033"/>
      <c r="YB1033"/>
      <c r="YC1033"/>
      <c r="YD1033"/>
      <c r="YE1033"/>
      <c r="YF1033"/>
      <c r="YG1033"/>
      <c r="YH1033"/>
      <c r="YI1033"/>
      <c r="YJ1033"/>
      <c r="YK1033"/>
      <c r="YL1033"/>
      <c r="YM1033"/>
      <c r="YN1033"/>
      <c r="YO1033"/>
      <c r="YP1033"/>
      <c r="YQ1033"/>
      <c r="YR1033"/>
      <c r="YS1033"/>
      <c r="YT1033"/>
      <c r="YU1033"/>
      <c r="YV1033"/>
      <c r="YW1033"/>
      <c r="YX1033"/>
      <c r="YY1033"/>
      <c r="YZ1033"/>
      <c r="ZA1033"/>
      <c r="ZB1033"/>
      <c r="ZC1033"/>
      <c r="ZD1033"/>
      <c r="ZE1033"/>
      <c r="ZF1033"/>
      <c r="ZG1033"/>
      <c r="ZH1033"/>
      <c r="ZI1033"/>
      <c r="ZJ1033"/>
      <c r="ZK1033"/>
      <c r="ZL1033"/>
      <c r="ZM1033"/>
      <c r="ZN1033"/>
      <c r="ZO1033"/>
      <c r="ZP1033"/>
      <c r="ZQ1033"/>
      <c r="ZR1033"/>
      <c r="ZS1033"/>
      <c r="ZT1033"/>
      <c r="ZU1033"/>
      <c r="ZV1033"/>
      <c r="ZW1033"/>
      <c r="ZX1033"/>
      <c r="ZY1033"/>
      <c r="ZZ1033"/>
      <c r="AAA1033"/>
      <c r="AAB1033"/>
      <c r="AAC1033"/>
      <c r="AAD1033"/>
      <c r="AAE1033"/>
      <c r="AAF1033"/>
      <c r="AAG1033"/>
      <c r="AAH1033"/>
      <c r="AAI1033"/>
      <c r="AAJ1033"/>
      <c r="AAK1033"/>
      <c r="AAL1033"/>
      <c r="AAM1033"/>
      <c r="AAN1033"/>
      <c r="AAO1033"/>
      <c r="AAP1033"/>
      <c r="AAQ1033"/>
      <c r="AAR1033"/>
      <c r="AAS1033"/>
      <c r="AAT1033"/>
      <c r="AAU1033"/>
      <c r="AAV1033"/>
      <c r="AAW1033"/>
      <c r="AAX1033"/>
      <c r="AAY1033"/>
      <c r="AAZ1033"/>
      <c r="ABA1033"/>
      <c r="ABB1033"/>
      <c r="ABC1033"/>
      <c r="ABD1033"/>
      <c r="ABE1033"/>
      <c r="ABF1033"/>
      <c r="ABG1033"/>
      <c r="ABH1033"/>
      <c r="ABI1033"/>
      <c r="ABJ1033"/>
      <c r="ABK1033"/>
      <c r="ABL1033"/>
      <c r="ABM1033"/>
      <c r="ABN1033"/>
      <c r="ABO1033"/>
      <c r="ABP1033"/>
      <c r="ABQ1033"/>
      <c r="ABR1033"/>
      <c r="ABS1033"/>
      <c r="ABT1033"/>
      <c r="ABU1033"/>
      <c r="ABV1033"/>
      <c r="ABW1033"/>
      <c r="ABX1033"/>
      <c r="ABY1033"/>
      <c r="ABZ1033"/>
      <c r="ACA1033"/>
      <c r="ACB1033"/>
      <c r="ACC1033"/>
      <c r="ACD1033"/>
      <c r="ACE1033"/>
      <c r="ACF1033"/>
      <c r="ACG1033"/>
      <c r="ACH1033"/>
      <c r="ACI1033"/>
      <c r="ACJ1033"/>
      <c r="ACK1033"/>
      <c r="ACL1033"/>
      <c r="ACM1033"/>
      <c r="ACN1033"/>
      <c r="ACO1033"/>
      <c r="ACP1033"/>
      <c r="ACQ1033"/>
      <c r="ACR1033"/>
      <c r="ACS1033"/>
      <c r="ACT1033"/>
      <c r="ACU1033"/>
      <c r="ACV1033"/>
      <c r="ACW1033"/>
      <c r="ACX1033"/>
      <c r="ACY1033"/>
      <c r="ACZ1033"/>
      <c r="ADA1033"/>
      <c r="ADB1033"/>
      <c r="ADC1033"/>
      <c r="ADD1033"/>
      <c r="ADE1033"/>
      <c r="ADF1033"/>
      <c r="ADG1033"/>
      <c r="ADH1033"/>
      <c r="ADI1033"/>
      <c r="ADJ1033"/>
      <c r="ADK1033"/>
      <c r="ADL1033"/>
      <c r="ADM1033"/>
      <c r="ADN1033"/>
      <c r="ADO1033"/>
      <c r="ADP1033"/>
      <c r="ADQ1033"/>
      <c r="ADR1033"/>
      <c r="ADS1033"/>
      <c r="ADT1033"/>
      <c r="ADU1033"/>
      <c r="ADV1033"/>
      <c r="ADW1033"/>
      <c r="ADX1033"/>
      <c r="ADY1033"/>
      <c r="ADZ1033"/>
      <c r="AEA1033"/>
      <c r="AEB1033"/>
      <c r="AEC1033"/>
      <c r="AED1033"/>
      <c r="AEE1033"/>
      <c r="AEF1033"/>
      <c r="AEG1033"/>
      <c r="AEH1033"/>
      <c r="AEI1033"/>
      <c r="AEJ1033"/>
      <c r="AEK1033"/>
      <c r="AEL1033"/>
      <c r="AEM1033"/>
      <c r="AEN1033"/>
      <c r="AEO1033"/>
      <c r="AEP1033"/>
      <c r="AEQ1033"/>
      <c r="AER1033"/>
      <c r="AES1033"/>
      <c r="AET1033"/>
      <c r="AEU1033"/>
      <c r="AEV1033"/>
      <c r="AEW1033"/>
      <c r="AEX1033"/>
      <c r="AEY1033"/>
      <c r="AEZ1033"/>
      <c r="AFA1033"/>
      <c r="AFB1033"/>
      <c r="AFC1033"/>
      <c r="AFD1033"/>
      <c r="AFE1033"/>
      <c r="AFF1033"/>
      <c r="AFG1033"/>
      <c r="AFH1033"/>
      <c r="AFI1033"/>
      <c r="AFJ1033"/>
      <c r="AFK1033"/>
      <c r="AFL1033"/>
      <c r="AFM1033"/>
      <c r="AFN1033"/>
      <c r="AFO1033"/>
      <c r="AFP1033"/>
      <c r="AFQ1033"/>
      <c r="AFR1033"/>
      <c r="AFS1033"/>
      <c r="AFT1033"/>
      <c r="AFU1033"/>
      <c r="AFV1033"/>
      <c r="AFW1033"/>
      <c r="AFX1033"/>
      <c r="AFY1033"/>
      <c r="AFZ1033"/>
      <c r="AGA1033"/>
      <c r="AGB1033"/>
      <c r="AGC1033"/>
      <c r="AGD1033"/>
      <c r="AGE1033"/>
      <c r="AGF1033"/>
      <c r="AGG1033"/>
      <c r="AGH1033"/>
      <c r="AGI1033"/>
      <c r="AGJ1033"/>
      <c r="AGK1033"/>
      <c r="AGL1033"/>
      <c r="AGM1033"/>
      <c r="AGN1033"/>
      <c r="AGO1033"/>
      <c r="AGP1033"/>
      <c r="AGQ1033"/>
      <c r="AGR1033"/>
      <c r="AGS1033"/>
      <c r="AGT1033"/>
      <c r="AGU1033"/>
      <c r="AGV1033"/>
      <c r="AGW1033"/>
      <c r="AGX1033"/>
      <c r="AGY1033"/>
      <c r="AGZ1033"/>
      <c r="AHA1033"/>
      <c r="AHB1033"/>
      <c r="AHC1033"/>
      <c r="AHD1033"/>
      <c r="AHE1033"/>
      <c r="AHF1033"/>
      <c r="AHG1033"/>
      <c r="AHH1033"/>
      <c r="AHI1033"/>
      <c r="AHJ1033"/>
      <c r="AHK1033"/>
      <c r="AHL1033"/>
      <c r="AHM1033"/>
      <c r="AHN1033"/>
      <c r="AHO1033"/>
      <c r="AHP1033"/>
      <c r="AHQ1033"/>
      <c r="AHR1033"/>
      <c r="AHS1033"/>
      <c r="AHT1033"/>
      <c r="AHU1033"/>
      <c r="AHV1033"/>
      <c r="AHW1033"/>
      <c r="AHX1033"/>
      <c r="AHY1033"/>
      <c r="AHZ1033"/>
      <c r="AIA1033"/>
      <c r="AIB1033"/>
      <c r="AIC1033"/>
      <c r="AID1033"/>
      <c r="AIE1033"/>
      <c r="AIF1033"/>
      <c r="AIG1033"/>
      <c r="AIH1033"/>
      <c r="AII1033"/>
      <c r="AIJ1033"/>
      <c r="AIK1033"/>
      <c r="AIL1033"/>
      <c r="AIM1033"/>
      <c r="AIN1033"/>
      <c r="AIO1033"/>
      <c r="AIP1033"/>
      <c r="AIQ1033"/>
      <c r="AIR1033"/>
      <c r="AIS1033"/>
      <c r="AIT1033"/>
      <c r="AIU1033"/>
      <c r="AIV1033"/>
      <c r="AIW1033"/>
      <c r="AIX1033"/>
      <c r="AIY1033"/>
      <c r="AIZ1033"/>
      <c r="AJA1033"/>
      <c r="AJB1033"/>
      <c r="AJC1033"/>
      <c r="AJD1033"/>
      <c r="AJE1033"/>
      <c r="AJF1033"/>
      <c r="AJG1033"/>
      <c r="AJH1033"/>
      <c r="AJI1033"/>
      <c r="AJJ1033"/>
      <c r="AJK1033"/>
      <c r="AJL1033"/>
      <c r="AJM1033"/>
      <c r="AJN1033"/>
      <c r="AJO1033"/>
      <c r="AJP1033"/>
      <c r="AJQ1033"/>
      <c r="AJR1033"/>
      <c r="AJS1033"/>
      <c r="AJT1033"/>
      <c r="AJU1033"/>
      <c r="AJV1033"/>
      <c r="AJW1033"/>
      <c r="AJX1033"/>
      <c r="AJY1033"/>
      <c r="AJZ1033"/>
      <c r="AKA1033"/>
      <c r="AKB1033"/>
      <c r="AKC1033"/>
      <c r="AKD1033"/>
      <c r="AKE1033"/>
      <c r="AKF1033"/>
      <c r="AKG1033"/>
      <c r="AKH1033"/>
      <c r="AKI1033"/>
      <c r="AKJ1033"/>
      <c r="AKK1033"/>
      <c r="AKL1033"/>
      <c r="AKM1033"/>
      <c r="AKN1033"/>
      <c r="AKO1033"/>
      <c r="AKP1033"/>
      <c r="AKQ1033"/>
      <c r="AKR1033"/>
      <c r="AKS1033"/>
      <c r="AKT1033"/>
      <c r="AKU1033"/>
      <c r="AKV1033"/>
      <c r="AKW1033"/>
      <c r="AKX1033"/>
      <c r="AKY1033"/>
      <c r="AKZ1033"/>
      <c r="ALA1033"/>
      <c r="ALB1033"/>
      <c r="ALC1033"/>
      <c r="ALD1033"/>
      <c r="ALE1033"/>
      <c r="ALF1033"/>
      <c r="ALG1033"/>
      <c r="ALH1033"/>
      <c r="ALI1033"/>
      <c r="ALJ1033"/>
      <c r="ALK1033"/>
      <c r="ALL1033"/>
      <c r="ALM1033"/>
      <c r="ALN1033"/>
      <c r="ALO1033"/>
      <c r="ALP1033"/>
      <c r="ALQ1033"/>
      <c r="ALR1033"/>
      <c r="ALS1033"/>
      <c r="ALT1033"/>
      <c r="ALU1033"/>
      <c r="ALV1033"/>
      <c r="ALW1033"/>
      <c r="ALX1033"/>
      <c r="ALY1033"/>
      <c r="ALZ1033"/>
      <c r="AMA1033"/>
      <c r="AMB1033"/>
      <c r="AMC1033"/>
      <c r="AMD1033"/>
      <c r="AME1033"/>
      <c r="AMF1033"/>
      <c r="AMG1033"/>
      <c r="AMH1033"/>
      <c r="AMI1033"/>
      <c r="AMJ1033"/>
    </row>
    <row r="1034" spans="1:1024" ht="47.25" x14ac:dyDescent="0.25">
      <c r="A1034" s="252">
        <v>5</v>
      </c>
      <c r="B1034" s="253" t="s">
        <v>52</v>
      </c>
      <c r="C1034" s="253">
        <v>2</v>
      </c>
      <c r="D1034" s="253" t="s">
        <v>52</v>
      </c>
      <c r="E1034" s="253">
        <v>32</v>
      </c>
      <c r="F1034" s="254">
        <v>91935</v>
      </c>
      <c r="G1034" s="255" t="s">
        <v>622</v>
      </c>
      <c r="H1034" s="256" t="s">
        <v>86</v>
      </c>
      <c r="I1034" s="257">
        <v>40</v>
      </c>
      <c r="J1034" s="258">
        <v>8.4499999999999993</v>
      </c>
      <c r="K1034" s="258">
        <v>2.71</v>
      </c>
      <c r="L1034" s="259">
        <f t="shared" si="322"/>
        <v>11.16</v>
      </c>
      <c r="M1034" s="259">
        <f t="shared" si="323"/>
        <v>446.4</v>
      </c>
      <c r="N1034" s="260">
        <f t="shared" si="324"/>
        <v>0.2666</v>
      </c>
      <c r="O1034" s="261">
        <f t="shared" si="325"/>
        <v>565.41023999999993</v>
      </c>
      <c r="P1034" s="262">
        <f t="shared" si="326"/>
        <v>3.2805908415193077E-4</v>
      </c>
      <c r="Q1034" s="242"/>
      <c r="R1034" s="243"/>
      <c r="S1034" s="263">
        <f t="shared" si="327"/>
        <v>0</v>
      </c>
      <c r="T1034" s="263">
        <f t="shared" si="328"/>
        <v>0</v>
      </c>
      <c r="U1034" s="83"/>
      <c r="V1034" s="310" t="e">
        <f t="shared" si="329"/>
        <v>#DIV/0!</v>
      </c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  <c r="IW1034"/>
      <c r="IX1034"/>
      <c r="IY1034"/>
      <c r="IZ1034"/>
      <c r="JA1034"/>
      <c r="JB1034"/>
      <c r="JC1034"/>
      <c r="JD1034"/>
      <c r="JE1034"/>
      <c r="JF1034"/>
      <c r="JG1034"/>
      <c r="JH1034"/>
      <c r="JI1034"/>
      <c r="JJ1034"/>
      <c r="JK1034"/>
      <c r="JL1034"/>
      <c r="JM1034"/>
      <c r="JN1034"/>
      <c r="JO1034"/>
      <c r="JP1034"/>
      <c r="JQ1034"/>
      <c r="JR1034"/>
      <c r="JS1034"/>
      <c r="JT1034"/>
      <c r="JU1034"/>
      <c r="JV1034"/>
      <c r="JW1034"/>
      <c r="JX1034"/>
      <c r="JY1034"/>
      <c r="JZ1034"/>
      <c r="KA1034"/>
      <c r="KB1034"/>
      <c r="KC1034"/>
      <c r="KD1034"/>
      <c r="KE1034"/>
      <c r="KF1034"/>
      <c r="KG1034"/>
      <c r="KH1034"/>
      <c r="KI1034"/>
      <c r="KJ1034"/>
      <c r="KK1034"/>
      <c r="KL1034"/>
      <c r="KM1034"/>
      <c r="KN1034"/>
      <c r="KO1034"/>
      <c r="KP1034"/>
      <c r="KQ1034"/>
      <c r="KR1034"/>
      <c r="KS1034"/>
      <c r="KT1034"/>
      <c r="KU1034"/>
      <c r="KV1034"/>
      <c r="KW1034"/>
      <c r="KX1034"/>
      <c r="KY1034"/>
      <c r="KZ1034"/>
      <c r="LA1034"/>
      <c r="LB1034"/>
      <c r="LC1034"/>
      <c r="LD1034"/>
      <c r="LE1034"/>
      <c r="LF1034"/>
      <c r="LG1034"/>
      <c r="LH1034"/>
      <c r="LI1034"/>
      <c r="LJ1034"/>
      <c r="LK1034"/>
      <c r="LL1034"/>
      <c r="LM1034"/>
      <c r="LN1034"/>
      <c r="LO1034"/>
      <c r="LP1034"/>
      <c r="LQ1034"/>
      <c r="LR1034"/>
      <c r="LS1034"/>
      <c r="LT1034"/>
      <c r="LU1034"/>
      <c r="LV1034"/>
      <c r="LW1034"/>
      <c r="LX1034"/>
      <c r="LY1034"/>
      <c r="LZ1034"/>
      <c r="MA1034"/>
      <c r="MB1034"/>
      <c r="MC1034"/>
      <c r="MD1034"/>
      <c r="ME1034"/>
      <c r="MF1034"/>
      <c r="MG1034"/>
      <c r="MH1034"/>
      <c r="MI1034"/>
      <c r="MJ1034"/>
      <c r="MK1034"/>
      <c r="ML1034"/>
      <c r="MM1034"/>
      <c r="MN1034"/>
      <c r="MO1034"/>
      <c r="MP1034"/>
      <c r="MQ1034"/>
      <c r="MR1034"/>
      <c r="MS1034"/>
      <c r="MT1034"/>
      <c r="MU1034"/>
      <c r="MV1034"/>
      <c r="MW1034"/>
      <c r="MX1034"/>
      <c r="MY1034"/>
      <c r="MZ1034"/>
      <c r="NA1034"/>
      <c r="NB1034"/>
      <c r="NC1034"/>
      <c r="ND1034"/>
      <c r="NE1034"/>
      <c r="NF1034"/>
      <c r="NG1034"/>
      <c r="NH1034"/>
      <c r="NI1034"/>
      <c r="NJ1034"/>
      <c r="NK1034"/>
      <c r="NL1034"/>
      <c r="NM1034"/>
      <c r="NN1034"/>
      <c r="NO1034"/>
      <c r="NP1034"/>
      <c r="NQ1034"/>
      <c r="NR1034"/>
      <c r="NS1034"/>
      <c r="NT1034"/>
      <c r="NU1034"/>
      <c r="NV1034"/>
      <c r="NW1034"/>
      <c r="NX1034"/>
      <c r="NY1034"/>
      <c r="NZ1034"/>
      <c r="OA1034"/>
      <c r="OB1034"/>
      <c r="OC1034"/>
      <c r="OD1034"/>
      <c r="OE1034"/>
      <c r="OF1034"/>
      <c r="OG1034"/>
      <c r="OH1034"/>
      <c r="OI1034"/>
      <c r="OJ1034"/>
      <c r="OK1034"/>
      <c r="OL1034"/>
      <c r="OM1034"/>
      <c r="ON1034"/>
      <c r="OO1034"/>
      <c r="OP1034"/>
      <c r="OQ1034"/>
      <c r="OR1034"/>
      <c r="OS1034"/>
      <c r="OT1034"/>
      <c r="OU1034"/>
      <c r="OV1034"/>
      <c r="OW1034"/>
      <c r="OX1034"/>
      <c r="OY1034"/>
      <c r="OZ1034"/>
      <c r="PA1034"/>
      <c r="PB1034"/>
      <c r="PC1034"/>
      <c r="PD1034"/>
      <c r="PE1034"/>
      <c r="PF1034"/>
      <c r="PG1034"/>
      <c r="PH1034"/>
      <c r="PI1034"/>
      <c r="PJ1034"/>
      <c r="PK1034"/>
      <c r="PL1034"/>
      <c r="PM1034"/>
      <c r="PN1034"/>
      <c r="PO1034"/>
      <c r="PP1034"/>
      <c r="PQ1034"/>
      <c r="PR1034"/>
      <c r="PS1034"/>
      <c r="PT1034"/>
      <c r="PU1034"/>
      <c r="PV1034"/>
      <c r="PW1034"/>
      <c r="PX1034"/>
      <c r="PY1034"/>
      <c r="PZ1034"/>
      <c r="QA1034"/>
      <c r="QB1034"/>
      <c r="QC1034"/>
      <c r="QD1034"/>
      <c r="QE1034"/>
      <c r="QF1034"/>
      <c r="QG1034"/>
      <c r="QH1034"/>
      <c r="QI1034"/>
      <c r="QJ1034"/>
      <c r="QK1034"/>
      <c r="QL1034"/>
      <c r="QM1034"/>
      <c r="QN1034"/>
      <c r="QO1034"/>
      <c r="QP1034"/>
      <c r="QQ1034"/>
      <c r="QR1034"/>
      <c r="QS1034"/>
      <c r="QT1034"/>
      <c r="QU1034"/>
      <c r="QV1034"/>
      <c r="QW1034"/>
      <c r="QX1034"/>
      <c r="QY1034"/>
      <c r="QZ1034"/>
      <c r="RA1034"/>
      <c r="RB1034"/>
      <c r="RC1034"/>
      <c r="RD1034"/>
      <c r="RE1034"/>
      <c r="RF1034"/>
      <c r="RG1034"/>
      <c r="RH1034"/>
      <c r="RI1034"/>
      <c r="RJ1034"/>
      <c r="RK1034"/>
      <c r="RL1034"/>
      <c r="RM1034"/>
      <c r="RN1034"/>
      <c r="RO1034"/>
      <c r="RP1034"/>
      <c r="RQ1034"/>
      <c r="RR1034"/>
      <c r="RS1034"/>
      <c r="RT1034"/>
      <c r="RU1034"/>
      <c r="RV1034"/>
      <c r="RW1034"/>
      <c r="RX1034"/>
      <c r="RY1034"/>
      <c r="RZ1034"/>
      <c r="SA1034"/>
      <c r="SB1034"/>
      <c r="SC1034"/>
      <c r="SD1034"/>
      <c r="SE1034"/>
      <c r="SF1034"/>
      <c r="SG1034"/>
      <c r="SH1034"/>
      <c r="SI1034"/>
      <c r="SJ1034"/>
      <c r="SK1034"/>
      <c r="SL1034"/>
      <c r="SM1034"/>
      <c r="SN1034"/>
      <c r="SO1034"/>
      <c r="SP1034"/>
      <c r="SQ1034"/>
      <c r="SR1034"/>
      <c r="SS1034"/>
      <c r="ST1034"/>
      <c r="SU1034"/>
      <c r="SV1034"/>
      <c r="SW1034"/>
      <c r="SX1034"/>
      <c r="SY1034"/>
      <c r="SZ1034"/>
      <c r="TA1034"/>
      <c r="TB1034"/>
      <c r="TC1034"/>
      <c r="TD1034"/>
      <c r="TE1034"/>
      <c r="TF1034"/>
      <c r="TG1034"/>
      <c r="TH1034"/>
      <c r="TI1034"/>
      <c r="TJ1034"/>
      <c r="TK1034"/>
      <c r="TL1034"/>
      <c r="TM1034"/>
      <c r="TN1034"/>
      <c r="TO1034"/>
      <c r="TP1034"/>
      <c r="TQ1034"/>
      <c r="TR1034"/>
      <c r="TS1034"/>
      <c r="TT1034"/>
      <c r="TU1034"/>
      <c r="TV1034"/>
      <c r="TW1034"/>
      <c r="TX1034"/>
      <c r="TY1034"/>
      <c r="TZ1034"/>
      <c r="UA1034"/>
      <c r="UB1034"/>
      <c r="UC1034"/>
      <c r="UD1034"/>
      <c r="UE1034"/>
      <c r="UF1034"/>
      <c r="UG1034"/>
      <c r="UH1034"/>
      <c r="UI1034"/>
      <c r="UJ1034"/>
      <c r="UK1034"/>
      <c r="UL1034"/>
      <c r="UM1034"/>
      <c r="UN1034"/>
      <c r="UO1034"/>
      <c r="UP1034"/>
      <c r="UQ1034"/>
      <c r="UR1034"/>
      <c r="US1034"/>
      <c r="UT1034"/>
      <c r="UU1034"/>
      <c r="UV1034"/>
      <c r="UW1034"/>
      <c r="UX1034"/>
      <c r="UY1034"/>
      <c r="UZ1034"/>
      <c r="VA1034"/>
      <c r="VB1034"/>
      <c r="VC1034"/>
      <c r="VD1034"/>
      <c r="VE1034"/>
      <c r="VF1034"/>
      <c r="VG1034"/>
      <c r="VH1034"/>
      <c r="VI1034"/>
      <c r="VJ1034"/>
      <c r="VK1034"/>
      <c r="VL1034"/>
      <c r="VM1034"/>
      <c r="VN1034"/>
      <c r="VO1034"/>
      <c r="VP1034"/>
      <c r="VQ1034"/>
      <c r="VR1034"/>
      <c r="VS1034"/>
      <c r="VT1034"/>
      <c r="VU1034"/>
      <c r="VV1034"/>
      <c r="VW1034"/>
      <c r="VX1034"/>
      <c r="VY1034"/>
      <c r="VZ1034"/>
      <c r="WA1034"/>
      <c r="WB1034"/>
      <c r="WC1034"/>
      <c r="WD1034"/>
      <c r="WE1034"/>
      <c r="WF1034"/>
      <c r="WG1034"/>
      <c r="WH1034"/>
      <c r="WI1034"/>
      <c r="WJ1034"/>
      <c r="WK1034"/>
      <c r="WL1034"/>
      <c r="WM1034"/>
      <c r="WN1034"/>
      <c r="WO1034"/>
      <c r="WP1034"/>
      <c r="WQ1034"/>
      <c r="WR1034"/>
      <c r="WS1034"/>
      <c r="WT1034"/>
      <c r="WU1034"/>
      <c r="WV1034"/>
      <c r="WW1034"/>
      <c r="WX1034"/>
      <c r="WY1034"/>
      <c r="WZ1034"/>
      <c r="XA1034"/>
      <c r="XB1034"/>
      <c r="XC1034"/>
      <c r="XD1034"/>
      <c r="XE1034"/>
      <c r="XF1034"/>
      <c r="XG1034"/>
      <c r="XH1034"/>
      <c r="XI1034"/>
      <c r="XJ1034"/>
      <c r="XK1034"/>
      <c r="XL1034"/>
      <c r="XM1034"/>
      <c r="XN1034"/>
      <c r="XO1034"/>
      <c r="XP1034"/>
      <c r="XQ1034"/>
      <c r="XR1034"/>
      <c r="XS1034"/>
      <c r="XT1034"/>
      <c r="XU1034"/>
      <c r="XV1034"/>
      <c r="XW1034"/>
      <c r="XX1034"/>
      <c r="XY1034"/>
      <c r="XZ1034"/>
      <c r="YA1034"/>
      <c r="YB1034"/>
      <c r="YC1034"/>
      <c r="YD1034"/>
      <c r="YE1034"/>
      <c r="YF1034"/>
      <c r="YG1034"/>
      <c r="YH1034"/>
      <c r="YI1034"/>
      <c r="YJ1034"/>
      <c r="YK1034"/>
      <c r="YL1034"/>
      <c r="YM1034"/>
      <c r="YN1034"/>
      <c r="YO1034"/>
      <c r="YP1034"/>
      <c r="YQ1034"/>
      <c r="YR1034"/>
      <c r="YS1034"/>
      <c r="YT1034"/>
      <c r="YU1034"/>
      <c r="YV1034"/>
      <c r="YW1034"/>
      <c r="YX1034"/>
      <c r="YY1034"/>
      <c r="YZ1034"/>
      <c r="ZA1034"/>
      <c r="ZB1034"/>
      <c r="ZC1034"/>
      <c r="ZD1034"/>
      <c r="ZE1034"/>
      <c r="ZF1034"/>
      <c r="ZG1034"/>
      <c r="ZH1034"/>
      <c r="ZI1034"/>
      <c r="ZJ1034"/>
      <c r="ZK1034"/>
      <c r="ZL1034"/>
      <c r="ZM1034"/>
      <c r="ZN1034"/>
      <c r="ZO1034"/>
      <c r="ZP1034"/>
      <c r="ZQ1034"/>
      <c r="ZR1034"/>
      <c r="ZS1034"/>
      <c r="ZT1034"/>
      <c r="ZU1034"/>
      <c r="ZV1034"/>
      <c r="ZW1034"/>
      <c r="ZX1034"/>
      <c r="ZY1034"/>
      <c r="ZZ1034"/>
      <c r="AAA1034"/>
      <c r="AAB1034"/>
      <c r="AAC1034"/>
      <c r="AAD1034"/>
      <c r="AAE1034"/>
      <c r="AAF1034"/>
      <c r="AAG1034"/>
      <c r="AAH1034"/>
      <c r="AAI1034"/>
      <c r="AAJ1034"/>
      <c r="AAK1034"/>
      <c r="AAL1034"/>
      <c r="AAM1034"/>
      <c r="AAN1034"/>
      <c r="AAO1034"/>
      <c r="AAP1034"/>
      <c r="AAQ1034"/>
      <c r="AAR1034"/>
      <c r="AAS1034"/>
      <c r="AAT1034"/>
      <c r="AAU1034"/>
      <c r="AAV1034"/>
      <c r="AAW1034"/>
      <c r="AAX1034"/>
      <c r="AAY1034"/>
      <c r="AAZ1034"/>
      <c r="ABA1034"/>
      <c r="ABB1034"/>
      <c r="ABC1034"/>
      <c r="ABD1034"/>
      <c r="ABE1034"/>
      <c r="ABF1034"/>
      <c r="ABG1034"/>
      <c r="ABH1034"/>
      <c r="ABI1034"/>
      <c r="ABJ1034"/>
      <c r="ABK1034"/>
      <c r="ABL1034"/>
      <c r="ABM1034"/>
      <c r="ABN1034"/>
      <c r="ABO1034"/>
      <c r="ABP1034"/>
      <c r="ABQ1034"/>
      <c r="ABR1034"/>
      <c r="ABS1034"/>
      <c r="ABT1034"/>
      <c r="ABU1034"/>
      <c r="ABV1034"/>
      <c r="ABW1034"/>
      <c r="ABX1034"/>
      <c r="ABY1034"/>
      <c r="ABZ1034"/>
      <c r="ACA1034"/>
      <c r="ACB1034"/>
      <c r="ACC1034"/>
      <c r="ACD1034"/>
      <c r="ACE1034"/>
      <c r="ACF1034"/>
      <c r="ACG1034"/>
      <c r="ACH1034"/>
      <c r="ACI1034"/>
      <c r="ACJ1034"/>
      <c r="ACK1034"/>
      <c r="ACL1034"/>
      <c r="ACM1034"/>
      <c r="ACN1034"/>
      <c r="ACO1034"/>
      <c r="ACP1034"/>
      <c r="ACQ1034"/>
      <c r="ACR1034"/>
      <c r="ACS1034"/>
      <c r="ACT1034"/>
      <c r="ACU1034"/>
      <c r="ACV1034"/>
      <c r="ACW1034"/>
      <c r="ACX1034"/>
      <c r="ACY1034"/>
      <c r="ACZ1034"/>
      <c r="ADA1034"/>
      <c r="ADB1034"/>
      <c r="ADC1034"/>
      <c r="ADD1034"/>
      <c r="ADE1034"/>
      <c r="ADF1034"/>
      <c r="ADG1034"/>
      <c r="ADH1034"/>
      <c r="ADI1034"/>
      <c r="ADJ1034"/>
      <c r="ADK1034"/>
      <c r="ADL1034"/>
      <c r="ADM1034"/>
      <c r="ADN1034"/>
      <c r="ADO1034"/>
      <c r="ADP1034"/>
      <c r="ADQ1034"/>
      <c r="ADR1034"/>
      <c r="ADS1034"/>
      <c r="ADT1034"/>
      <c r="ADU1034"/>
      <c r="ADV1034"/>
      <c r="ADW1034"/>
      <c r="ADX1034"/>
      <c r="ADY1034"/>
      <c r="ADZ1034"/>
      <c r="AEA1034"/>
      <c r="AEB1034"/>
      <c r="AEC1034"/>
      <c r="AED1034"/>
      <c r="AEE1034"/>
      <c r="AEF1034"/>
      <c r="AEG1034"/>
      <c r="AEH1034"/>
      <c r="AEI1034"/>
      <c r="AEJ1034"/>
      <c r="AEK1034"/>
      <c r="AEL1034"/>
      <c r="AEM1034"/>
      <c r="AEN1034"/>
      <c r="AEO1034"/>
      <c r="AEP1034"/>
      <c r="AEQ1034"/>
      <c r="AER1034"/>
      <c r="AES1034"/>
      <c r="AET1034"/>
      <c r="AEU1034"/>
      <c r="AEV1034"/>
      <c r="AEW1034"/>
      <c r="AEX1034"/>
      <c r="AEY1034"/>
      <c r="AEZ1034"/>
      <c r="AFA1034"/>
      <c r="AFB1034"/>
      <c r="AFC1034"/>
      <c r="AFD1034"/>
      <c r="AFE1034"/>
      <c r="AFF1034"/>
      <c r="AFG1034"/>
      <c r="AFH1034"/>
      <c r="AFI1034"/>
      <c r="AFJ1034"/>
      <c r="AFK1034"/>
      <c r="AFL1034"/>
      <c r="AFM1034"/>
      <c r="AFN1034"/>
      <c r="AFO1034"/>
      <c r="AFP1034"/>
      <c r="AFQ1034"/>
      <c r="AFR1034"/>
      <c r="AFS1034"/>
      <c r="AFT1034"/>
      <c r="AFU1034"/>
      <c r="AFV1034"/>
      <c r="AFW1034"/>
      <c r="AFX1034"/>
      <c r="AFY1034"/>
      <c r="AFZ1034"/>
      <c r="AGA1034"/>
      <c r="AGB1034"/>
      <c r="AGC1034"/>
      <c r="AGD1034"/>
      <c r="AGE1034"/>
      <c r="AGF1034"/>
      <c r="AGG1034"/>
      <c r="AGH1034"/>
      <c r="AGI1034"/>
      <c r="AGJ1034"/>
      <c r="AGK1034"/>
      <c r="AGL1034"/>
      <c r="AGM1034"/>
      <c r="AGN1034"/>
      <c r="AGO1034"/>
      <c r="AGP1034"/>
      <c r="AGQ1034"/>
      <c r="AGR1034"/>
      <c r="AGS1034"/>
      <c r="AGT1034"/>
      <c r="AGU1034"/>
      <c r="AGV1034"/>
      <c r="AGW1034"/>
      <c r="AGX1034"/>
      <c r="AGY1034"/>
      <c r="AGZ1034"/>
      <c r="AHA1034"/>
      <c r="AHB1034"/>
      <c r="AHC1034"/>
      <c r="AHD1034"/>
      <c r="AHE1034"/>
      <c r="AHF1034"/>
      <c r="AHG1034"/>
      <c r="AHH1034"/>
      <c r="AHI1034"/>
      <c r="AHJ1034"/>
      <c r="AHK1034"/>
      <c r="AHL1034"/>
      <c r="AHM1034"/>
      <c r="AHN1034"/>
      <c r="AHO1034"/>
      <c r="AHP1034"/>
      <c r="AHQ1034"/>
      <c r="AHR1034"/>
      <c r="AHS1034"/>
      <c r="AHT1034"/>
      <c r="AHU1034"/>
      <c r="AHV1034"/>
      <c r="AHW1034"/>
      <c r="AHX1034"/>
      <c r="AHY1034"/>
      <c r="AHZ1034"/>
      <c r="AIA1034"/>
      <c r="AIB1034"/>
      <c r="AIC1034"/>
      <c r="AID1034"/>
      <c r="AIE1034"/>
      <c r="AIF1034"/>
      <c r="AIG1034"/>
      <c r="AIH1034"/>
      <c r="AII1034"/>
      <c r="AIJ1034"/>
      <c r="AIK1034"/>
      <c r="AIL1034"/>
      <c r="AIM1034"/>
      <c r="AIN1034"/>
      <c r="AIO1034"/>
      <c r="AIP1034"/>
      <c r="AIQ1034"/>
      <c r="AIR1034"/>
      <c r="AIS1034"/>
      <c r="AIT1034"/>
      <c r="AIU1034"/>
      <c r="AIV1034"/>
      <c r="AIW1034"/>
      <c r="AIX1034"/>
      <c r="AIY1034"/>
      <c r="AIZ1034"/>
      <c r="AJA1034"/>
      <c r="AJB1034"/>
      <c r="AJC1034"/>
      <c r="AJD1034"/>
      <c r="AJE1034"/>
      <c r="AJF1034"/>
      <c r="AJG1034"/>
      <c r="AJH1034"/>
      <c r="AJI1034"/>
      <c r="AJJ1034"/>
      <c r="AJK1034"/>
      <c r="AJL1034"/>
      <c r="AJM1034"/>
      <c r="AJN1034"/>
      <c r="AJO1034"/>
      <c r="AJP1034"/>
      <c r="AJQ1034"/>
      <c r="AJR1034"/>
      <c r="AJS1034"/>
      <c r="AJT1034"/>
      <c r="AJU1034"/>
      <c r="AJV1034"/>
      <c r="AJW1034"/>
      <c r="AJX1034"/>
      <c r="AJY1034"/>
      <c r="AJZ1034"/>
      <c r="AKA1034"/>
      <c r="AKB1034"/>
      <c r="AKC1034"/>
      <c r="AKD1034"/>
      <c r="AKE1034"/>
      <c r="AKF1034"/>
      <c r="AKG1034"/>
      <c r="AKH1034"/>
      <c r="AKI1034"/>
      <c r="AKJ1034"/>
      <c r="AKK1034"/>
      <c r="AKL1034"/>
      <c r="AKM1034"/>
      <c r="AKN1034"/>
      <c r="AKO1034"/>
      <c r="AKP1034"/>
      <c r="AKQ1034"/>
      <c r="AKR1034"/>
      <c r="AKS1034"/>
      <c r="AKT1034"/>
      <c r="AKU1034"/>
      <c r="AKV1034"/>
      <c r="AKW1034"/>
      <c r="AKX1034"/>
      <c r="AKY1034"/>
      <c r="AKZ1034"/>
      <c r="ALA1034"/>
      <c r="ALB1034"/>
      <c r="ALC1034"/>
      <c r="ALD1034"/>
      <c r="ALE1034"/>
      <c r="ALF1034"/>
      <c r="ALG1034"/>
      <c r="ALH1034"/>
      <c r="ALI1034"/>
      <c r="ALJ1034"/>
      <c r="ALK1034"/>
      <c r="ALL1034"/>
      <c r="ALM1034"/>
      <c r="ALN1034"/>
      <c r="ALO1034"/>
      <c r="ALP1034"/>
      <c r="ALQ1034"/>
      <c r="ALR1034"/>
      <c r="ALS1034"/>
      <c r="ALT1034"/>
      <c r="ALU1034"/>
      <c r="ALV1034"/>
      <c r="ALW1034"/>
      <c r="ALX1034"/>
      <c r="ALY1034"/>
      <c r="ALZ1034"/>
      <c r="AMA1034"/>
      <c r="AMB1034"/>
      <c r="AMC1034"/>
      <c r="AMD1034"/>
      <c r="AME1034"/>
      <c r="AMF1034"/>
      <c r="AMG1034"/>
      <c r="AMH1034"/>
      <c r="AMI1034"/>
      <c r="AMJ1034"/>
    </row>
    <row r="1035" spans="1:1024" ht="31.5" x14ac:dyDescent="0.25">
      <c r="A1035" s="252">
        <v>5</v>
      </c>
      <c r="B1035" s="253" t="s">
        <v>52</v>
      </c>
      <c r="C1035" s="253">
        <v>2</v>
      </c>
      <c r="D1035" s="253" t="s">
        <v>52</v>
      </c>
      <c r="E1035" s="253">
        <v>33</v>
      </c>
      <c r="F1035" s="254">
        <v>92992</v>
      </c>
      <c r="G1035" s="255" t="s">
        <v>428</v>
      </c>
      <c r="H1035" s="256" t="s">
        <v>86</v>
      </c>
      <c r="I1035" s="257">
        <v>183</v>
      </c>
      <c r="J1035" s="258">
        <v>36.950000000000003</v>
      </c>
      <c r="K1035" s="258">
        <v>2.96</v>
      </c>
      <c r="L1035" s="259">
        <f t="shared" si="322"/>
        <v>39.910000000000004</v>
      </c>
      <c r="M1035" s="259">
        <f t="shared" si="323"/>
        <v>7303.5300000000007</v>
      </c>
      <c r="N1035" s="260">
        <f t="shared" si="324"/>
        <v>0.2666</v>
      </c>
      <c r="O1035" s="261">
        <f t="shared" si="325"/>
        <v>9250.6510980000003</v>
      </c>
      <c r="P1035" s="262">
        <f t="shared" si="326"/>
        <v>5.3673596838623465E-3</v>
      </c>
      <c r="Q1035" s="242"/>
      <c r="R1035" s="243"/>
      <c r="S1035" s="263">
        <f t="shared" si="327"/>
        <v>0</v>
      </c>
      <c r="T1035" s="263">
        <f t="shared" si="328"/>
        <v>0</v>
      </c>
      <c r="U1035" s="83"/>
      <c r="V1035" s="310" t="e">
        <f t="shared" si="329"/>
        <v>#DIV/0!</v>
      </c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  <c r="IW1035"/>
      <c r="IX1035"/>
      <c r="IY1035"/>
      <c r="IZ1035"/>
      <c r="JA1035"/>
      <c r="JB1035"/>
      <c r="JC1035"/>
      <c r="JD1035"/>
      <c r="JE1035"/>
      <c r="JF1035"/>
      <c r="JG1035"/>
      <c r="JH1035"/>
      <c r="JI1035"/>
      <c r="JJ1035"/>
      <c r="JK1035"/>
      <c r="JL1035"/>
      <c r="JM1035"/>
      <c r="JN1035"/>
      <c r="JO1035"/>
      <c r="JP1035"/>
      <c r="JQ1035"/>
      <c r="JR1035"/>
      <c r="JS1035"/>
      <c r="JT1035"/>
      <c r="JU1035"/>
      <c r="JV1035"/>
      <c r="JW1035"/>
      <c r="JX1035"/>
      <c r="JY1035"/>
      <c r="JZ1035"/>
      <c r="KA1035"/>
      <c r="KB1035"/>
      <c r="KC1035"/>
      <c r="KD1035"/>
      <c r="KE1035"/>
      <c r="KF1035"/>
      <c r="KG1035"/>
      <c r="KH1035"/>
      <c r="KI1035"/>
      <c r="KJ1035"/>
      <c r="KK1035"/>
      <c r="KL1035"/>
      <c r="KM1035"/>
      <c r="KN1035"/>
      <c r="KO1035"/>
      <c r="KP1035"/>
      <c r="KQ1035"/>
      <c r="KR1035"/>
      <c r="KS1035"/>
      <c r="KT1035"/>
      <c r="KU1035"/>
      <c r="KV1035"/>
      <c r="KW1035"/>
      <c r="KX1035"/>
      <c r="KY1035"/>
      <c r="KZ1035"/>
      <c r="LA1035"/>
      <c r="LB1035"/>
      <c r="LC1035"/>
      <c r="LD1035"/>
      <c r="LE1035"/>
      <c r="LF1035"/>
      <c r="LG1035"/>
      <c r="LH1035"/>
      <c r="LI1035"/>
      <c r="LJ1035"/>
      <c r="LK1035"/>
      <c r="LL1035"/>
      <c r="LM1035"/>
      <c r="LN1035"/>
      <c r="LO1035"/>
      <c r="LP1035"/>
      <c r="LQ1035"/>
      <c r="LR1035"/>
      <c r="LS1035"/>
      <c r="LT1035"/>
      <c r="LU1035"/>
      <c r="LV1035"/>
      <c r="LW1035"/>
      <c r="LX1035"/>
      <c r="LY1035"/>
      <c r="LZ1035"/>
      <c r="MA1035"/>
      <c r="MB1035"/>
      <c r="MC1035"/>
      <c r="MD1035"/>
      <c r="ME1035"/>
      <c r="MF1035"/>
      <c r="MG1035"/>
      <c r="MH1035"/>
      <c r="MI1035"/>
      <c r="MJ1035"/>
      <c r="MK1035"/>
      <c r="ML1035"/>
      <c r="MM1035"/>
      <c r="MN1035"/>
      <c r="MO1035"/>
      <c r="MP1035"/>
      <c r="MQ1035"/>
      <c r="MR1035"/>
      <c r="MS1035"/>
      <c r="MT1035"/>
      <c r="MU1035"/>
      <c r="MV1035"/>
      <c r="MW1035"/>
      <c r="MX1035"/>
      <c r="MY1035"/>
      <c r="MZ1035"/>
      <c r="NA1035"/>
      <c r="NB1035"/>
      <c r="NC1035"/>
      <c r="ND1035"/>
      <c r="NE1035"/>
      <c r="NF1035"/>
      <c r="NG1035"/>
      <c r="NH1035"/>
      <c r="NI1035"/>
      <c r="NJ1035"/>
      <c r="NK1035"/>
      <c r="NL1035"/>
      <c r="NM1035"/>
      <c r="NN1035"/>
      <c r="NO1035"/>
      <c r="NP1035"/>
      <c r="NQ1035"/>
      <c r="NR1035"/>
      <c r="NS1035"/>
      <c r="NT1035"/>
      <c r="NU1035"/>
      <c r="NV1035"/>
      <c r="NW1035"/>
      <c r="NX1035"/>
      <c r="NY1035"/>
      <c r="NZ1035"/>
      <c r="OA1035"/>
      <c r="OB1035"/>
      <c r="OC1035"/>
      <c r="OD1035"/>
      <c r="OE1035"/>
      <c r="OF1035"/>
      <c r="OG1035"/>
      <c r="OH1035"/>
      <c r="OI1035"/>
      <c r="OJ1035"/>
      <c r="OK1035"/>
      <c r="OL1035"/>
      <c r="OM1035"/>
      <c r="ON1035"/>
      <c r="OO1035"/>
      <c r="OP1035"/>
      <c r="OQ1035"/>
      <c r="OR1035"/>
      <c r="OS1035"/>
      <c r="OT1035"/>
      <c r="OU1035"/>
      <c r="OV1035"/>
      <c r="OW1035"/>
      <c r="OX1035"/>
      <c r="OY1035"/>
      <c r="OZ1035"/>
      <c r="PA1035"/>
      <c r="PB1035"/>
      <c r="PC1035"/>
      <c r="PD1035"/>
      <c r="PE1035"/>
      <c r="PF1035"/>
      <c r="PG1035"/>
      <c r="PH1035"/>
      <c r="PI1035"/>
      <c r="PJ1035"/>
      <c r="PK1035"/>
      <c r="PL1035"/>
      <c r="PM1035"/>
      <c r="PN1035"/>
      <c r="PO1035"/>
      <c r="PP1035"/>
      <c r="PQ1035"/>
      <c r="PR1035"/>
      <c r="PS1035"/>
      <c r="PT1035"/>
      <c r="PU1035"/>
      <c r="PV1035"/>
      <c r="PW1035"/>
      <c r="PX1035"/>
      <c r="PY1035"/>
      <c r="PZ1035"/>
      <c r="QA1035"/>
      <c r="QB1035"/>
      <c r="QC1035"/>
      <c r="QD1035"/>
      <c r="QE1035"/>
      <c r="QF1035"/>
      <c r="QG1035"/>
      <c r="QH1035"/>
      <c r="QI1035"/>
      <c r="QJ1035"/>
      <c r="QK1035"/>
      <c r="QL1035"/>
      <c r="QM1035"/>
      <c r="QN1035"/>
      <c r="QO1035"/>
      <c r="QP1035"/>
      <c r="QQ1035"/>
      <c r="QR1035"/>
      <c r="QS1035"/>
      <c r="QT1035"/>
      <c r="QU1035"/>
      <c r="QV1035"/>
      <c r="QW1035"/>
      <c r="QX1035"/>
      <c r="QY1035"/>
      <c r="QZ1035"/>
      <c r="RA1035"/>
      <c r="RB1035"/>
      <c r="RC1035"/>
      <c r="RD1035"/>
      <c r="RE1035"/>
      <c r="RF1035"/>
      <c r="RG1035"/>
      <c r="RH1035"/>
      <c r="RI1035"/>
      <c r="RJ1035"/>
      <c r="RK1035"/>
      <c r="RL1035"/>
      <c r="RM1035"/>
      <c r="RN1035"/>
      <c r="RO1035"/>
      <c r="RP1035"/>
      <c r="RQ1035"/>
      <c r="RR1035"/>
      <c r="RS1035"/>
      <c r="RT1035"/>
      <c r="RU1035"/>
      <c r="RV1035"/>
      <c r="RW1035"/>
      <c r="RX1035"/>
      <c r="RY1035"/>
      <c r="RZ1035"/>
      <c r="SA1035"/>
      <c r="SB1035"/>
      <c r="SC1035"/>
      <c r="SD1035"/>
      <c r="SE1035"/>
      <c r="SF1035"/>
      <c r="SG1035"/>
      <c r="SH1035"/>
      <c r="SI1035"/>
      <c r="SJ1035"/>
      <c r="SK1035"/>
      <c r="SL1035"/>
      <c r="SM1035"/>
      <c r="SN1035"/>
      <c r="SO1035"/>
      <c r="SP1035"/>
      <c r="SQ1035"/>
      <c r="SR1035"/>
      <c r="SS1035"/>
      <c r="ST1035"/>
      <c r="SU1035"/>
      <c r="SV1035"/>
      <c r="SW1035"/>
      <c r="SX1035"/>
      <c r="SY1035"/>
      <c r="SZ1035"/>
      <c r="TA1035"/>
      <c r="TB1035"/>
      <c r="TC1035"/>
      <c r="TD1035"/>
      <c r="TE1035"/>
      <c r="TF1035"/>
      <c r="TG1035"/>
      <c r="TH1035"/>
      <c r="TI1035"/>
      <c r="TJ1035"/>
      <c r="TK1035"/>
      <c r="TL1035"/>
      <c r="TM1035"/>
      <c r="TN1035"/>
      <c r="TO1035"/>
      <c r="TP1035"/>
      <c r="TQ1035"/>
      <c r="TR1035"/>
      <c r="TS1035"/>
      <c r="TT1035"/>
      <c r="TU1035"/>
      <c r="TV1035"/>
      <c r="TW1035"/>
      <c r="TX1035"/>
      <c r="TY1035"/>
      <c r="TZ1035"/>
      <c r="UA1035"/>
      <c r="UB1035"/>
      <c r="UC1035"/>
      <c r="UD1035"/>
      <c r="UE1035"/>
      <c r="UF1035"/>
      <c r="UG1035"/>
      <c r="UH1035"/>
      <c r="UI1035"/>
      <c r="UJ1035"/>
      <c r="UK1035"/>
      <c r="UL1035"/>
      <c r="UM1035"/>
      <c r="UN1035"/>
      <c r="UO1035"/>
      <c r="UP1035"/>
      <c r="UQ1035"/>
      <c r="UR1035"/>
      <c r="US1035"/>
      <c r="UT1035"/>
      <c r="UU1035"/>
      <c r="UV1035"/>
      <c r="UW1035"/>
      <c r="UX1035"/>
      <c r="UY1035"/>
      <c r="UZ1035"/>
      <c r="VA1035"/>
      <c r="VB1035"/>
      <c r="VC1035"/>
      <c r="VD1035"/>
      <c r="VE1035"/>
      <c r="VF1035"/>
      <c r="VG1035"/>
      <c r="VH1035"/>
      <c r="VI1035"/>
      <c r="VJ1035"/>
      <c r="VK1035"/>
      <c r="VL1035"/>
      <c r="VM1035"/>
      <c r="VN1035"/>
      <c r="VO1035"/>
      <c r="VP1035"/>
      <c r="VQ1035"/>
      <c r="VR1035"/>
      <c r="VS1035"/>
      <c r="VT1035"/>
      <c r="VU1035"/>
      <c r="VV1035"/>
      <c r="VW1035"/>
      <c r="VX1035"/>
      <c r="VY1035"/>
      <c r="VZ1035"/>
      <c r="WA1035"/>
      <c r="WB1035"/>
      <c r="WC1035"/>
      <c r="WD1035"/>
      <c r="WE1035"/>
      <c r="WF1035"/>
      <c r="WG1035"/>
      <c r="WH1035"/>
      <c r="WI1035"/>
      <c r="WJ1035"/>
      <c r="WK1035"/>
      <c r="WL1035"/>
      <c r="WM1035"/>
      <c r="WN1035"/>
      <c r="WO1035"/>
      <c r="WP1035"/>
      <c r="WQ1035"/>
      <c r="WR1035"/>
      <c r="WS1035"/>
      <c r="WT1035"/>
      <c r="WU1035"/>
      <c r="WV1035"/>
      <c r="WW1035"/>
      <c r="WX1035"/>
      <c r="WY1035"/>
      <c r="WZ1035"/>
      <c r="XA1035"/>
      <c r="XB1035"/>
      <c r="XC1035"/>
      <c r="XD1035"/>
      <c r="XE1035"/>
      <c r="XF1035"/>
      <c r="XG1035"/>
      <c r="XH1035"/>
      <c r="XI1035"/>
      <c r="XJ1035"/>
      <c r="XK1035"/>
      <c r="XL1035"/>
      <c r="XM1035"/>
      <c r="XN1035"/>
      <c r="XO1035"/>
      <c r="XP1035"/>
      <c r="XQ1035"/>
      <c r="XR1035"/>
      <c r="XS1035"/>
      <c r="XT1035"/>
      <c r="XU1035"/>
      <c r="XV1035"/>
      <c r="XW1035"/>
      <c r="XX1035"/>
      <c r="XY1035"/>
      <c r="XZ1035"/>
      <c r="YA1035"/>
      <c r="YB1035"/>
      <c r="YC1035"/>
      <c r="YD1035"/>
      <c r="YE1035"/>
      <c r="YF1035"/>
      <c r="YG1035"/>
      <c r="YH1035"/>
      <c r="YI1035"/>
      <c r="YJ1035"/>
      <c r="YK1035"/>
      <c r="YL1035"/>
      <c r="YM1035"/>
      <c r="YN1035"/>
      <c r="YO1035"/>
      <c r="YP1035"/>
      <c r="YQ1035"/>
      <c r="YR1035"/>
      <c r="YS1035"/>
      <c r="YT1035"/>
      <c r="YU1035"/>
      <c r="YV1035"/>
      <c r="YW1035"/>
      <c r="YX1035"/>
      <c r="YY1035"/>
      <c r="YZ1035"/>
      <c r="ZA1035"/>
      <c r="ZB1035"/>
      <c r="ZC1035"/>
      <c r="ZD1035"/>
      <c r="ZE1035"/>
      <c r="ZF1035"/>
      <c r="ZG1035"/>
      <c r="ZH1035"/>
      <c r="ZI1035"/>
      <c r="ZJ1035"/>
      <c r="ZK1035"/>
      <c r="ZL1035"/>
      <c r="ZM1035"/>
      <c r="ZN1035"/>
      <c r="ZO1035"/>
      <c r="ZP1035"/>
      <c r="ZQ1035"/>
      <c r="ZR1035"/>
      <c r="ZS1035"/>
      <c r="ZT1035"/>
      <c r="ZU1035"/>
      <c r="ZV1035"/>
      <c r="ZW1035"/>
      <c r="ZX1035"/>
      <c r="ZY1035"/>
      <c r="ZZ1035"/>
      <c r="AAA1035"/>
      <c r="AAB1035"/>
      <c r="AAC1035"/>
      <c r="AAD1035"/>
      <c r="AAE1035"/>
      <c r="AAF1035"/>
      <c r="AAG1035"/>
      <c r="AAH1035"/>
      <c r="AAI1035"/>
      <c r="AAJ1035"/>
      <c r="AAK1035"/>
      <c r="AAL1035"/>
      <c r="AAM1035"/>
      <c r="AAN1035"/>
      <c r="AAO1035"/>
      <c r="AAP1035"/>
      <c r="AAQ1035"/>
      <c r="AAR1035"/>
      <c r="AAS1035"/>
      <c r="AAT1035"/>
      <c r="AAU1035"/>
      <c r="AAV1035"/>
      <c r="AAW1035"/>
      <c r="AAX1035"/>
      <c r="AAY1035"/>
      <c r="AAZ1035"/>
      <c r="ABA1035"/>
      <c r="ABB1035"/>
      <c r="ABC1035"/>
      <c r="ABD1035"/>
      <c r="ABE1035"/>
      <c r="ABF1035"/>
      <c r="ABG1035"/>
      <c r="ABH1035"/>
      <c r="ABI1035"/>
      <c r="ABJ1035"/>
      <c r="ABK1035"/>
      <c r="ABL1035"/>
      <c r="ABM1035"/>
      <c r="ABN1035"/>
      <c r="ABO1035"/>
      <c r="ABP1035"/>
      <c r="ABQ1035"/>
      <c r="ABR1035"/>
      <c r="ABS1035"/>
      <c r="ABT1035"/>
      <c r="ABU1035"/>
      <c r="ABV1035"/>
      <c r="ABW1035"/>
      <c r="ABX1035"/>
      <c r="ABY1035"/>
      <c r="ABZ1035"/>
      <c r="ACA1035"/>
      <c r="ACB1035"/>
      <c r="ACC1035"/>
      <c r="ACD1035"/>
      <c r="ACE1035"/>
      <c r="ACF1035"/>
      <c r="ACG1035"/>
      <c r="ACH1035"/>
      <c r="ACI1035"/>
      <c r="ACJ1035"/>
      <c r="ACK1035"/>
      <c r="ACL1035"/>
      <c r="ACM1035"/>
      <c r="ACN1035"/>
      <c r="ACO1035"/>
      <c r="ACP1035"/>
      <c r="ACQ1035"/>
      <c r="ACR1035"/>
      <c r="ACS1035"/>
      <c r="ACT1035"/>
      <c r="ACU1035"/>
      <c r="ACV1035"/>
      <c r="ACW1035"/>
      <c r="ACX1035"/>
      <c r="ACY1035"/>
      <c r="ACZ1035"/>
      <c r="ADA1035"/>
      <c r="ADB1035"/>
      <c r="ADC1035"/>
      <c r="ADD1035"/>
      <c r="ADE1035"/>
      <c r="ADF1035"/>
      <c r="ADG1035"/>
      <c r="ADH1035"/>
      <c r="ADI1035"/>
      <c r="ADJ1035"/>
      <c r="ADK1035"/>
      <c r="ADL1035"/>
      <c r="ADM1035"/>
      <c r="ADN1035"/>
      <c r="ADO1035"/>
      <c r="ADP1035"/>
      <c r="ADQ1035"/>
      <c r="ADR1035"/>
      <c r="ADS1035"/>
      <c r="ADT1035"/>
      <c r="ADU1035"/>
      <c r="ADV1035"/>
      <c r="ADW1035"/>
      <c r="ADX1035"/>
      <c r="ADY1035"/>
      <c r="ADZ1035"/>
      <c r="AEA1035"/>
      <c r="AEB1035"/>
      <c r="AEC1035"/>
      <c r="AED1035"/>
      <c r="AEE1035"/>
      <c r="AEF1035"/>
      <c r="AEG1035"/>
      <c r="AEH1035"/>
      <c r="AEI1035"/>
      <c r="AEJ1035"/>
      <c r="AEK1035"/>
      <c r="AEL1035"/>
      <c r="AEM1035"/>
      <c r="AEN1035"/>
      <c r="AEO1035"/>
      <c r="AEP1035"/>
      <c r="AEQ1035"/>
      <c r="AER1035"/>
      <c r="AES1035"/>
      <c r="AET1035"/>
      <c r="AEU1035"/>
      <c r="AEV1035"/>
      <c r="AEW1035"/>
      <c r="AEX1035"/>
      <c r="AEY1035"/>
      <c r="AEZ1035"/>
      <c r="AFA1035"/>
      <c r="AFB1035"/>
      <c r="AFC1035"/>
      <c r="AFD1035"/>
      <c r="AFE1035"/>
      <c r="AFF1035"/>
      <c r="AFG1035"/>
      <c r="AFH1035"/>
      <c r="AFI1035"/>
      <c r="AFJ1035"/>
      <c r="AFK1035"/>
      <c r="AFL1035"/>
      <c r="AFM1035"/>
      <c r="AFN1035"/>
      <c r="AFO1035"/>
      <c r="AFP1035"/>
      <c r="AFQ1035"/>
      <c r="AFR1035"/>
      <c r="AFS1035"/>
      <c r="AFT1035"/>
      <c r="AFU1035"/>
      <c r="AFV1035"/>
      <c r="AFW1035"/>
      <c r="AFX1035"/>
      <c r="AFY1035"/>
      <c r="AFZ1035"/>
      <c r="AGA1035"/>
      <c r="AGB1035"/>
      <c r="AGC1035"/>
      <c r="AGD1035"/>
      <c r="AGE1035"/>
      <c r="AGF1035"/>
      <c r="AGG1035"/>
      <c r="AGH1035"/>
      <c r="AGI1035"/>
      <c r="AGJ1035"/>
      <c r="AGK1035"/>
      <c r="AGL1035"/>
      <c r="AGM1035"/>
      <c r="AGN1035"/>
      <c r="AGO1035"/>
      <c r="AGP1035"/>
      <c r="AGQ1035"/>
      <c r="AGR1035"/>
      <c r="AGS1035"/>
      <c r="AGT1035"/>
      <c r="AGU1035"/>
      <c r="AGV1035"/>
      <c r="AGW1035"/>
      <c r="AGX1035"/>
      <c r="AGY1035"/>
      <c r="AGZ1035"/>
      <c r="AHA1035"/>
      <c r="AHB1035"/>
      <c r="AHC1035"/>
      <c r="AHD1035"/>
      <c r="AHE1035"/>
      <c r="AHF1035"/>
      <c r="AHG1035"/>
      <c r="AHH1035"/>
      <c r="AHI1035"/>
      <c r="AHJ1035"/>
      <c r="AHK1035"/>
      <c r="AHL1035"/>
      <c r="AHM1035"/>
      <c r="AHN1035"/>
      <c r="AHO1035"/>
      <c r="AHP1035"/>
      <c r="AHQ1035"/>
      <c r="AHR1035"/>
      <c r="AHS1035"/>
      <c r="AHT1035"/>
      <c r="AHU1035"/>
      <c r="AHV1035"/>
      <c r="AHW1035"/>
      <c r="AHX1035"/>
      <c r="AHY1035"/>
      <c r="AHZ1035"/>
      <c r="AIA1035"/>
      <c r="AIB1035"/>
      <c r="AIC1035"/>
      <c r="AID1035"/>
      <c r="AIE1035"/>
      <c r="AIF1035"/>
      <c r="AIG1035"/>
      <c r="AIH1035"/>
      <c r="AII1035"/>
      <c r="AIJ1035"/>
      <c r="AIK1035"/>
      <c r="AIL1035"/>
      <c r="AIM1035"/>
      <c r="AIN1035"/>
      <c r="AIO1035"/>
      <c r="AIP1035"/>
      <c r="AIQ1035"/>
      <c r="AIR1035"/>
      <c r="AIS1035"/>
      <c r="AIT1035"/>
      <c r="AIU1035"/>
      <c r="AIV1035"/>
      <c r="AIW1035"/>
      <c r="AIX1035"/>
      <c r="AIY1035"/>
      <c r="AIZ1035"/>
      <c r="AJA1035"/>
      <c r="AJB1035"/>
      <c r="AJC1035"/>
      <c r="AJD1035"/>
      <c r="AJE1035"/>
      <c r="AJF1035"/>
      <c r="AJG1035"/>
      <c r="AJH1035"/>
      <c r="AJI1035"/>
      <c r="AJJ1035"/>
      <c r="AJK1035"/>
      <c r="AJL1035"/>
      <c r="AJM1035"/>
      <c r="AJN1035"/>
      <c r="AJO1035"/>
      <c r="AJP1035"/>
      <c r="AJQ1035"/>
      <c r="AJR1035"/>
      <c r="AJS1035"/>
      <c r="AJT1035"/>
      <c r="AJU1035"/>
      <c r="AJV1035"/>
      <c r="AJW1035"/>
      <c r="AJX1035"/>
      <c r="AJY1035"/>
      <c r="AJZ1035"/>
      <c r="AKA1035"/>
      <c r="AKB1035"/>
      <c r="AKC1035"/>
      <c r="AKD1035"/>
      <c r="AKE1035"/>
      <c r="AKF1035"/>
      <c r="AKG1035"/>
      <c r="AKH1035"/>
      <c r="AKI1035"/>
      <c r="AKJ1035"/>
      <c r="AKK1035"/>
      <c r="AKL1035"/>
      <c r="AKM1035"/>
      <c r="AKN1035"/>
      <c r="AKO1035"/>
      <c r="AKP1035"/>
      <c r="AKQ1035"/>
      <c r="AKR1035"/>
      <c r="AKS1035"/>
      <c r="AKT1035"/>
      <c r="AKU1035"/>
      <c r="AKV1035"/>
      <c r="AKW1035"/>
      <c r="AKX1035"/>
      <c r="AKY1035"/>
      <c r="AKZ1035"/>
      <c r="ALA1035"/>
      <c r="ALB1035"/>
      <c r="ALC1035"/>
      <c r="ALD1035"/>
      <c r="ALE1035"/>
      <c r="ALF1035"/>
      <c r="ALG1035"/>
      <c r="ALH1035"/>
      <c r="ALI1035"/>
      <c r="ALJ1035"/>
      <c r="ALK1035"/>
      <c r="ALL1035"/>
      <c r="ALM1035"/>
      <c r="ALN1035"/>
      <c r="ALO1035"/>
      <c r="ALP1035"/>
      <c r="ALQ1035"/>
      <c r="ALR1035"/>
      <c r="ALS1035"/>
      <c r="ALT1035"/>
      <c r="ALU1035"/>
      <c r="ALV1035"/>
      <c r="ALW1035"/>
      <c r="ALX1035"/>
      <c r="ALY1035"/>
      <c r="ALZ1035"/>
      <c r="AMA1035"/>
      <c r="AMB1035"/>
      <c r="AMC1035"/>
      <c r="AMD1035"/>
      <c r="AME1035"/>
      <c r="AMF1035"/>
      <c r="AMG1035"/>
      <c r="AMH1035"/>
      <c r="AMI1035"/>
      <c r="AMJ1035"/>
    </row>
    <row r="1036" spans="1:1024" ht="31.5" x14ac:dyDescent="0.25">
      <c r="A1036" s="252">
        <v>5</v>
      </c>
      <c r="B1036" s="253" t="s">
        <v>52</v>
      </c>
      <c r="C1036" s="253">
        <v>2</v>
      </c>
      <c r="D1036" s="253" t="s">
        <v>52</v>
      </c>
      <c r="E1036" s="253">
        <v>34</v>
      </c>
      <c r="F1036" s="254">
        <v>92996</v>
      </c>
      <c r="G1036" s="255" t="s">
        <v>623</v>
      </c>
      <c r="H1036" s="256" t="s">
        <v>86</v>
      </c>
      <c r="I1036" s="257">
        <v>550</v>
      </c>
      <c r="J1036" s="258">
        <v>59.37</v>
      </c>
      <c r="K1036" s="258">
        <v>4.1500000000000004</v>
      </c>
      <c r="L1036" s="259">
        <f t="shared" si="322"/>
        <v>63.519999999999996</v>
      </c>
      <c r="M1036" s="259">
        <f t="shared" si="323"/>
        <v>34936</v>
      </c>
      <c r="N1036" s="260">
        <f t="shared" si="324"/>
        <v>0.2666</v>
      </c>
      <c r="O1036" s="261">
        <f t="shared" si="325"/>
        <v>44249.937599999997</v>
      </c>
      <c r="P1036" s="262">
        <f t="shared" si="326"/>
        <v>2.5674444811675301E-2</v>
      </c>
      <c r="Q1036" s="242"/>
      <c r="R1036" s="243"/>
      <c r="S1036" s="263">
        <f t="shared" si="327"/>
        <v>0</v>
      </c>
      <c r="T1036" s="263">
        <f t="shared" si="328"/>
        <v>0</v>
      </c>
      <c r="U1036" s="83"/>
      <c r="V1036" s="310" t="e">
        <f t="shared" si="329"/>
        <v>#DIV/0!</v>
      </c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  <c r="IW1036"/>
      <c r="IX1036"/>
      <c r="IY1036"/>
      <c r="IZ1036"/>
      <c r="JA1036"/>
      <c r="JB1036"/>
      <c r="JC1036"/>
      <c r="JD1036"/>
      <c r="JE1036"/>
      <c r="JF1036"/>
      <c r="JG1036"/>
      <c r="JH1036"/>
      <c r="JI1036"/>
      <c r="JJ1036"/>
      <c r="JK1036"/>
      <c r="JL1036"/>
      <c r="JM1036"/>
      <c r="JN1036"/>
      <c r="JO1036"/>
      <c r="JP1036"/>
      <c r="JQ1036"/>
      <c r="JR1036"/>
      <c r="JS1036"/>
      <c r="JT1036"/>
      <c r="JU1036"/>
      <c r="JV1036"/>
      <c r="JW1036"/>
      <c r="JX1036"/>
      <c r="JY1036"/>
      <c r="JZ1036"/>
      <c r="KA1036"/>
      <c r="KB1036"/>
      <c r="KC1036"/>
      <c r="KD1036"/>
      <c r="KE1036"/>
      <c r="KF1036"/>
      <c r="KG1036"/>
      <c r="KH1036"/>
      <c r="KI1036"/>
      <c r="KJ1036"/>
      <c r="KK1036"/>
      <c r="KL1036"/>
      <c r="KM1036"/>
      <c r="KN1036"/>
      <c r="KO1036"/>
      <c r="KP1036"/>
      <c r="KQ1036"/>
      <c r="KR1036"/>
      <c r="KS1036"/>
      <c r="KT1036"/>
      <c r="KU1036"/>
      <c r="KV1036"/>
      <c r="KW1036"/>
      <c r="KX1036"/>
      <c r="KY1036"/>
      <c r="KZ1036"/>
      <c r="LA1036"/>
      <c r="LB1036"/>
      <c r="LC1036"/>
      <c r="LD1036"/>
      <c r="LE1036"/>
      <c r="LF1036"/>
      <c r="LG1036"/>
      <c r="LH1036"/>
      <c r="LI1036"/>
      <c r="LJ1036"/>
      <c r="LK1036"/>
      <c r="LL1036"/>
      <c r="LM1036"/>
      <c r="LN1036"/>
      <c r="LO1036"/>
      <c r="LP1036"/>
      <c r="LQ1036"/>
      <c r="LR1036"/>
      <c r="LS1036"/>
      <c r="LT1036"/>
      <c r="LU1036"/>
      <c r="LV1036"/>
      <c r="LW1036"/>
      <c r="LX1036"/>
      <c r="LY1036"/>
      <c r="LZ1036"/>
      <c r="MA1036"/>
      <c r="MB1036"/>
      <c r="MC1036"/>
      <c r="MD1036"/>
      <c r="ME1036"/>
      <c r="MF1036"/>
      <c r="MG1036"/>
      <c r="MH1036"/>
      <c r="MI1036"/>
      <c r="MJ1036"/>
      <c r="MK1036"/>
      <c r="ML1036"/>
      <c r="MM1036"/>
      <c r="MN1036"/>
      <c r="MO1036"/>
      <c r="MP1036"/>
      <c r="MQ1036"/>
      <c r="MR1036"/>
      <c r="MS1036"/>
      <c r="MT1036"/>
      <c r="MU1036"/>
      <c r="MV1036"/>
      <c r="MW1036"/>
      <c r="MX1036"/>
      <c r="MY1036"/>
      <c r="MZ1036"/>
      <c r="NA1036"/>
      <c r="NB1036"/>
      <c r="NC1036"/>
      <c r="ND1036"/>
      <c r="NE1036"/>
      <c r="NF1036"/>
      <c r="NG1036"/>
      <c r="NH1036"/>
      <c r="NI1036"/>
      <c r="NJ1036"/>
      <c r="NK1036"/>
      <c r="NL1036"/>
      <c r="NM1036"/>
      <c r="NN1036"/>
      <c r="NO1036"/>
      <c r="NP1036"/>
      <c r="NQ1036"/>
      <c r="NR1036"/>
      <c r="NS1036"/>
      <c r="NT1036"/>
      <c r="NU1036"/>
      <c r="NV1036"/>
      <c r="NW1036"/>
      <c r="NX1036"/>
      <c r="NY1036"/>
      <c r="NZ1036"/>
      <c r="OA1036"/>
      <c r="OB1036"/>
      <c r="OC1036"/>
      <c r="OD1036"/>
      <c r="OE1036"/>
      <c r="OF1036"/>
      <c r="OG1036"/>
      <c r="OH1036"/>
      <c r="OI1036"/>
      <c r="OJ1036"/>
      <c r="OK1036"/>
      <c r="OL1036"/>
      <c r="OM1036"/>
      <c r="ON1036"/>
      <c r="OO1036"/>
      <c r="OP1036"/>
      <c r="OQ1036"/>
      <c r="OR1036"/>
      <c r="OS1036"/>
      <c r="OT1036"/>
      <c r="OU1036"/>
      <c r="OV1036"/>
      <c r="OW1036"/>
      <c r="OX1036"/>
      <c r="OY1036"/>
      <c r="OZ1036"/>
      <c r="PA1036"/>
      <c r="PB1036"/>
      <c r="PC1036"/>
      <c r="PD1036"/>
      <c r="PE1036"/>
      <c r="PF1036"/>
      <c r="PG1036"/>
      <c r="PH1036"/>
      <c r="PI1036"/>
      <c r="PJ1036"/>
      <c r="PK1036"/>
      <c r="PL1036"/>
      <c r="PM1036"/>
      <c r="PN1036"/>
      <c r="PO1036"/>
      <c r="PP1036"/>
      <c r="PQ1036"/>
      <c r="PR1036"/>
      <c r="PS1036"/>
      <c r="PT1036"/>
      <c r="PU1036"/>
      <c r="PV1036"/>
      <c r="PW1036"/>
      <c r="PX1036"/>
      <c r="PY1036"/>
      <c r="PZ1036"/>
      <c r="QA1036"/>
      <c r="QB1036"/>
      <c r="QC1036"/>
      <c r="QD1036"/>
      <c r="QE1036"/>
      <c r="QF1036"/>
      <c r="QG1036"/>
      <c r="QH1036"/>
      <c r="QI1036"/>
      <c r="QJ1036"/>
      <c r="QK1036"/>
      <c r="QL1036"/>
      <c r="QM1036"/>
      <c r="QN1036"/>
      <c r="QO1036"/>
      <c r="QP1036"/>
      <c r="QQ1036"/>
      <c r="QR1036"/>
      <c r="QS1036"/>
      <c r="QT1036"/>
      <c r="QU1036"/>
      <c r="QV1036"/>
      <c r="QW1036"/>
      <c r="QX1036"/>
      <c r="QY1036"/>
      <c r="QZ1036"/>
      <c r="RA1036"/>
      <c r="RB1036"/>
      <c r="RC1036"/>
      <c r="RD1036"/>
      <c r="RE1036"/>
      <c r="RF1036"/>
      <c r="RG1036"/>
      <c r="RH1036"/>
      <c r="RI1036"/>
      <c r="RJ1036"/>
      <c r="RK1036"/>
      <c r="RL1036"/>
      <c r="RM1036"/>
      <c r="RN1036"/>
      <c r="RO1036"/>
      <c r="RP1036"/>
      <c r="RQ1036"/>
      <c r="RR1036"/>
      <c r="RS1036"/>
      <c r="RT1036"/>
      <c r="RU1036"/>
      <c r="RV1036"/>
      <c r="RW1036"/>
      <c r="RX1036"/>
      <c r="RY1036"/>
      <c r="RZ1036"/>
      <c r="SA1036"/>
      <c r="SB1036"/>
      <c r="SC1036"/>
      <c r="SD1036"/>
      <c r="SE1036"/>
      <c r="SF1036"/>
      <c r="SG1036"/>
      <c r="SH1036"/>
      <c r="SI1036"/>
      <c r="SJ1036"/>
      <c r="SK1036"/>
      <c r="SL1036"/>
      <c r="SM1036"/>
      <c r="SN1036"/>
      <c r="SO1036"/>
      <c r="SP1036"/>
      <c r="SQ1036"/>
      <c r="SR1036"/>
      <c r="SS1036"/>
      <c r="ST1036"/>
      <c r="SU1036"/>
      <c r="SV1036"/>
      <c r="SW1036"/>
      <c r="SX1036"/>
      <c r="SY1036"/>
      <c r="SZ1036"/>
      <c r="TA1036"/>
      <c r="TB1036"/>
      <c r="TC1036"/>
      <c r="TD1036"/>
      <c r="TE1036"/>
      <c r="TF1036"/>
      <c r="TG1036"/>
      <c r="TH1036"/>
      <c r="TI1036"/>
      <c r="TJ1036"/>
      <c r="TK1036"/>
      <c r="TL1036"/>
      <c r="TM1036"/>
      <c r="TN1036"/>
      <c r="TO1036"/>
      <c r="TP1036"/>
      <c r="TQ1036"/>
      <c r="TR1036"/>
      <c r="TS1036"/>
      <c r="TT1036"/>
      <c r="TU1036"/>
      <c r="TV1036"/>
      <c r="TW1036"/>
      <c r="TX1036"/>
      <c r="TY1036"/>
      <c r="TZ1036"/>
      <c r="UA1036"/>
      <c r="UB1036"/>
      <c r="UC1036"/>
      <c r="UD1036"/>
      <c r="UE1036"/>
      <c r="UF1036"/>
      <c r="UG1036"/>
      <c r="UH1036"/>
      <c r="UI1036"/>
      <c r="UJ1036"/>
      <c r="UK1036"/>
      <c r="UL1036"/>
      <c r="UM1036"/>
      <c r="UN1036"/>
      <c r="UO1036"/>
      <c r="UP1036"/>
      <c r="UQ1036"/>
      <c r="UR1036"/>
      <c r="US1036"/>
      <c r="UT1036"/>
      <c r="UU1036"/>
      <c r="UV1036"/>
      <c r="UW1036"/>
      <c r="UX1036"/>
      <c r="UY1036"/>
      <c r="UZ1036"/>
      <c r="VA1036"/>
      <c r="VB1036"/>
      <c r="VC1036"/>
      <c r="VD1036"/>
      <c r="VE1036"/>
      <c r="VF1036"/>
      <c r="VG1036"/>
      <c r="VH1036"/>
      <c r="VI1036"/>
      <c r="VJ1036"/>
      <c r="VK1036"/>
      <c r="VL1036"/>
      <c r="VM1036"/>
      <c r="VN1036"/>
      <c r="VO1036"/>
      <c r="VP1036"/>
      <c r="VQ1036"/>
      <c r="VR1036"/>
      <c r="VS1036"/>
      <c r="VT1036"/>
      <c r="VU1036"/>
      <c r="VV1036"/>
      <c r="VW1036"/>
      <c r="VX1036"/>
      <c r="VY1036"/>
      <c r="VZ1036"/>
      <c r="WA1036"/>
      <c r="WB1036"/>
      <c r="WC1036"/>
      <c r="WD1036"/>
      <c r="WE1036"/>
      <c r="WF1036"/>
      <c r="WG1036"/>
      <c r="WH1036"/>
      <c r="WI1036"/>
      <c r="WJ1036"/>
      <c r="WK1036"/>
      <c r="WL1036"/>
      <c r="WM1036"/>
      <c r="WN1036"/>
      <c r="WO1036"/>
      <c r="WP1036"/>
      <c r="WQ1036"/>
      <c r="WR1036"/>
      <c r="WS1036"/>
      <c r="WT1036"/>
      <c r="WU1036"/>
      <c r="WV1036"/>
      <c r="WW1036"/>
      <c r="WX1036"/>
      <c r="WY1036"/>
      <c r="WZ1036"/>
      <c r="XA1036"/>
      <c r="XB1036"/>
      <c r="XC1036"/>
      <c r="XD1036"/>
      <c r="XE1036"/>
      <c r="XF1036"/>
      <c r="XG1036"/>
      <c r="XH1036"/>
      <c r="XI1036"/>
      <c r="XJ1036"/>
      <c r="XK1036"/>
      <c r="XL1036"/>
      <c r="XM1036"/>
      <c r="XN1036"/>
      <c r="XO1036"/>
      <c r="XP1036"/>
      <c r="XQ1036"/>
      <c r="XR1036"/>
      <c r="XS1036"/>
      <c r="XT1036"/>
      <c r="XU1036"/>
      <c r="XV1036"/>
      <c r="XW1036"/>
      <c r="XX1036"/>
      <c r="XY1036"/>
      <c r="XZ1036"/>
      <c r="YA1036"/>
      <c r="YB1036"/>
      <c r="YC1036"/>
      <c r="YD1036"/>
      <c r="YE1036"/>
      <c r="YF1036"/>
      <c r="YG1036"/>
      <c r="YH1036"/>
      <c r="YI1036"/>
      <c r="YJ1036"/>
      <c r="YK1036"/>
      <c r="YL1036"/>
      <c r="YM1036"/>
      <c r="YN1036"/>
      <c r="YO1036"/>
      <c r="YP1036"/>
      <c r="YQ1036"/>
      <c r="YR1036"/>
      <c r="YS1036"/>
      <c r="YT1036"/>
      <c r="YU1036"/>
      <c r="YV1036"/>
      <c r="YW1036"/>
      <c r="YX1036"/>
      <c r="YY1036"/>
      <c r="YZ1036"/>
      <c r="ZA1036"/>
      <c r="ZB1036"/>
      <c r="ZC1036"/>
      <c r="ZD1036"/>
      <c r="ZE1036"/>
      <c r="ZF1036"/>
      <c r="ZG1036"/>
      <c r="ZH1036"/>
      <c r="ZI1036"/>
      <c r="ZJ1036"/>
      <c r="ZK1036"/>
      <c r="ZL1036"/>
      <c r="ZM1036"/>
      <c r="ZN1036"/>
      <c r="ZO1036"/>
      <c r="ZP1036"/>
      <c r="ZQ1036"/>
      <c r="ZR1036"/>
      <c r="ZS1036"/>
      <c r="ZT1036"/>
      <c r="ZU1036"/>
      <c r="ZV1036"/>
      <c r="ZW1036"/>
      <c r="ZX1036"/>
      <c r="ZY1036"/>
      <c r="ZZ1036"/>
      <c r="AAA1036"/>
      <c r="AAB1036"/>
      <c r="AAC1036"/>
      <c r="AAD1036"/>
      <c r="AAE1036"/>
      <c r="AAF1036"/>
      <c r="AAG1036"/>
      <c r="AAH1036"/>
      <c r="AAI1036"/>
      <c r="AAJ1036"/>
      <c r="AAK1036"/>
      <c r="AAL1036"/>
      <c r="AAM1036"/>
      <c r="AAN1036"/>
      <c r="AAO1036"/>
      <c r="AAP1036"/>
      <c r="AAQ1036"/>
      <c r="AAR1036"/>
      <c r="AAS1036"/>
      <c r="AAT1036"/>
      <c r="AAU1036"/>
      <c r="AAV1036"/>
      <c r="AAW1036"/>
      <c r="AAX1036"/>
      <c r="AAY1036"/>
      <c r="AAZ1036"/>
      <c r="ABA1036"/>
      <c r="ABB1036"/>
      <c r="ABC1036"/>
      <c r="ABD1036"/>
      <c r="ABE1036"/>
      <c r="ABF1036"/>
      <c r="ABG1036"/>
      <c r="ABH1036"/>
      <c r="ABI1036"/>
      <c r="ABJ1036"/>
      <c r="ABK1036"/>
      <c r="ABL1036"/>
      <c r="ABM1036"/>
      <c r="ABN1036"/>
      <c r="ABO1036"/>
      <c r="ABP1036"/>
      <c r="ABQ1036"/>
      <c r="ABR1036"/>
      <c r="ABS1036"/>
      <c r="ABT1036"/>
      <c r="ABU1036"/>
      <c r="ABV1036"/>
      <c r="ABW1036"/>
      <c r="ABX1036"/>
      <c r="ABY1036"/>
      <c r="ABZ1036"/>
      <c r="ACA1036"/>
      <c r="ACB1036"/>
      <c r="ACC1036"/>
      <c r="ACD1036"/>
      <c r="ACE1036"/>
      <c r="ACF1036"/>
      <c r="ACG1036"/>
      <c r="ACH1036"/>
      <c r="ACI1036"/>
      <c r="ACJ1036"/>
      <c r="ACK1036"/>
      <c r="ACL1036"/>
      <c r="ACM1036"/>
      <c r="ACN1036"/>
      <c r="ACO1036"/>
      <c r="ACP1036"/>
      <c r="ACQ1036"/>
      <c r="ACR1036"/>
      <c r="ACS1036"/>
      <c r="ACT1036"/>
      <c r="ACU1036"/>
      <c r="ACV1036"/>
      <c r="ACW1036"/>
      <c r="ACX1036"/>
      <c r="ACY1036"/>
      <c r="ACZ1036"/>
      <c r="ADA1036"/>
      <c r="ADB1036"/>
      <c r="ADC1036"/>
      <c r="ADD1036"/>
      <c r="ADE1036"/>
      <c r="ADF1036"/>
      <c r="ADG1036"/>
      <c r="ADH1036"/>
      <c r="ADI1036"/>
      <c r="ADJ1036"/>
      <c r="ADK1036"/>
      <c r="ADL1036"/>
      <c r="ADM1036"/>
      <c r="ADN1036"/>
      <c r="ADO1036"/>
      <c r="ADP1036"/>
      <c r="ADQ1036"/>
      <c r="ADR1036"/>
      <c r="ADS1036"/>
      <c r="ADT1036"/>
      <c r="ADU1036"/>
      <c r="ADV1036"/>
      <c r="ADW1036"/>
      <c r="ADX1036"/>
      <c r="ADY1036"/>
      <c r="ADZ1036"/>
      <c r="AEA1036"/>
      <c r="AEB1036"/>
      <c r="AEC1036"/>
      <c r="AED1036"/>
      <c r="AEE1036"/>
      <c r="AEF1036"/>
      <c r="AEG1036"/>
      <c r="AEH1036"/>
      <c r="AEI1036"/>
      <c r="AEJ1036"/>
      <c r="AEK1036"/>
      <c r="AEL1036"/>
      <c r="AEM1036"/>
      <c r="AEN1036"/>
      <c r="AEO1036"/>
      <c r="AEP1036"/>
      <c r="AEQ1036"/>
      <c r="AER1036"/>
      <c r="AES1036"/>
      <c r="AET1036"/>
      <c r="AEU1036"/>
      <c r="AEV1036"/>
      <c r="AEW1036"/>
      <c r="AEX1036"/>
      <c r="AEY1036"/>
      <c r="AEZ1036"/>
      <c r="AFA1036"/>
      <c r="AFB1036"/>
      <c r="AFC1036"/>
      <c r="AFD1036"/>
      <c r="AFE1036"/>
      <c r="AFF1036"/>
      <c r="AFG1036"/>
      <c r="AFH1036"/>
      <c r="AFI1036"/>
      <c r="AFJ1036"/>
      <c r="AFK1036"/>
      <c r="AFL1036"/>
      <c r="AFM1036"/>
      <c r="AFN1036"/>
      <c r="AFO1036"/>
      <c r="AFP1036"/>
      <c r="AFQ1036"/>
      <c r="AFR1036"/>
      <c r="AFS1036"/>
      <c r="AFT1036"/>
      <c r="AFU1036"/>
      <c r="AFV1036"/>
      <c r="AFW1036"/>
      <c r="AFX1036"/>
      <c r="AFY1036"/>
      <c r="AFZ1036"/>
      <c r="AGA1036"/>
      <c r="AGB1036"/>
      <c r="AGC1036"/>
      <c r="AGD1036"/>
      <c r="AGE1036"/>
      <c r="AGF1036"/>
      <c r="AGG1036"/>
      <c r="AGH1036"/>
      <c r="AGI1036"/>
      <c r="AGJ1036"/>
      <c r="AGK1036"/>
      <c r="AGL1036"/>
      <c r="AGM1036"/>
      <c r="AGN1036"/>
      <c r="AGO1036"/>
      <c r="AGP1036"/>
      <c r="AGQ1036"/>
      <c r="AGR1036"/>
      <c r="AGS1036"/>
      <c r="AGT1036"/>
      <c r="AGU1036"/>
      <c r="AGV1036"/>
      <c r="AGW1036"/>
      <c r="AGX1036"/>
      <c r="AGY1036"/>
      <c r="AGZ1036"/>
      <c r="AHA1036"/>
      <c r="AHB1036"/>
      <c r="AHC1036"/>
      <c r="AHD1036"/>
      <c r="AHE1036"/>
      <c r="AHF1036"/>
      <c r="AHG1036"/>
      <c r="AHH1036"/>
      <c r="AHI1036"/>
      <c r="AHJ1036"/>
      <c r="AHK1036"/>
      <c r="AHL1036"/>
      <c r="AHM1036"/>
      <c r="AHN1036"/>
      <c r="AHO1036"/>
      <c r="AHP1036"/>
      <c r="AHQ1036"/>
      <c r="AHR1036"/>
      <c r="AHS1036"/>
      <c r="AHT1036"/>
      <c r="AHU1036"/>
      <c r="AHV1036"/>
      <c r="AHW1036"/>
      <c r="AHX1036"/>
      <c r="AHY1036"/>
      <c r="AHZ1036"/>
      <c r="AIA1036"/>
      <c r="AIB1036"/>
      <c r="AIC1036"/>
      <c r="AID1036"/>
      <c r="AIE1036"/>
      <c r="AIF1036"/>
      <c r="AIG1036"/>
      <c r="AIH1036"/>
      <c r="AII1036"/>
      <c r="AIJ1036"/>
      <c r="AIK1036"/>
      <c r="AIL1036"/>
      <c r="AIM1036"/>
      <c r="AIN1036"/>
      <c r="AIO1036"/>
      <c r="AIP1036"/>
      <c r="AIQ1036"/>
      <c r="AIR1036"/>
      <c r="AIS1036"/>
      <c r="AIT1036"/>
      <c r="AIU1036"/>
      <c r="AIV1036"/>
      <c r="AIW1036"/>
      <c r="AIX1036"/>
      <c r="AIY1036"/>
      <c r="AIZ1036"/>
      <c r="AJA1036"/>
      <c r="AJB1036"/>
      <c r="AJC1036"/>
      <c r="AJD1036"/>
      <c r="AJE1036"/>
      <c r="AJF1036"/>
      <c r="AJG1036"/>
      <c r="AJH1036"/>
      <c r="AJI1036"/>
      <c r="AJJ1036"/>
      <c r="AJK1036"/>
      <c r="AJL1036"/>
      <c r="AJM1036"/>
      <c r="AJN1036"/>
      <c r="AJO1036"/>
      <c r="AJP1036"/>
      <c r="AJQ1036"/>
      <c r="AJR1036"/>
      <c r="AJS1036"/>
      <c r="AJT1036"/>
      <c r="AJU1036"/>
      <c r="AJV1036"/>
      <c r="AJW1036"/>
      <c r="AJX1036"/>
      <c r="AJY1036"/>
      <c r="AJZ1036"/>
      <c r="AKA1036"/>
      <c r="AKB1036"/>
      <c r="AKC1036"/>
      <c r="AKD1036"/>
      <c r="AKE1036"/>
      <c r="AKF1036"/>
      <c r="AKG1036"/>
      <c r="AKH1036"/>
      <c r="AKI1036"/>
      <c r="AKJ1036"/>
      <c r="AKK1036"/>
      <c r="AKL1036"/>
      <c r="AKM1036"/>
      <c r="AKN1036"/>
      <c r="AKO1036"/>
      <c r="AKP1036"/>
      <c r="AKQ1036"/>
      <c r="AKR1036"/>
      <c r="AKS1036"/>
      <c r="AKT1036"/>
      <c r="AKU1036"/>
      <c r="AKV1036"/>
      <c r="AKW1036"/>
      <c r="AKX1036"/>
      <c r="AKY1036"/>
      <c r="AKZ1036"/>
      <c r="ALA1036"/>
      <c r="ALB1036"/>
      <c r="ALC1036"/>
      <c r="ALD1036"/>
      <c r="ALE1036"/>
      <c r="ALF1036"/>
      <c r="ALG1036"/>
      <c r="ALH1036"/>
      <c r="ALI1036"/>
      <c r="ALJ1036"/>
      <c r="ALK1036"/>
      <c r="ALL1036"/>
      <c r="ALM1036"/>
      <c r="ALN1036"/>
      <c r="ALO1036"/>
      <c r="ALP1036"/>
      <c r="ALQ1036"/>
      <c r="ALR1036"/>
      <c r="ALS1036"/>
      <c r="ALT1036"/>
      <c r="ALU1036"/>
      <c r="ALV1036"/>
      <c r="ALW1036"/>
      <c r="ALX1036"/>
      <c r="ALY1036"/>
      <c r="ALZ1036"/>
      <c r="AMA1036"/>
      <c r="AMB1036"/>
      <c r="AMC1036"/>
      <c r="AMD1036"/>
      <c r="AME1036"/>
      <c r="AMF1036"/>
      <c r="AMG1036"/>
      <c r="AMH1036"/>
      <c r="AMI1036"/>
      <c r="AMJ1036"/>
    </row>
    <row r="1037" spans="1:1024" ht="31.5" x14ac:dyDescent="0.25">
      <c r="A1037" s="252">
        <v>5</v>
      </c>
      <c r="B1037" s="253" t="s">
        <v>52</v>
      </c>
      <c r="C1037" s="253">
        <v>2</v>
      </c>
      <c r="D1037" s="253" t="s">
        <v>52</v>
      </c>
      <c r="E1037" s="253">
        <v>35</v>
      </c>
      <c r="F1037" s="254">
        <v>72260</v>
      </c>
      <c r="G1037" s="255" t="s">
        <v>624</v>
      </c>
      <c r="H1037" s="256" t="s">
        <v>140</v>
      </c>
      <c r="I1037" s="257">
        <v>20</v>
      </c>
      <c r="J1037" s="258">
        <v>4.58</v>
      </c>
      <c r="K1037" s="258">
        <v>7.13</v>
      </c>
      <c r="L1037" s="259">
        <f t="shared" si="322"/>
        <v>11.71</v>
      </c>
      <c r="M1037" s="259">
        <f t="shared" si="323"/>
        <v>234.20000000000002</v>
      </c>
      <c r="N1037" s="260">
        <f t="shared" si="324"/>
        <v>0.2666</v>
      </c>
      <c r="O1037" s="261">
        <f t="shared" si="325"/>
        <v>296.63772</v>
      </c>
      <c r="P1037" s="262">
        <f t="shared" si="326"/>
        <v>1.7211343527863396E-4</v>
      </c>
      <c r="Q1037" s="242"/>
      <c r="R1037" s="243"/>
      <c r="S1037" s="263">
        <f t="shared" si="327"/>
        <v>0</v>
      </c>
      <c r="T1037" s="263">
        <f t="shared" si="328"/>
        <v>0</v>
      </c>
      <c r="U1037" s="83"/>
      <c r="V1037" s="310" t="e">
        <f t="shared" si="329"/>
        <v>#DIV/0!</v>
      </c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  <c r="IW1037"/>
      <c r="IX1037"/>
      <c r="IY1037"/>
      <c r="IZ1037"/>
      <c r="JA1037"/>
      <c r="JB1037"/>
      <c r="JC1037"/>
      <c r="JD1037"/>
      <c r="JE1037"/>
      <c r="JF1037"/>
      <c r="JG1037"/>
      <c r="JH1037"/>
      <c r="JI1037"/>
      <c r="JJ1037"/>
      <c r="JK1037"/>
      <c r="JL1037"/>
      <c r="JM1037"/>
      <c r="JN1037"/>
      <c r="JO1037"/>
      <c r="JP1037"/>
      <c r="JQ1037"/>
      <c r="JR1037"/>
      <c r="JS1037"/>
      <c r="JT1037"/>
      <c r="JU1037"/>
      <c r="JV1037"/>
      <c r="JW1037"/>
      <c r="JX1037"/>
      <c r="JY1037"/>
      <c r="JZ1037"/>
      <c r="KA1037"/>
      <c r="KB1037"/>
      <c r="KC1037"/>
      <c r="KD1037"/>
      <c r="KE1037"/>
      <c r="KF1037"/>
      <c r="KG1037"/>
      <c r="KH1037"/>
      <c r="KI1037"/>
      <c r="KJ1037"/>
      <c r="KK1037"/>
      <c r="KL1037"/>
      <c r="KM1037"/>
      <c r="KN1037"/>
      <c r="KO1037"/>
      <c r="KP1037"/>
      <c r="KQ1037"/>
      <c r="KR1037"/>
      <c r="KS1037"/>
      <c r="KT1037"/>
      <c r="KU1037"/>
      <c r="KV1037"/>
      <c r="KW1037"/>
      <c r="KX1037"/>
      <c r="KY1037"/>
      <c r="KZ1037"/>
      <c r="LA1037"/>
      <c r="LB1037"/>
      <c r="LC1037"/>
      <c r="LD1037"/>
      <c r="LE1037"/>
      <c r="LF1037"/>
      <c r="LG1037"/>
      <c r="LH1037"/>
      <c r="LI1037"/>
      <c r="LJ1037"/>
      <c r="LK1037"/>
      <c r="LL1037"/>
      <c r="LM1037"/>
      <c r="LN1037"/>
      <c r="LO1037"/>
      <c r="LP1037"/>
      <c r="LQ1037"/>
      <c r="LR1037"/>
      <c r="LS1037"/>
      <c r="LT1037"/>
      <c r="LU1037"/>
      <c r="LV1037"/>
      <c r="LW1037"/>
      <c r="LX1037"/>
      <c r="LY1037"/>
      <c r="LZ1037"/>
      <c r="MA1037"/>
      <c r="MB1037"/>
      <c r="MC1037"/>
      <c r="MD1037"/>
      <c r="ME1037"/>
      <c r="MF1037"/>
      <c r="MG1037"/>
      <c r="MH1037"/>
      <c r="MI1037"/>
      <c r="MJ1037"/>
      <c r="MK1037"/>
      <c r="ML1037"/>
      <c r="MM1037"/>
      <c r="MN1037"/>
      <c r="MO1037"/>
      <c r="MP1037"/>
      <c r="MQ1037"/>
      <c r="MR1037"/>
      <c r="MS1037"/>
      <c r="MT1037"/>
      <c r="MU1037"/>
      <c r="MV1037"/>
      <c r="MW1037"/>
      <c r="MX1037"/>
      <c r="MY1037"/>
      <c r="MZ1037"/>
      <c r="NA1037"/>
      <c r="NB1037"/>
      <c r="NC1037"/>
      <c r="ND1037"/>
      <c r="NE1037"/>
      <c r="NF1037"/>
      <c r="NG1037"/>
      <c r="NH1037"/>
      <c r="NI1037"/>
      <c r="NJ1037"/>
      <c r="NK1037"/>
      <c r="NL1037"/>
      <c r="NM1037"/>
      <c r="NN1037"/>
      <c r="NO1037"/>
      <c r="NP1037"/>
      <c r="NQ1037"/>
      <c r="NR1037"/>
      <c r="NS1037"/>
      <c r="NT1037"/>
      <c r="NU1037"/>
      <c r="NV1037"/>
      <c r="NW1037"/>
      <c r="NX1037"/>
      <c r="NY1037"/>
      <c r="NZ1037"/>
      <c r="OA1037"/>
      <c r="OB1037"/>
      <c r="OC1037"/>
      <c r="OD1037"/>
      <c r="OE1037"/>
      <c r="OF1037"/>
      <c r="OG1037"/>
      <c r="OH1037"/>
      <c r="OI1037"/>
      <c r="OJ1037"/>
      <c r="OK1037"/>
      <c r="OL1037"/>
      <c r="OM1037"/>
      <c r="ON1037"/>
      <c r="OO1037"/>
      <c r="OP1037"/>
      <c r="OQ1037"/>
      <c r="OR1037"/>
      <c r="OS1037"/>
      <c r="OT1037"/>
      <c r="OU1037"/>
      <c r="OV1037"/>
      <c r="OW1037"/>
      <c r="OX1037"/>
      <c r="OY1037"/>
      <c r="OZ1037"/>
      <c r="PA1037"/>
      <c r="PB1037"/>
      <c r="PC1037"/>
      <c r="PD1037"/>
      <c r="PE1037"/>
      <c r="PF1037"/>
      <c r="PG1037"/>
      <c r="PH1037"/>
      <c r="PI1037"/>
      <c r="PJ1037"/>
      <c r="PK1037"/>
      <c r="PL1037"/>
      <c r="PM1037"/>
      <c r="PN1037"/>
      <c r="PO1037"/>
      <c r="PP1037"/>
      <c r="PQ1037"/>
      <c r="PR1037"/>
      <c r="PS1037"/>
      <c r="PT1037"/>
      <c r="PU1037"/>
      <c r="PV1037"/>
      <c r="PW1037"/>
      <c r="PX1037"/>
      <c r="PY1037"/>
      <c r="PZ1037"/>
      <c r="QA1037"/>
      <c r="QB1037"/>
      <c r="QC1037"/>
      <c r="QD1037"/>
      <c r="QE1037"/>
      <c r="QF1037"/>
      <c r="QG1037"/>
      <c r="QH1037"/>
      <c r="QI1037"/>
      <c r="QJ1037"/>
      <c r="QK1037"/>
      <c r="QL1037"/>
      <c r="QM1037"/>
      <c r="QN1037"/>
      <c r="QO1037"/>
      <c r="QP1037"/>
      <c r="QQ1037"/>
      <c r="QR1037"/>
      <c r="QS1037"/>
      <c r="QT1037"/>
      <c r="QU1037"/>
      <c r="QV1037"/>
      <c r="QW1037"/>
      <c r="QX1037"/>
      <c r="QY1037"/>
      <c r="QZ1037"/>
      <c r="RA1037"/>
      <c r="RB1037"/>
      <c r="RC1037"/>
      <c r="RD1037"/>
      <c r="RE1037"/>
      <c r="RF1037"/>
      <c r="RG1037"/>
      <c r="RH1037"/>
      <c r="RI1037"/>
      <c r="RJ1037"/>
      <c r="RK1037"/>
      <c r="RL1037"/>
      <c r="RM1037"/>
      <c r="RN1037"/>
      <c r="RO1037"/>
      <c r="RP1037"/>
      <c r="RQ1037"/>
      <c r="RR1037"/>
      <c r="RS1037"/>
      <c r="RT1037"/>
      <c r="RU1037"/>
      <c r="RV1037"/>
      <c r="RW1037"/>
      <c r="RX1037"/>
      <c r="RY1037"/>
      <c r="RZ1037"/>
      <c r="SA1037"/>
      <c r="SB1037"/>
      <c r="SC1037"/>
      <c r="SD1037"/>
      <c r="SE1037"/>
      <c r="SF1037"/>
      <c r="SG1037"/>
      <c r="SH1037"/>
      <c r="SI1037"/>
      <c r="SJ1037"/>
      <c r="SK1037"/>
      <c r="SL1037"/>
      <c r="SM1037"/>
      <c r="SN1037"/>
      <c r="SO1037"/>
      <c r="SP1037"/>
      <c r="SQ1037"/>
      <c r="SR1037"/>
      <c r="SS1037"/>
      <c r="ST1037"/>
      <c r="SU1037"/>
      <c r="SV1037"/>
      <c r="SW1037"/>
      <c r="SX1037"/>
      <c r="SY1037"/>
      <c r="SZ1037"/>
      <c r="TA1037"/>
      <c r="TB1037"/>
      <c r="TC1037"/>
      <c r="TD1037"/>
      <c r="TE1037"/>
      <c r="TF1037"/>
      <c r="TG1037"/>
      <c r="TH1037"/>
      <c r="TI1037"/>
      <c r="TJ1037"/>
      <c r="TK1037"/>
      <c r="TL1037"/>
      <c r="TM1037"/>
      <c r="TN1037"/>
      <c r="TO1037"/>
      <c r="TP1037"/>
      <c r="TQ1037"/>
      <c r="TR1037"/>
      <c r="TS1037"/>
      <c r="TT1037"/>
      <c r="TU1037"/>
      <c r="TV1037"/>
      <c r="TW1037"/>
      <c r="TX1037"/>
      <c r="TY1037"/>
      <c r="TZ1037"/>
      <c r="UA1037"/>
      <c r="UB1037"/>
      <c r="UC1037"/>
      <c r="UD1037"/>
      <c r="UE1037"/>
      <c r="UF1037"/>
      <c r="UG1037"/>
      <c r="UH1037"/>
      <c r="UI1037"/>
      <c r="UJ1037"/>
      <c r="UK1037"/>
      <c r="UL1037"/>
      <c r="UM1037"/>
      <c r="UN1037"/>
      <c r="UO1037"/>
      <c r="UP1037"/>
      <c r="UQ1037"/>
      <c r="UR1037"/>
      <c r="US1037"/>
      <c r="UT1037"/>
      <c r="UU1037"/>
      <c r="UV1037"/>
      <c r="UW1037"/>
      <c r="UX1037"/>
      <c r="UY1037"/>
      <c r="UZ1037"/>
      <c r="VA1037"/>
      <c r="VB1037"/>
      <c r="VC1037"/>
      <c r="VD1037"/>
      <c r="VE1037"/>
      <c r="VF1037"/>
      <c r="VG1037"/>
      <c r="VH1037"/>
      <c r="VI1037"/>
      <c r="VJ1037"/>
      <c r="VK1037"/>
      <c r="VL1037"/>
      <c r="VM1037"/>
      <c r="VN1037"/>
      <c r="VO1037"/>
      <c r="VP1037"/>
      <c r="VQ1037"/>
      <c r="VR1037"/>
      <c r="VS1037"/>
      <c r="VT1037"/>
      <c r="VU1037"/>
      <c r="VV1037"/>
      <c r="VW1037"/>
      <c r="VX1037"/>
      <c r="VY1037"/>
      <c r="VZ1037"/>
      <c r="WA1037"/>
      <c r="WB1037"/>
      <c r="WC1037"/>
      <c r="WD1037"/>
      <c r="WE1037"/>
      <c r="WF1037"/>
      <c r="WG1037"/>
      <c r="WH1037"/>
      <c r="WI1037"/>
      <c r="WJ1037"/>
      <c r="WK1037"/>
      <c r="WL1037"/>
      <c r="WM1037"/>
      <c r="WN1037"/>
      <c r="WO1037"/>
      <c r="WP1037"/>
      <c r="WQ1037"/>
      <c r="WR1037"/>
      <c r="WS1037"/>
      <c r="WT1037"/>
      <c r="WU1037"/>
      <c r="WV1037"/>
      <c r="WW1037"/>
      <c r="WX1037"/>
      <c r="WY1037"/>
      <c r="WZ1037"/>
      <c r="XA1037"/>
      <c r="XB1037"/>
      <c r="XC1037"/>
      <c r="XD1037"/>
      <c r="XE1037"/>
      <c r="XF1037"/>
      <c r="XG1037"/>
      <c r="XH1037"/>
      <c r="XI1037"/>
      <c r="XJ1037"/>
      <c r="XK1037"/>
      <c r="XL1037"/>
      <c r="XM1037"/>
      <c r="XN1037"/>
      <c r="XO1037"/>
      <c r="XP1037"/>
      <c r="XQ1037"/>
      <c r="XR1037"/>
      <c r="XS1037"/>
      <c r="XT1037"/>
      <c r="XU1037"/>
      <c r="XV1037"/>
      <c r="XW1037"/>
      <c r="XX1037"/>
      <c r="XY1037"/>
      <c r="XZ1037"/>
      <c r="YA1037"/>
      <c r="YB1037"/>
      <c r="YC1037"/>
      <c r="YD1037"/>
      <c r="YE1037"/>
      <c r="YF1037"/>
      <c r="YG1037"/>
      <c r="YH1037"/>
      <c r="YI1037"/>
      <c r="YJ1037"/>
      <c r="YK1037"/>
      <c r="YL1037"/>
      <c r="YM1037"/>
      <c r="YN1037"/>
      <c r="YO1037"/>
      <c r="YP1037"/>
      <c r="YQ1037"/>
      <c r="YR1037"/>
      <c r="YS1037"/>
      <c r="YT1037"/>
      <c r="YU1037"/>
      <c r="YV1037"/>
      <c r="YW1037"/>
      <c r="YX1037"/>
      <c r="YY1037"/>
      <c r="YZ1037"/>
      <c r="ZA1037"/>
      <c r="ZB1037"/>
      <c r="ZC1037"/>
      <c r="ZD1037"/>
      <c r="ZE1037"/>
      <c r="ZF1037"/>
      <c r="ZG1037"/>
      <c r="ZH1037"/>
      <c r="ZI1037"/>
      <c r="ZJ1037"/>
      <c r="ZK1037"/>
      <c r="ZL1037"/>
      <c r="ZM1037"/>
      <c r="ZN1037"/>
      <c r="ZO1037"/>
      <c r="ZP1037"/>
      <c r="ZQ1037"/>
      <c r="ZR1037"/>
      <c r="ZS1037"/>
      <c r="ZT1037"/>
      <c r="ZU1037"/>
      <c r="ZV1037"/>
      <c r="ZW1037"/>
      <c r="ZX1037"/>
      <c r="ZY1037"/>
      <c r="ZZ1037"/>
      <c r="AAA1037"/>
      <c r="AAB1037"/>
      <c r="AAC1037"/>
      <c r="AAD1037"/>
      <c r="AAE1037"/>
      <c r="AAF1037"/>
      <c r="AAG1037"/>
      <c r="AAH1037"/>
      <c r="AAI1037"/>
      <c r="AAJ1037"/>
      <c r="AAK1037"/>
      <c r="AAL1037"/>
      <c r="AAM1037"/>
      <c r="AAN1037"/>
      <c r="AAO1037"/>
      <c r="AAP1037"/>
      <c r="AAQ1037"/>
      <c r="AAR1037"/>
      <c r="AAS1037"/>
      <c r="AAT1037"/>
      <c r="AAU1037"/>
      <c r="AAV1037"/>
      <c r="AAW1037"/>
      <c r="AAX1037"/>
      <c r="AAY1037"/>
      <c r="AAZ1037"/>
      <c r="ABA1037"/>
      <c r="ABB1037"/>
      <c r="ABC1037"/>
      <c r="ABD1037"/>
      <c r="ABE1037"/>
      <c r="ABF1037"/>
      <c r="ABG1037"/>
      <c r="ABH1037"/>
      <c r="ABI1037"/>
      <c r="ABJ1037"/>
      <c r="ABK1037"/>
      <c r="ABL1037"/>
      <c r="ABM1037"/>
      <c r="ABN1037"/>
      <c r="ABO1037"/>
      <c r="ABP1037"/>
      <c r="ABQ1037"/>
      <c r="ABR1037"/>
      <c r="ABS1037"/>
      <c r="ABT1037"/>
      <c r="ABU1037"/>
      <c r="ABV1037"/>
      <c r="ABW1037"/>
      <c r="ABX1037"/>
      <c r="ABY1037"/>
      <c r="ABZ1037"/>
      <c r="ACA1037"/>
      <c r="ACB1037"/>
      <c r="ACC1037"/>
      <c r="ACD1037"/>
      <c r="ACE1037"/>
      <c r="ACF1037"/>
      <c r="ACG1037"/>
      <c r="ACH1037"/>
      <c r="ACI1037"/>
      <c r="ACJ1037"/>
      <c r="ACK1037"/>
      <c r="ACL1037"/>
      <c r="ACM1037"/>
      <c r="ACN1037"/>
      <c r="ACO1037"/>
      <c r="ACP1037"/>
      <c r="ACQ1037"/>
      <c r="ACR1037"/>
      <c r="ACS1037"/>
      <c r="ACT1037"/>
      <c r="ACU1037"/>
      <c r="ACV1037"/>
      <c r="ACW1037"/>
      <c r="ACX1037"/>
      <c r="ACY1037"/>
      <c r="ACZ1037"/>
      <c r="ADA1037"/>
      <c r="ADB1037"/>
      <c r="ADC1037"/>
      <c r="ADD1037"/>
      <c r="ADE1037"/>
      <c r="ADF1037"/>
      <c r="ADG1037"/>
      <c r="ADH1037"/>
      <c r="ADI1037"/>
      <c r="ADJ1037"/>
      <c r="ADK1037"/>
      <c r="ADL1037"/>
      <c r="ADM1037"/>
      <c r="ADN1037"/>
      <c r="ADO1037"/>
      <c r="ADP1037"/>
      <c r="ADQ1037"/>
      <c r="ADR1037"/>
      <c r="ADS1037"/>
      <c r="ADT1037"/>
      <c r="ADU1037"/>
      <c r="ADV1037"/>
      <c r="ADW1037"/>
      <c r="ADX1037"/>
      <c r="ADY1037"/>
      <c r="ADZ1037"/>
      <c r="AEA1037"/>
      <c r="AEB1037"/>
      <c r="AEC1037"/>
      <c r="AED1037"/>
      <c r="AEE1037"/>
      <c r="AEF1037"/>
      <c r="AEG1037"/>
      <c r="AEH1037"/>
      <c r="AEI1037"/>
      <c r="AEJ1037"/>
      <c r="AEK1037"/>
      <c r="AEL1037"/>
      <c r="AEM1037"/>
      <c r="AEN1037"/>
      <c r="AEO1037"/>
      <c r="AEP1037"/>
      <c r="AEQ1037"/>
      <c r="AER1037"/>
      <c r="AES1037"/>
      <c r="AET1037"/>
      <c r="AEU1037"/>
      <c r="AEV1037"/>
      <c r="AEW1037"/>
      <c r="AEX1037"/>
      <c r="AEY1037"/>
      <c r="AEZ1037"/>
      <c r="AFA1037"/>
      <c r="AFB1037"/>
      <c r="AFC1037"/>
      <c r="AFD1037"/>
      <c r="AFE1037"/>
      <c r="AFF1037"/>
      <c r="AFG1037"/>
      <c r="AFH1037"/>
      <c r="AFI1037"/>
      <c r="AFJ1037"/>
      <c r="AFK1037"/>
      <c r="AFL1037"/>
      <c r="AFM1037"/>
      <c r="AFN1037"/>
      <c r="AFO1037"/>
      <c r="AFP1037"/>
      <c r="AFQ1037"/>
      <c r="AFR1037"/>
      <c r="AFS1037"/>
      <c r="AFT1037"/>
      <c r="AFU1037"/>
      <c r="AFV1037"/>
      <c r="AFW1037"/>
      <c r="AFX1037"/>
      <c r="AFY1037"/>
      <c r="AFZ1037"/>
      <c r="AGA1037"/>
      <c r="AGB1037"/>
      <c r="AGC1037"/>
      <c r="AGD1037"/>
      <c r="AGE1037"/>
      <c r="AGF1037"/>
      <c r="AGG1037"/>
      <c r="AGH1037"/>
      <c r="AGI1037"/>
      <c r="AGJ1037"/>
      <c r="AGK1037"/>
      <c r="AGL1037"/>
      <c r="AGM1037"/>
      <c r="AGN1037"/>
      <c r="AGO1037"/>
      <c r="AGP1037"/>
      <c r="AGQ1037"/>
      <c r="AGR1037"/>
      <c r="AGS1037"/>
      <c r="AGT1037"/>
      <c r="AGU1037"/>
      <c r="AGV1037"/>
      <c r="AGW1037"/>
      <c r="AGX1037"/>
      <c r="AGY1037"/>
      <c r="AGZ1037"/>
      <c r="AHA1037"/>
      <c r="AHB1037"/>
      <c r="AHC1037"/>
      <c r="AHD1037"/>
      <c r="AHE1037"/>
      <c r="AHF1037"/>
      <c r="AHG1037"/>
      <c r="AHH1037"/>
      <c r="AHI1037"/>
      <c r="AHJ1037"/>
      <c r="AHK1037"/>
      <c r="AHL1037"/>
      <c r="AHM1037"/>
      <c r="AHN1037"/>
      <c r="AHO1037"/>
      <c r="AHP1037"/>
      <c r="AHQ1037"/>
      <c r="AHR1037"/>
      <c r="AHS1037"/>
      <c r="AHT1037"/>
      <c r="AHU1037"/>
      <c r="AHV1037"/>
      <c r="AHW1037"/>
      <c r="AHX1037"/>
      <c r="AHY1037"/>
      <c r="AHZ1037"/>
      <c r="AIA1037"/>
      <c r="AIB1037"/>
      <c r="AIC1037"/>
      <c r="AID1037"/>
      <c r="AIE1037"/>
      <c r="AIF1037"/>
      <c r="AIG1037"/>
      <c r="AIH1037"/>
      <c r="AII1037"/>
      <c r="AIJ1037"/>
      <c r="AIK1037"/>
      <c r="AIL1037"/>
      <c r="AIM1037"/>
      <c r="AIN1037"/>
      <c r="AIO1037"/>
      <c r="AIP1037"/>
      <c r="AIQ1037"/>
      <c r="AIR1037"/>
      <c r="AIS1037"/>
      <c r="AIT1037"/>
      <c r="AIU1037"/>
      <c r="AIV1037"/>
      <c r="AIW1037"/>
      <c r="AIX1037"/>
      <c r="AIY1037"/>
      <c r="AIZ1037"/>
      <c r="AJA1037"/>
      <c r="AJB1037"/>
      <c r="AJC1037"/>
      <c r="AJD1037"/>
      <c r="AJE1037"/>
      <c r="AJF1037"/>
      <c r="AJG1037"/>
      <c r="AJH1037"/>
      <c r="AJI1037"/>
      <c r="AJJ1037"/>
      <c r="AJK1037"/>
      <c r="AJL1037"/>
      <c r="AJM1037"/>
      <c r="AJN1037"/>
      <c r="AJO1037"/>
      <c r="AJP1037"/>
      <c r="AJQ1037"/>
      <c r="AJR1037"/>
      <c r="AJS1037"/>
      <c r="AJT1037"/>
      <c r="AJU1037"/>
      <c r="AJV1037"/>
      <c r="AJW1037"/>
      <c r="AJX1037"/>
      <c r="AJY1037"/>
      <c r="AJZ1037"/>
      <c r="AKA1037"/>
      <c r="AKB1037"/>
      <c r="AKC1037"/>
      <c r="AKD1037"/>
      <c r="AKE1037"/>
      <c r="AKF1037"/>
      <c r="AKG1037"/>
      <c r="AKH1037"/>
      <c r="AKI1037"/>
      <c r="AKJ1037"/>
      <c r="AKK1037"/>
      <c r="AKL1037"/>
      <c r="AKM1037"/>
      <c r="AKN1037"/>
      <c r="AKO1037"/>
      <c r="AKP1037"/>
      <c r="AKQ1037"/>
      <c r="AKR1037"/>
      <c r="AKS1037"/>
      <c r="AKT1037"/>
      <c r="AKU1037"/>
      <c r="AKV1037"/>
      <c r="AKW1037"/>
      <c r="AKX1037"/>
      <c r="AKY1037"/>
      <c r="AKZ1037"/>
      <c r="ALA1037"/>
      <c r="ALB1037"/>
      <c r="ALC1037"/>
      <c r="ALD1037"/>
      <c r="ALE1037"/>
      <c r="ALF1037"/>
      <c r="ALG1037"/>
      <c r="ALH1037"/>
      <c r="ALI1037"/>
      <c r="ALJ1037"/>
      <c r="ALK1037"/>
      <c r="ALL1037"/>
      <c r="ALM1037"/>
      <c r="ALN1037"/>
      <c r="ALO1037"/>
      <c r="ALP1037"/>
      <c r="ALQ1037"/>
      <c r="ALR1037"/>
      <c r="ALS1037"/>
      <c r="ALT1037"/>
      <c r="ALU1037"/>
      <c r="ALV1037"/>
      <c r="ALW1037"/>
      <c r="ALX1037"/>
      <c r="ALY1037"/>
      <c r="ALZ1037"/>
      <c r="AMA1037"/>
      <c r="AMB1037"/>
      <c r="AMC1037"/>
      <c r="AMD1037"/>
      <c r="AME1037"/>
      <c r="AMF1037"/>
      <c r="AMG1037"/>
      <c r="AMH1037"/>
      <c r="AMI1037"/>
      <c r="AMJ1037"/>
    </row>
    <row r="1038" spans="1:1024" ht="31.5" x14ac:dyDescent="0.25">
      <c r="A1038" s="252">
        <v>5</v>
      </c>
      <c r="B1038" s="253" t="s">
        <v>52</v>
      </c>
      <c r="C1038" s="253">
        <v>2</v>
      </c>
      <c r="D1038" s="253" t="s">
        <v>52</v>
      </c>
      <c r="E1038" s="253">
        <v>36</v>
      </c>
      <c r="F1038" s="254">
        <v>72265</v>
      </c>
      <c r="G1038" s="255" t="s">
        <v>430</v>
      </c>
      <c r="H1038" s="256" t="s">
        <v>140</v>
      </c>
      <c r="I1038" s="257">
        <v>10</v>
      </c>
      <c r="J1038" s="258">
        <v>11.15</v>
      </c>
      <c r="K1038" s="258">
        <v>9.4</v>
      </c>
      <c r="L1038" s="259">
        <f t="shared" si="322"/>
        <v>20.55</v>
      </c>
      <c r="M1038" s="259">
        <f t="shared" si="323"/>
        <v>205.5</v>
      </c>
      <c r="N1038" s="260">
        <f t="shared" si="324"/>
        <v>0.2666</v>
      </c>
      <c r="O1038" s="261">
        <f t="shared" si="325"/>
        <v>260.28629999999998</v>
      </c>
      <c r="P1038" s="262">
        <f t="shared" si="326"/>
        <v>1.5102182301348965E-4</v>
      </c>
      <c r="Q1038" s="242"/>
      <c r="R1038" s="243"/>
      <c r="S1038" s="263">
        <f t="shared" si="327"/>
        <v>0</v>
      </c>
      <c r="T1038" s="263">
        <f t="shared" si="328"/>
        <v>0</v>
      </c>
      <c r="U1038" s="83"/>
      <c r="V1038" s="310" t="e">
        <f t="shared" si="329"/>
        <v>#DIV/0!</v>
      </c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  <c r="IW1038"/>
      <c r="IX1038"/>
      <c r="IY1038"/>
      <c r="IZ1038"/>
      <c r="JA1038"/>
      <c r="JB1038"/>
      <c r="JC1038"/>
      <c r="JD1038"/>
      <c r="JE1038"/>
      <c r="JF1038"/>
      <c r="JG1038"/>
      <c r="JH1038"/>
      <c r="JI1038"/>
      <c r="JJ1038"/>
      <c r="JK1038"/>
      <c r="JL1038"/>
      <c r="JM1038"/>
      <c r="JN1038"/>
      <c r="JO1038"/>
      <c r="JP1038"/>
      <c r="JQ1038"/>
      <c r="JR1038"/>
      <c r="JS1038"/>
      <c r="JT1038"/>
      <c r="JU1038"/>
      <c r="JV1038"/>
      <c r="JW1038"/>
      <c r="JX1038"/>
      <c r="JY1038"/>
      <c r="JZ1038"/>
      <c r="KA1038"/>
      <c r="KB1038"/>
      <c r="KC1038"/>
      <c r="KD1038"/>
      <c r="KE1038"/>
      <c r="KF1038"/>
      <c r="KG1038"/>
      <c r="KH1038"/>
      <c r="KI1038"/>
      <c r="KJ1038"/>
      <c r="KK1038"/>
      <c r="KL1038"/>
      <c r="KM1038"/>
      <c r="KN1038"/>
      <c r="KO1038"/>
      <c r="KP1038"/>
      <c r="KQ1038"/>
      <c r="KR1038"/>
      <c r="KS1038"/>
      <c r="KT1038"/>
      <c r="KU1038"/>
      <c r="KV1038"/>
      <c r="KW1038"/>
      <c r="KX1038"/>
      <c r="KY1038"/>
      <c r="KZ1038"/>
      <c r="LA1038"/>
      <c r="LB1038"/>
      <c r="LC1038"/>
      <c r="LD1038"/>
      <c r="LE1038"/>
      <c r="LF1038"/>
      <c r="LG1038"/>
      <c r="LH1038"/>
      <c r="LI1038"/>
      <c r="LJ1038"/>
      <c r="LK1038"/>
      <c r="LL1038"/>
      <c r="LM1038"/>
      <c r="LN1038"/>
      <c r="LO1038"/>
      <c r="LP1038"/>
      <c r="LQ1038"/>
      <c r="LR1038"/>
      <c r="LS1038"/>
      <c r="LT1038"/>
      <c r="LU1038"/>
      <c r="LV1038"/>
      <c r="LW1038"/>
      <c r="LX1038"/>
      <c r="LY1038"/>
      <c r="LZ1038"/>
      <c r="MA1038"/>
      <c r="MB1038"/>
      <c r="MC1038"/>
      <c r="MD1038"/>
      <c r="ME1038"/>
      <c r="MF1038"/>
      <c r="MG1038"/>
      <c r="MH1038"/>
      <c r="MI1038"/>
      <c r="MJ1038"/>
      <c r="MK1038"/>
      <c r="ML1038"/>
      <c r="MM1038"/>
      <c r="MN1038"/>
      <c r="MO1038"/>
      <c r="MP1038"/>
      <c r="MQ1038"/>
      <c r="MR1038"/>
      <c r="MS1038"/>
      <c r="MT1038"/>
      <c r="MU1038"/>
      <c r="MV1038"/>
      <c r="MW1038"/>
      <c r="MX1038"/>
      <c r="MY1038"/>
      <c r="MZ1038"/>
      <c r="NA1038"/>
      <c r="NB1038"/>
      <c r="NC1038"/>
      <c r="ND1038"/>
      <c r="NE1038"/>
      <c r="NF1038"/>
      <c r="NG1038"/>
      <c r="NH1038"/>
      <c r="NI1038"/>
      <c r="NJ1038"/>
      <c r="NK1038"/>
      <c r="NL1038"/>
      <c r="NM1038"/>
      <c r="NN1038"/>
      <c r="NO1038"/>
      <c r="NP1038"/>
      <c r="NQ1038"/>
      <c r="NR1038"/>
      <c r="NS1038"/>
      <c r="NT1038"/>
      <c r="NU1038"/>
      <c r="NV1038"/>
      <c r="NW1038"/>
      <c r="NX1038"/>
      <c r="NY1038"/>
      <c r="NZ1038"/>
      <c r="OA1038"/>
      <c r="OB1038"/>
      <c r="OC1038"/>
      <c r="OD1038"/>
      <c r="OE1038"/>
      <c r="OF1038"/>
      <c r="OG1038"/>
      <c r="OH1038"/>
      <c r="OI1038"/>
      <c r="OJ1038"/>
      <c r="OK1038"/>
      <c r="OL1038"/>
      <c r="OM1038"/>
      <c r="ON1038"/>
      <c r="OO1038"/>
      <c r="OP1038"/>
      <c r="OQ1038"/>
      <c r="OR1038"/>
      <c r="OS1038"/>
      <c r="OT1038"/>
      <c r="OU1038"/>
      <c r="OV1038"/>
      <c r="OW1038"/>
      <c r="OX1038"/>
      <c r="OY1038"/>
      <c r="OZ1038"/>
      <c r="PA1038"/>
      <c r="PB1038"/>
      <c r="PC1038"/>
      <c r="PD1038"/>
      <c r="PE1038"/>
      <c r="PF1038"/>
      <c r="PG1038"/>
      <c r="PH1038"/>
      <c r="PI1038"/>
      <c r="PJ1038"/>
      <c r="PK1038"/>
      <c r="PL1038"/>
      <c r="PM1038"/>
      <c r="PN1038"/>
      <c r="PO1038"/>
      <c r="PP1038"/>
      <c r="PQ1038"/>
      <c r="PR1038"/>
      <c r="PS1038"/>
      <c r="PT1038"/>
      <c r="PU1038"/>
      <c r="PV1038"/>
      <c r="PW1038"/>
      <c r="PX1038"/>
      <c r="PY1038"/>
      <c r="PZ1038"/>
      <c r="QA1038"/>
      <c r="QB1038"/>
      <c r="QC1038"/>
      <c r="QD1038"/>
      <c r="QE1038"/>
      <c r="QF1038"/>
      <c r="QG1038"/>
      <c r="QH1038"/>
      <c r="QI1038"/>
      <c r="QJ1038"/>
      <c r="QK1038"/>
      <c r="QL1038"/>
      <c r="QM1038"/>
      <c r="QN1038"/>
      <c r="QO1038"/>
      <c r="QP1038"/>
      <c r="QQ1038"/>
      <c r="QR1038"/>
      <c r="QS1038"/>
      <c r="QT1038"/>
      <c r="QU1038"/>
      <c r="QV1038"/>
      <c r="QW1038"/>
      <c r="QX1038"/>
      <c r="QY1038"/>
      <c r="QZ1038"/>
      <c r="RA1038"/>
      <c r="RB1038"/>
      <c r="RC1038"/>
      <c r="RD1038"/>
      <c r="RE1038"/>
      <c r="RF1038"/>
      <c r="RG1038"/>
      <c r="RH1038"/>
      <c r="RI1038"/>
      <c r="RJ1038"/>
      <c r="RK1038"/>
      <c r="RL1038"/>
      <c r="RM1038"/>
      <c r="RN1038"/>
      <c r="RO1038"/>
      <c r="RP1038"/>
      <c r="RQ1038"/>
      <c r="RR1038"/>
      <c r="RS1038"/>
      <c r="RT1038"/>
      <c r="RU1038"/>
      <c r="RV1038"/>
      <c r="RW1038"/>
      <c r="RX1038"/>
      <c r="RY1038"/>
      <c r="RZ1038"/>
      <c r="SA1038"/>
      <c r="SB1038"/>
      <c r="SC1038"/>
      <c r="SD1038"/>
      <c r="SE1038"/>
      <c r="SF1038"/>
      <c r="SG1038"/>
      <c r="SH1038"/>
      <c r="SI1038"/>
      <c r="SJ1038"/>
      <c r="SK1038"/>
      <c r="SL1038"/>
      <c r="SM1038"/>
      <c r="SN1038"/>
      <c r="SO1038"/>
      <c r="SP1038"/>
      <c r="SQ1038"/>
      <c r="SR1038"/>
      <c r="SS1038"/>
      <c r="ST1038"/>
      <c r="SU1038"/>
      <c r="SV1038"/>
      <c r="SW1038"/>
      <c r="SX1038"/>
      <c r="SY1038"/>
      <c r="SZ1038"/>
      <c r="TA1038"/>
      <c r="TB1038"/>
      <c r="TC1038"/>
      <c r="TD1038"/>
      <c r="TE1038"/>
      <c r="TF1038"/>
      <c r="TG1038"/>
      <c r="TH1038"/>
      <c r="TI1038"/>
      <c r="TJ1038"/>
      <c r="TK1038"/>
      <c r="TL1038"/>
      <c r="TM1038"/>
      <c r="TN1038"/>
      <c r="TO1038"/>
      <c r="TP1038"/>
      <c r="TQ1038"/>
      <c r="TR1038"/>
      <c r="TS1038"/>
      <c r="TT1038"/>
      <c r="TU1038"/>
      <c r="TV1038"/>
      <c r="TW1038"/>
      <c r="TX1038"/>
      <c r="TY1038"/>
      <c r="TZ1038"/>
      <c r="UA1038"/>
      <c r="UB1038"/>
      <c r="UC1038"/>
      <c r="UD1038"/>
      <c r="UE1038"/>
      <c r="UF1038"/>
      <c r="UG1038"/>
      <c r="UH1038"/>
      <c r="UI1038"/>
      <c r="UJ1038"/>
      <c r="UK1038"/>
      <c r="UL1038"/>
      <c r="UM1038"/>
      <c r="UN1038"/>
      <c r="UO1038"/>
      <c r="UP1038"/>
      <c r="UQ1038"/>
      <c r="UR1038"/>
      <c r="US1038"/>
      <c r="UT1038"/>
      <c r="UU1038"/>
      <c r="UV1038"/>
      <c r="UW1038"/>
      <c r="UX1038"/>
      <c r="UY1038"/>
      <c r="UZ1038"/>
      <c r="VA1038"/>
      <c r="VB1038"/>
      <c r="VC1038"/>
      <c r="VD1038"/>
      <c r="VE1038"/>
      <c r="VF1038"/>
      <c r="VG1038"/>
      <c r="VH1038"/>
      <c r="VI1038"/>
      <c r="VJ1038"/>
      <c r="VK1038"/>
      <c r="VL1038"/>
      <c r="VM1038"/>
      <c r="VN1038"/>
      <c r="VO1038"/>
      <c r="VP1038"/>
      <c r="VQ1038"/>
      <c r="VR1038"/>
      <c r="VS1038"/>
      <c r="VT1038"/>
      <c r="VU1038"/>
      <c r="VV1038"/>
      <c r="VW1038"/>
      <c r="VX1038"/>
      <c r="VY1038"/>
      <c r="VZ1038"/>
      <c r="WA1038"/>
      <c r="WB1038"/>
      <c r="WC1038"/>
      <c r="WD1038"/>
      <c r="WE1038"/>
      <c r="WF1038"/>
      <c r="WG1038"/>
      <c r="WH1038"/>
      <c r="WI1038"/>
      <c r="WJ1038"/>
      <c r="WK1038"/>
      <c r="WL1038"/>
      <c r="WM1038"/>
      <c r="WN1038"/>
      <c r="WO1038"/>
      <c r="WP1038"/>
      <c r="WQ1038"/>
      <c r="WR1038"/>
      <c r="WS1038"/>
      <c r="WT1038"/>
      <c r="WU1038"/>
      <c r="WV1038"/>
      <c r="WW1038"/>
      <c r="WX1038"/>
      <c r="WY1038"/>
      <c r="WZ1038"/>
      <c r="XA1038"/>
      <c r="XB1038"/>
      <c r="XC1038"/>
      <c r="XD1038"/>
      <c r="XE1038"/>
      <c r="XF1038"/>
      <c r="XG1038"/>
      <c r="XH1038"/>
      <c r="XI1038"/>
      <c r="XJ1038"/>
      <c r="XK1038"/>
      <c r="XL1038"/>
      <c r="XM1038"/>
      <c r="XN1038"/>
      <c r="XO1038"/>
      <c r="XP1038"/>
      <c r="XQ1038"/>
      <c r="XR1038"/>
      <c r="XS1038"/>
      <c r="XT1038"/>
      <c r="XU1038"/>
      <c r="XV1038"/>
      <c r="XW1038"/>
      <c r="XX1038"/>
      <c r="XY1038"/>
      <c r="XZ1038"/>
      <c r="YA1038"/>
      <c r="YB1038"/>
      <c r="YC1038"/>
      <c r="YD1038"/>
      <c r="YE1038"/>
      <c r="YF1038"/>
      <c r="YG1038"/>
      <c r="YH1038"/>
      <c r="YI1038"/>
      <c r="YJ1038"/>
      <c r="YK1038"/>
      <c r="YL1038"/>
      <c r="YM1038"/>
      <c r="YN1038"/>
      <c r="YO1038"/>
      <c r="YP1038"/>
      <c r="YQ1038"/>
      <c r="YR1038"/>
      <c r="YS1038"/>
      <c r="YT1038"/>
      <c r="YU1038"/>
      <c r="YV1038"/>
      <c r="YW1038"/>
      <c r="YX1038"/>
      <c r="YY1038"/>
      <c r="YZ1038"/>
      <c r="ZA1038"/>
      <c r="ZB1038"/>
      <c r="ZC1038"/>
      <c r="ZD1038"/>
      <c r="ZE1038"/>
      <c r="ZF1038"/>
      <c r="ZG1038"/>
      <c r="ZH1038"/>
      <c r="ZI1038"/>
      <c r="ZJ1038"/>
      <c r="ZK1038"/>
      <c r="ZL1038"/>
      <c r="ZM1038"/>
      <c r="ZN1038"/>
      <c r="ZO1038"/>
      <c r="ZP1038"/>
      <c r="ZQ1038"/>
      <c r="ZR1038"/>
      <c r="ZS1038"/>
      <c r="ZT1038"/>
      <c r="ZU1038"/>
      <c r="ZV1038"/>
      <c r="ZW1038"/>
      <c r="ZX1038"/>
      <c r="ZY1038"/>
      <c r="ZZ1038"/>
      <c r="AAA1038"/>
      <c r="AAB1038"/>
      <c r="AAC1038"/>
      <c r="AAD1038"/>
      <c r="AAE1038"/>
      <c r="AAF1038"/>
      <c r="AAG1038"/>
      <c r="AAH1038"/>
      <c r="AAI1038"/>
      <c r="AAJ1038"/>
      <c r="AAK1038"/>
      <c r="AAL1038"/>
      <c r="AAM1038"/>
      <c r="AAN1038"/>
      <c r="AAO1038"/>
      <c r="AAP1038"/>
      <c r="AAQ1038"/>
      <c r="AAR1038"/>
      <c r="AAS1038"/>
      <c r="AAT1038"/>
      <c r="AAU1038"/>
      <c r="AAV1038"/>
      <c r="AAW1038"/>
      <c r="AAX1038"/>
      <c r="AAY1038"/>
      <c r="AAZ1038"/>
      <c r="ABA1038"/>
      <c r="ABB1038"/>
      <c r="ABC1038"/>
      <c r="ABD1038"/>
      <c r="ABE1038"/>
      <c r="ABF1038"/>
      <c r="ABG1038"/>
      <c r="ABH1038"/>
      <c r="ABI1038"/>
      <c r="ABJ1038"/>
      <c r="ABK1038"/>
      <c r="ABL1038"/>
      <c r="ABM1038"/>
      <c r="ABN1038"/>
      <c r="ABO1038"/>
      <c r="ABP1038"/>
      <c r="ABQ1038"/>
      <c r="ABR1038"/>
      <c r="ABS1038"/>
      <c r="ABT1038"/>
      <c r="ABU1038"/>
      <c r="ABV1038"/>
      <c r="ABW1038"/>
      <c r="ABX1038"/>
      <c r="ABY1038"/>
      <c r="ABZ1038"/>
      <c r="ACA1038"/>
      <c r="ACB1038"/>
      <c r="ACC1038"/>
      <c r="ACD1038"/>
      <c r="ACE1038"/>
      <c r="ACF1038"/>
      <c r="ACG1038"/>
      <c r="ACH1038"/>
      <c r="ACI1038"/>
      <c r="ACJ1038"/>
      <c r="ACK1038"/>
      <c r="ACL1038"/>
      <c r="ACM1038"/>
      <c r="ACN1038"/>
      <c r="ACO1038"/>
      <c r="ACP1038"/>
      <c r="ACQ1038"/>
      <c r="ACR1038"/>
      <c r="ACS1038"/>
      <c r="ACT1038"/>
      <c r="ACU1038"/>
      <c r="ACV1038"/>
      <c r="ACW1038"/>
      <c r="ACX1038"/>
      <c r="ACY1038"/>
      <c r="ACZ1038"/>
      <c r="ADA1038"/>
      <c r="ADB1038"/>
      <c r="ADC1038"/>
      <c r="ADD1038"/>
      <c r="ADE1038"/>
      <c r="ADF1038"/>
      <c r="ADG1038"/>
      <c r="ADH1038"/>
      <c r="ADI1038"/>
      <c r="ADJ1038"/>
      <c r="ADK1038"/>
      <c r="ADL1038"/>
      <c r="ADM1038"/>
      <c r="ADN1038"/>
      <c r="ADO1038"/>
      <c r="ADP1038"/>
      <c r="ADQ1038"/>
      <c r="ADR1038"/>
      <c r="ADS1038"/>
      <c r="ADT1038"/>
      <c r="ADU1038"/>
      <c r="ADV1038"/>
      <c r="ADW1038"/>
      <c r="ADX1038"/>
      <c r="ADY1038"/>
      <c r="ADZ1038"/>
      <c r="AEA1038"/>
      <c r="AEB1038"/>
      <c r="AEC1038"/>
      <c r="AED1038"/>
      <c r="AEE1038"/>
      <c r="AEF1038"/>
      <c r="AEG1038"/>
      <c r="AEH1038"/>
      <c r="AEI1038"/>
      <c r="AEJ1038"/>
      <c r="AEK1038"/>
      <c r="AEL1038"/>
      <c r="AEM1038"/>
      <c r="AEN1038"/>
      <c r="AEO1038"/>
      <c r="AEP1038"/>
      <c r="AEQ1038"/>
      <c r="AER1038"/>
      <c r="AES1038"/>
      <c r="AET1038"/>
      <c r="AEU1038"/>
      <c r="AEV1038"/>
      <c r="AEW1038"/>
      <c r="AEX1038"/>
      <c r="AEY1038"/>
      <c r="AEZ1038"/>
      <c r="AFA1038"/>
      <c r="AFB1038"/>
      <c r="AFC1038"/>
      <c r="AFD1038"/>
      <c r="AFE1038"/>
      <c r="AFF1038"/>
      <c r="AFG1038"/>
      <c r="AFH1038"/>
      <c r="AFI1038"/>
      <c r="AFJ1038"/>
      <c r="AFK1038"/>
      <c r="AFL1038"/>
      <c r="AFM1038"/>
      <c r="AFN1038"/>
      <c r="AFO1038"/>
      <c r="AFP1038"/>
      <c r="AFQ1038"/>
      <c r="AFR1038"/>
      <c r="AFS1038"/>
      <c r="AFT1038"/>
      <c r="AFU1038"/>
      <c r="AFV1038"/>
      <c r="AFW1038"/>
      <c r="AFX1038"/>
      <c r="AFY1038"/>
      <c r="AFZ1038"/>
      <c r="AGA1038"/>
      <c r="AGB1038"/>
      <c r="AGC1038"/>
      <c r="AGD1038"/>
      <c r="AGE1038"/>
      <c r="AGF1038"/>
      <c r="AGG1038"/>
      <c r="AGH1038"/>
      <c r="AGI1038"/>
      <c r="AGJ1038"/>
      <c r="AGK1038"/>
      <c r="AGL1038"/>
      <c r="AGM1038"/>
      <c r="AGN1038"/>
      <c r="AGO1038"/>
      <c r="AGP1038"/>
      <c r="AGQ1038"/>
      <c r="AGR1038"/>
      <c r="AGS1038"/>
      <c r="AGT1038"/>
      <c r="AGU1038"/>
      <c r="AGV1038"/>
      <c r="AGW1038"/>
      <c r="AGX1038"/>
      <c r="AGY1038"/>
      <c r="AGZ1038"/>
      <c r="AHA1038"/>
      <c r="AHB1038"/>
      <c r="AHC1038"/>
      <c r="AHD1038"/>
      <c r="AHE1038"/>
      <c r="AHF1038"/>
      <c r="AHG1038"/>
      <c r="AHH1038"/>
      <c r="AHI1038"/>
      <c r="AHJ1038"/>
      <c r="AHK1038"/>
      <c r="AHL1038"/>
      <c r="AHM1038"/>
      <c r="AHN1038"/>
      <c r="AHO1038"/>
      <c r="AHP1038"/>
      <c r="AHQ1038"/>
      <c r="AHR1038"/>
      <c r="AHS1038"/>
      <c r="AHT1038"/>
      <c r="AHU1038"/>
      <c r="AHV1038"/>
      <c r="AHW1038"/>
      <c r="AHX1038"/>
      <c r="AHY1038"/>
      <c r="AHZ1038"/>
      <c r="AIA1038"/>
      <c r="AIB1038"/>
      <c r="AIC1038"/>
      <c r="AID1038"/>
      <c r="AIE1038"/>
      <c r="AIF1038"/>
      <c r="AIG1038"/>
      <c r="AIH1038"/>
      <c r="AII1038"/>
      <c r="AIJ1038"/>
      <c r="AIK1038"/>
      <c r="AIL1038"/>
      <c r="AIM1038"/>
      <c r="AIN1038"/>
      <c r="AIO1038"/>
      <c r="AIP1038"/>
      <c r="AIQ1038"/>
      <c r="AIR1038"/>
      <c r="AIS1038"/>
      <c r="AIT1038"/>
      <c r="AIU1038"/>
      <c r="AIV1038"/>
      <c r="AIW1038"/>
      <c r="AIX1038"/>
      <c r="AIY1038"/>
      <c r="AIZ1038"/>
      <c r="AJA1038"/>
      <c r="AJB1038"/>
      <c r="AJC1038"/>
      <c r="AJD1038"/>
      <c r="AJE1038"/>
      <c r="AJF1038"/>
      <c r="AJG1038"/>
      <c r="AJH1038"/>
      <c r="AJI1038"/>
      <c r="AJJ1038"/>
      <c r="AJK1038"/>
      <c r="AJL1038"/>
      <c r="AJM1038"/>
      <c r="AJN1038"/>
      <c r="AJO1038"/>
      <c r="AJP1038"/>
      <c r="AJQ1038"/>
      <c r="AJR1038"/>
      <c r="AJS1038"/>
      <c r="AJT1038"/>
      <c r="AJU1038"/>
      <c r="AJV1038"/>
      <c r="AJW1038"/>
      <c r="AJX1038"/>
      <c r="AJY1038"/>
      <c r="AJZ1038"/>
      <c r="AKA1038"/>
      <c r="AKB1038"/>
      <c r="AKC1038"/>
      <c r="AKD1038"/>
      <c r="AKE1038"/>
      <c r="AKF1038"/>
      <c r="AKG1038"/>
      <c r="AKH1038"/>
      <c r="AKI1038"/>
      <c r="AKJ1038"/>
      <c r="AKK1038"/>
      <c r="AKL1038"/>
      <c r="AKM1038"/>
      <c r="AKN1038"/>
      <c r="AKO1038"/>
      <c r="AKP1038"/>
      <c r="AKQ1038"/>
      <c r="AKR1038"/>
      <c r="AKS1038"/>
      <c r="AKT1038"/>
      <c r="AKU1038"/>
      <c r="AKV1038"/>
      <c r="AKW1038"/>
      <c r="AKX1038"/>
      <c r="AKY1038"/>
      <c r="AKZ1038"/>
      <c r="ALA1038"/>
      <c r="ALB1038"/>
      <c r="ALC1038"/>
      <c r="ALD1038"/>
      <c r="ALE1038"/>
      <c r="ALF1038"/>
      <c r="ALG1038"/>
      <c r="ALH1038"/>
      <c r="ALI1038"/>
      <c r="ALJ1038"/>
      <c r="ALK1038"/>
      <c r="ALL1038"/>
      <c r="ALM1038"/>
      <c r="ALN1038"/>
      <c r="ALO1038"/>
      <c r="ALP1038"/>
      <c r="ALQ1038"/>
      <c r="ALR1038"/>
      <c r="ALS1038"/>
      <c r="ALT1038"/>
      <c r="ALU1038"/>
      <c r="ALV1038"/>
      <c r="ALW1038"/>
      <c r="ALX1038"/>
      <c r="ALY1038"/>
      <c r="ALZ1038"/>
      <c r="AMA1038"/>
      <c r="AMB1038"/>
      <c r="AMC1038"/>
      <c r="AMD1038"/>
      <c r="AME1038"/>
      <c r="AMF1038"/>
      <c r="AMG1038"/>
      <c r="AMH1038"/>
      <c r="AMI1038"/>
      <c r="AMJ1038"/>
    </row>
    <row r="1039" spans="1:1024" ht="31.5" x14ac:dyDescent="0.25">
      <c r="A1039" s="252">
        <v>5</v>
      </c>
      <c r="B1039" s="253" t="s">
        <v>52</v>
      </c>
      <c r="C1039" s="253">
        <v>2</v>
      </c>
      <c r="D1039" s="253" t="s">
        <v>52</v>
      </c>
      <c r="E1039" s="253">
        <v>37</v>
      </c>
      <c r="F1039" s="254">
        <v>72267</v>
      </c>
      <c r="G1039" s="255" t="s">
        <v>625</v>
      </c>
      <c r="H1039" s="256" t="s">
        <v>140</v>
      </c>
      <c r="I1039" s="257">
        <v>24</v>
      </c>
      <c r="J1039" s="258">
        <v>16.25</v>
      </c>
      <c r="K1039" s="258">
        <v>11.67</v>
      </c>
      <c r="L1039" s="259">
        <f t="shared" si="322"/>
        <v>27.92</v>
      </c>
      <c r="M1039" s="259">
        <f t="shared" si="323"/>
        <v>670.08</v>
      </c>
      <c r="N1039" s="260">
        <f t="shared" si="324"/>
        <v>0.2666</v>
      </c>
      <c r="O1039" s="261">
        <f t="shared" si="325"/>
        <v>848.72332800000004</v>
      </c>
      <c r="P1039" s="262">
        <f t="shared" si="326"/>
        <v>4.9244137793128548E-4</v>
      </c>
      <c r="Q1039" s="242"/>
      <c r="R1039" s="243"/>
      <c r="S1039" s="263">
        <f t="shared" si="327"/>
        <v>0</v>
      </c>
      <c r="T1039" s="263">
        <f t="shared" si="328"/>
        <v>0</v>
      </c>
      <c r="U1039" s="83"/>
      <c r="V1039" s="310" t="e">
        <f t="shared" si="329"/>
        <v>#DIV/0!</v>
      </c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  <c r="IW1039"/>
      <c r="IX1039"/>
      <c r="IY1039"/>
      <c r="IZ1039"/>
      <c r="JA1039"/>
      <c r="JB1039"/>
      <c r="JC1039"/>
      <c r="JD1039"/>
      <c r="JE1039"/>
      <c r="JF1039"/>
      <c r="JG1039"/>
      <c r="JH1039"/>
      <c r="JI1039"/>
      <c r="JJ1039"/>
      <c r="JK1039"/>
      <c r="JL1039"/>
      <c r="JM1039"/>
      <c r="JN1039"/>
      <c r="JO1039"/>
      <c r="JP1039"/>
      <c r="JQ1039"/>
      <c r="JR1039"/>
      <c r="JS1039"/>
      <c r="JT1039"/>
      <c r="JU1039"/>
      <c r="JV1039"/>
      <c r="JW1039"/>
      <c r="JX1039"/>
      <c r="JY1039"/>
      <c r="JZ1039"/>
      <c r="KA1039"/>
      <c r="KB1039"/>
      <c r="KC1039"/>
      <c r="KD1039"/>
      <c r="KE1039"/>
      <c r="KF1039"/>
      <c r="KG1039"/>
      <c r="KH1039"/>
      <c r="KI1039"/>
      <c r="KJ1039"/>
      <c r="KK1039"/>
      <c r="KL1039"/>
      <c r="KM1039"/>
      <c r="KN1039"/>
      <c r="KO1039"/>
      <c r="KP1039"/>
      <c r="KQ1039"/>
      <c r="KR1039"/>
      <c r="KS1039"/>
      <c r="KT1039"/>
      <c r="KU1039"/>
      <c r="KV1039"/>
      <c r="KW1039"/>
      <c r="KX1039"/>
      <c r="KY1039"/>
      <c r="KZ1039"/>
      <c r="LA1039"/>
      <c r="LB1039"/>
      <c r="LC1039"/>
      <c r="LD1039"/>
      <c r="LE1039"/>
      <c r="LF1039"/>
      <c r="LG1039"/>
      <c r="LH1039"/>
      <c r="LI1039"/>
      <c r="LJ1039"/>
      <c r="LK1039"/>
      <c r="LL1039"/>
      <c r="LM1039"/>
      <c r="LN1039"/>
      <c r="LO1039"/>
      <c r="LP1039"/>
      <c r="LQ1039"/>
      <c r="LR1039"/>
      <c r="LS1039"/>
      <c r="LT1039"/>
      <c r="LU1039"/>
      <c r="LV1039"/>
      <c r="LW1039"/>
      <c r="LX1039"/>
      <c r="LY1039"/>
      <c r="LZ1039"/>
      <c r="MA1039"/>
      <c r="MB1039"/>
      <c r="MC1039"/>
      <c r="MD1039"/>
      <c r="ME1039"/>
      <c r="MF1039"/>
      <c r="MG1039"/>
      <c r="MH1039"/>
      <c r="MI1039"/>
      <c r="MJ1039"/>
      <c r="MK1039"/>
      <c r="ML1039"/>
      <c r="MM1039"/>
      <c r="MN1039"/>
      <c r="MO1039"/>
      <c r="MP1039"/>
      <c r="MQ1039"/>
      <c r="MR1039"/>
      <c r="MS1039"/>
      <c r="MT1039"/>
      <c r="MU1039"/>
      <c r="MV1039"/>
      <c r="MW1039"/>
      <c r="MX1039"/>
      <c r="MY1039"/>
      <c r="MZ1039"/>
      <c r="NA1039"/>
      <c r="NB1039"/>
      <c r="NC1039"/>
      <c r="ND1039"/>
      <c r="NE1039"/>
      <c r="NF1039"/>
      <c r="NG1039"/>
      <c r="NH1039"/>
      <c r="NI1039"/>
      <c r="NJ1039"/>
      <c r="NK1039"/>
      <c r="NL1039"/>
      <c r="NM1039"/>
      <c r="NN1039"/>
      <c r="NO1039"/>
      <c r="NP1039"/>
      <c r="NQ1039"/>
      <c r="NR1039"/>
      <c r="NS1039"/>
      <c r="NT1039"/>
      <c r="NU1039"/>
      <c r="NV1039"/>
      <c r="NW1039"/>
      <c r="NX1039"/>
      <c r="NY1039"/>
      <c r="NZ1039"/>
      <c r="OA1039"/>
      <c r="OB1039"/>
      <c r="OC1039"/>
      <c r="OD1039"/>
      <c r="OE1039"/>
      <c r="OF1039"/>
      <c r="OG1039"/>
      <c r="OH1039"/>
      <c r="OI1039"/>
      <c r="OJ1039"/>
      <c r="OK1039"/>
      <c r="OL1039"/>
      <c r="OM1039"/>
      <c r="ON1039"/>
      <c r="OO1039"/>
      <c r="OP1039"/>
      <c r="OQ1039"/>
      <c r="OR1039"/>
      <c r="OS1039"/>
      <c r="OT1039"/>
      <c r="OU1039"/>
      <c r="OV1039"/>
      <c r="OW1039"/>
      <c r="OX1039"/>
      <c r="OY1039"/>
      <c r="OZ1039"/>
      <c r="PA1039"/>
      <c r="PB1039"/>
      <c r="PC1039"/>
      <c r="PD1039"/>
      <c r="PE1039"/>
      <c r="PF1039"/>
      <c r="PG1039"/>
      <c r="PH1039"/>
      <c r="PI1039"/>
      <c r="PJ1039"/>
      <c r="PK1039"/>
      <c r="PL1039"/>
      <c r="PM1039"/>
      <c r="PN1039"/>
      <c r="PO1039"/>
      <c r="PP1039"/>
      <c r="PQ1039"/>
      <c r="PR1039"/>
      <c r="PS1039"/>
      <c r="PT1039"/>
      <c r="PU1039"/>
      <c r="PV1039"/>
      <c r="PW1039"/>
      <c r="PX1039"/>
      <c r="PY1039"/>
      <c r="PZ1039"/>
      <c r="QA1039"/>
      <c r="QB1039"/>
      <c r="QC1039"/>
      <c r="QD1039"/>
      <c r="QE1039"/>
      <c r="QF1039"/>
      <c r="QG1039"/>
      <c r="QH1039"/>
      <c r="QI1039"/>
      <c r="QJ1039"/>
      <c r="QK1039"/>
      <c r="QL1039"/>
      <c r="QM1039"/>
      <c r="QN1039"/>
      <c r="QO1039"/>
      <c r="QP1039"/>
      <c r="QQ1039"/>
      <c r="QR1039"/>
      <c r="QS1039"/>
      <c r="QT1039"/>
      <c r="QU1039"/>
      <c r="QV1039"/>
      <c r="QW1039"/>
      <c r="QX1039"/>
      <c r="QY1039"/>
      <c r="QZ1039"/>
      <c r="RA1039"/>
      <c r="RB1039"/>
      <c r="RC1039"/>
      <c r="RD1039"/>
      <c r="RE1039"/>
      <c r="RF1039"/>
      <c r="RG1039"/>
      <c r="RH1039"/>
      <c r="RI1039"/>
      <c r="RJ1039"/>
      <c r="RK1039"/>
      <c r="RL1039"/>
      <c r="RM1039"/>
      <c r="RN1039"/>
      <c r="RO1039"/>
      <c r="RP1039"/>
      <c r="RQ1039"/>
      <c r="RR1039"/>
      <c r="RS1039"/>
      <c r="RT1039"/>
      <c r="RU1039"/>
      <c r="RV1039"/>
      <c r="RW1039"/>
      <c r="RX1039"/>
      <c r="RY1039"/>
      <c r="RZ1039"/>
      <c r="SA1039"/>
      <c r="SB1039"/>
      <c r="SC1039"/>
      <c r="SD1039"/>
      <c r="SE1039"/>
      <c r="SF1039"/>
      <c r="SG1039"/>
      <c r="SH1039"/>
      <c r="SI1039"/>
      <c r="SJ1039"/>
      <c r="SK1039"/>
      <c r="SL1039"/>
      <c r="SM1039"/>
      <c r="SN1039"/>
      <c r="SO1039"/>
      <c r="SP1039"/>
      <c r="SQ1039"/>
      <c r="SR1039"/>
      <c r="SS1039"/>
      <c r="ST1039"/>
      <c r="SU1039"/>
      <c r="SV1039"/>
      <c r="SW1039"/>
      <c r="SX1039"/>
      <c r="SY1039"/>
      <c r="SZ1039"/>
      <c r="TA1039"/>
      <c r="TB1039"/>
      <c r="TC1039"/>
      <c r="TD1039"/>
      <c r="TE1039"/>
      <c r="TF1039"/>
      <c r="TG1039"/>
      <c r="TH1039"/>
      <c r="TI1039"/>
      <c r="TJ1039"/>
      <c r="TK1039"/>
      <c r="TL1039"/>
      <c r="TM1039"/>
      <c r="TN1039"/>
      <c r="TO1039"/>
      <c r="TP1039"/>
      <c r="TQ1039"/>
      <c r="TR1039"/>
      <c r="TS1039"/>
      <c r="TT1039"/>
      <c r="TU1039"/>
      <c r="TV1039"/>
      <c r="TW1039"/>
      <c r="TX1039"/>
      <c r="TY1039"/>
      <c r="TZ1039"/>
      <c r="UA1039"/>
      <c r="UB1039"/>
      <c r="UC1039"/>
      <c r="UD1039"/>
      <c r="UE1039"/>
      <c r="UF1039"/>
      <c r="UG1039"/>
      <c r="UH1039"/>
      <c r="UI1039"/>
      <c r="UJ1039"/>
      <c r="UK1039"/>
      <c r="UL1039"/>
      <c r="UM1039"/>
      <c r="UN1039"/>
      <c r="UO1039"/>
      <c r="UP1039"/>
      <c r="UQ1039"/>
      <c r="UR1039"/>
      <c r="US1039"/>
      <c r="UT1039"/>
      <c r="UU1039"/>
      <c r="UV1039"/>
      <c r="UW1039"/>
      <c r="UX1039"/>
      <c r="UY1039"/>
      <c r="UZ1039"/>
      <c r="VA1039"/>
      <c r="VB1039"/>
      <c r="VC1039"/>
      <c r="VD1039"/>
      <c r="VE1039"/>
      <c r="VF1039"/>
      <c r="VG1039"/>
      <c r="VH1039"/>
      <c r="VI1039"/>
      <c r="VJ1039"/>
      <c r="VK1039"/>
      <c r="VL1039"/>
      <c r="VM1039"/>
      <c r="VN1039"/>
      <c r="VO1039"/>
      <c r="VP1039"/>
      <c r="VQ1039"/>
      <c r="VR1039"/>
      <c r="VS1039"/>
      <c r="VT1039"/>
      <c r="VU1039"/>
      <c r="VV1039"/>
      <c r="VW1039"/>
      <c r="VX1039"/>
      <c r="VY1039"/>
      <c r="VZ1039"/>
      <c r="WA1039"/>
      <c r="WB1039"/>
      <c r="WC1039"/>
      <c r="WD1039"/>
      <c r="WE1039"/>
      <c r="WF1039"/>
      <c r="WG1039"/>
      <c r="WH1039"/>
      <c r="WI1039"/>
      <c r="WJ1039"/>
      <c r="WK1039"/>
      <c r="WL1039"/>
      <c r="WM1039"/>
      <c r="WN1039"/>
      <c r="WO1039"/>
      <c r="WP1039"/>
      <c r="WQ1039"/>
      <c r="WR1039"/>
      <c r="WS1039"/>
      <c r="WT1039"/>
      <c r="WU1039"/>
      <c r="WV1039"/>
      <c r="WW1039"/>
      <c r="WX1039"/>
      <c r="WY1039"/>
      <c r="WZ1039"/>
      <c r="XA1039"/>
      <c r="XB1039"/>
      <c r="XC1039"/>
      <c r="XD1039"/>
      <c r="XE1039"/>
      <c r="XF1039"/>
      <c r="XG1039"/>
      <c r="XH1039"/>
      <c r="XI1039"/>
      <c r="XJ1039"/>
      <c r="XK1039"/>
      <c r="XL1039"/>
      <c r="XM1039"/>
      <c r="XN1039"/>
      <c r="XO1039"/>
      <c r="XP1039"/>
      <c r="XQ1039"/>
      <c r="XR1039"/>
      <c r="XS1039"/>
      <c r="XT1039"/>
      <c r="XU1039"/>
      <c r="XV1039"/>
      <c r="XW1039"/>
      <c r="XX1039"/>
      <c r="XY1039"/>
      <c r="XZ1039"/>
      <c r="YA1039"/>
      <c r="YB1039"/>
      <c r="YC1039"/>
      <c r="YD1039"/>
      <c r="YE1039"/>
      <c r="YF1039"/>
      <c r="YG1039"/>
      <c r="YH1039"/>
      <c r="YI1039"/>
      <c r="YJ1039"/>
      <c r="YK1039"/>
      <c r="YL1039"/>
      <c r="YM1039"/>
      <c r="YN1039"/>
      <c r="YO1039"/>
      <c r="YP1039"/>
      <c r="YQ1039"/>
      <c r="YR1039"/>
      <c r="YS1039"/>
      <c r="YT1039"/>
      <c r="YU1039"/>
      <c r="YV1039"/>
      <c r="YW1039"/>
      <c r="YX1039"/>
      <c r="YY1039"/>
      <c r="YZ1039"/>
      <c r="ZA1039"/>
      <c r="ZB1039"/>
      <c r="ZC1039"/>
      <c r="ZD1039"/>
      <c r="ZE1039"/>
      <c r="ZF1039"/>
      <c r="ZG1039"/>
      <c r="ZH1039"/>
      <c r="ZI1039"/>
      <c r="ZJ1039"/>
      <c r="ZK1039"/>
      <c r="ZL1039"/>
      <c r="ZM1039"/>
      <c r="ZN1039"/>
      <c r="ZO1039"/>
      <c r="ZP1039"/>
      <c r="ZQ1039"/>
      <c r="ZR1039"/>
      <c r="ZS1039"/>
      <c r="ZT1039"/>
      <c r="ZU1039"/>
      <c r="ZV1039"/>
      <c r="ZW1039"/>
      <c r="ZX1039"/>
      <c r="ZY1039"/>
      <c r="ZZ1039"/>
      <c r="AAA1039"/>
      <c r="AAB1039"/>
      <c r="AAC1039"/>
      <c r="AAD1039"/>
      <c r="AAE1039"/>
      <c r="AAF1039"/>
      <c r="AAG1039"/>
      <c r="AAH1039"/>
      <c r="AAI1039"/>
      <c r="AAJ1039"/>
      <c r="AAK1039"/>
      <c r="AAL1039"/>
      <c r="AAM1039"/>
      <c r="AAN1039"/>
      <c r="AAO1039"/>
      <c r="AAP1039"/>
      <c r="AAQ1039"/>
      <c r="AAR1039"/>
      <c r="AAS1039"/>
      <c r="AAT1039"/>
      <c r="AAU1039"/>
      <c r="AAV1039"/>
      <c r="AAW1039"/>
      <c r="AAX1039"/>
      <c r="AAY1039"/>
      <c r="AAZ1039"/>
      <c r="ABA1039"/>
      <c r="ABB1039"/>
      <c r="ABC1039"/>
      <c r="ABD1039"/>
      <c r="ABE1039"/>
      <c r="ABF1039"/>
      <c r="ABG1039"/>
      <c r="ABH1039"/>
      <c r="ABI1039"/>
      <c r="ABJ1039"/>
      <c r="ABK1039"/>
      <c r="ABL1039"/>
      <c r="ABM1039"/>
      <c r="ABN1039"/>
      <c r="ABO1039"/>
      <c r="ABP1039"/>
      <c r="ABQ1039"/>
      <c r="ABR1039"/>
      <c r="ABS1039"/>
      <c r="ABT1039"/>
      <c r="ABU1039"/>
      <c r="ABV1039"/>
      <c r="ABW1039"/>
      <c r="ABX1039"/>
      <c r="ABY1039"/>
      <c r="ABZ1039"/>
      <c r="ACA1039"/>
      <c r="ACB1039"/>
      <c r="ACC1039"/>
      <c r="ACD1039"/>
      <c r="ACE1039"/>
      <c r="ACF1039"/>
      <c r="ACG1039"/>
      <c r="ACH1039"/>
      <c r="ACI1039"/>
      <c r="ACJ1039"/>
      <c r="ACK1039"/>
      <c r="ACL1039"/>
      <c r="ACM1039"/>
      <c r="ACN1039"/>
      <c r="ACO1039"/>
      <c r="ACP1039"/>
      <c r="ACQ1039"/>
      <c r="ACR1039"/>
      <c r="ACS1039"/>
      <c r="ACT1039"/>
      <c r="ACU1039"/>
      <c r="ACV1039"/>
      <c r="ACW1039"/>
      <c r="ACX1039"/>
      <c r="ACY1039"/>
      <c r="ACZ1039"/>
      <c r="ADA1039"/>
      <c r="ADB1039"/>
      <c r="ADC1039"/>
      <c r="ADD1039"/>
      <c r="ADE1039"/>
      <c r="ADF1039"/>
      <c r="ADG1039"/>
      <c r="ADH1039"/>
      <c r="ADI1039"/>
      <c r="ADJ1039"/>
      <c r="ADK1039"/>
      <c r="ADL1039"/>
      <c r="ADM1039"/>
      <c r="ADN1039"/>
      <c r="ADO1039"/>
      <c r="ADP1039"/>
      <c r="ADQ1039"/>
      <c r="ADR1039"/>
      <c r="ADS1039"/>
      <c r="ADT1039"/>
      <c r="ADU1039"/>
      <c r="ADV1039"/>
      <c r="ADW1039"/>
      <c r="ADX1039"/>
      <c r="ADY1039"/>
      <c r="ADZ1039"/>
      <c r="AEA1039"/>
      <c r="AEB1039"/>
      <c r="AEC1039"/>
      <c r="AED1039"/>
      <c r="AEE1039"/>
      <c r="AEF1039"/>
      <c r="AEG1039"/>
      <c r="AEH1039"/>
      <c r="AEI1039"/>
      <c r="AEJ1039"/>
      <c r="AEK1039"/>
      <c r="AEL1039"/>
      <c r="AEM1039"/>
      <c r="AEN1039"/>
      <c r="AEO1039"/>
      <c r="AEP1039"/>
      <c r="AEQ1039"/>
      <c r="AER1039"/>
      <c r="AES1039"/>
      <c r="AET1039"/>
      <c r="AEU1039"/>
      <c r="AEV1039"/>
      <c r="AEW1039"/>
      <c r="AEX1039"/>
      <c r="AEY1039"/>
      <c r="AEZ1039"/>
      <c r="AFA1039"/>
      <c r="AFB1039"/>
      <c r="AFC1039"/>
      <c r="AFD1039"/>
      <c r="AFE1039"/>
      <c r="AFF1039"/>
      <c r="AFG1039"/>
      <c r="AFH1039"/>
      <c r="AFI1039"/>
      <c r="AFJ1039"/>
      <c r="AFK1039"/>
      <c r="AFL1039"/>
      <c r="AFM1039"/>
      <c r="AFN1039"/>
      <c r="AFO1039"/>
      <c r="AFP1039"/>
      <c r="AFQ1039"/>
      <c r="AFR1039"/>
      <c r="AFS1039"/>
      <c r="AFT1039"/>
      <c r="AFU1039"/>
      <c r="AFV1039"/>
      <c r="AFW1039"/>
      <c r="AFX1039"/>
      <c r="AFY1039"/>
      <c r="AFZ1039"/>
      <c r="AGA1039"/>
      <c r="AGB1039"/>
      <c r="AGC1039"/>
      <c r="AGD1039"/>
      <c r="AGE1039"/>
      <c r="AGF1039"/>
      <c r="AGG1039"/>
      <c r="AGH1039"/>
      <c r="AGI1039"/>
      <c r="AGJ1039"/>
      <c r="AGK1039"/>
      <c r="AGL1039"/>
      <c r="AGM1039"/>
      <c r="AGN1039"/>
      <c r="AGO1039"/>
      <c r="AGP1039"/>
      <c r="AGQ1039"/>
      <c r="AGR1039"/>
      <c r="AGS1039"/>
      <c r="AGT1039"/>
      <c r="AGU1039"/>
      <c r="AGV1039"/>
      <c r="AGW1039"/>
      <c r="AGX1039"/>
      <c r="AGY1039"/>
      <c r="AGZ1039"/>
      <c r="AHA1039"/>
      <c r="AHB1039"/>
      <c r="AHC1039"/>
      <c r="AHD1039"/>
      <c r="AHE1039"/>
      <c r="AHF1039"/>
      <c r="AHG1039"/>
      <c r="AHH1039"/>
      <c r="AHI1039"/>
      <c r="AHJ1039"/>
      <c r="AHK1039"/>
      <c r="AHL1039"/>
      <c r="AHM1039"/>
      <c r="AHN1039"/>
      <c r="AHO1039"/>
      <c r="AHP1039"/>
      <c r="AHQ1039"/>
      <c r="AHR1039"/>
      <c r="AHS1039"/>
      <c r="AHT1039"/>
      <c r="AHU1039"/>
      <c r="AHV1039"/>
      <c r="AHW1039"/>
      <c r="AHX1039"/>
      <c r="AHY1039"/>
      <c r="AHZ1039"/>
      <c r="AIA1039"/>
      <c r="AIB1039"/>
      <c r="AIC1039"/>
      <c r="AID1039"/>
      <c r="AIE1039"/>
      <c r="AIF1039"/>
      <c r="AIG1039"/>
      <c r="AIH1039"/>
      <c r="AII1039"/>
      <c r="AIJ1039"/>
      <c r="AIK1039"/>
      <c r="AIL1039"/>
      <c r="AIM1039"/>
      <c r="AIN1039"/>
      <c r="AIO1039"/>
      <c r="AIP1039"/>
      <c r="AIQ1039"/>
      <c r="AIR1039"/>
      <c r="AIS1039"/>
      <c r="AIT1039"/>
      <c r="AIU1039"/>
      <c r="AIV1039"/>
      <c r="AIW1039"/>
      <c r="AIX1039"/>
      <c r="AIY1039"/>
      <c r="AIZ1039"/>
      <c r="AJA1039"/>
      <c r="AJB1039"/>
      <c r="AJC1039"/>
      <c r="AJD1039"/>
      <c r="AJE1039"/>
      <c r="AJF1039"/>
      <c r="AJG1039"/>
      <c r="AJH1039"/>
      <c r="AJI1039"/>
      <c r="AJJ1039"/>
      <c r="AJK1039"/>
      <c r="AJL1039"/>
      <c r="AJM1039"/>
      <c r="AJN1039"/>
      <c r="AJO1039"/>
      <c r="AJP1039"/>
      <c r="AJQ1039"/>
      <c r="AJR1039"/>
      <c r="AJS1039"/>
      <c r="AJT1039"/>
      <c r="AJU1039"/>
      <c r="AJV1039"/>
      <c r="AJW1039"/>
      <c r="AJX1039"/>
      <c r="AJY1039"/>
      <c r="AJZ1039"/>
      <c r="AKA1039"/>
      <c r="AKB1039"/>
      <c r="AKC1039"/>
      <c r="AKD1039"/>
      <c r="AKE1039"/>
      <c r="AKF1039"/>
      <c r="AKG1039"/>
      <c r="AKH1039"/>
      <c r="AKI1039"/>
      <c r="AKJ1039"/>
      <c r="AKK1039"/>
      <c r="AKL1039"/>
      <c r="AKM1039"/>
      <c r="AKN1039"/>
      <c r="AKO1039"/>
      <c r="AKP1039"/>
      <c r="AKQ1039"/>
      <c r="AKR1039"/>
      <c r="AKS1039"/>
      <c r="AKT1039"/>
      <c r="AKU1039"/>
      <c r="AKV1039"/>
      <c r="AKW1039"/>
      <c r="AKX1039"/>
      <c r="AKY1039"/>
      <c r="AKZ1039"/>
      <c r="ALA1039"/>
      <c r="ALB1039"/>
      <c r="ALC1039"/>
      <c r="ALD1039"/>
      <c r="ALE1039"/>
      <c r="ALF1039"/>
      <c r="ALG1039"/>
      <c r="ALH1039"/>
      <c r="ALI1039"/>
      <c r="ALJ1039"/>
      <c r="ALK1039"/>
      <c r="ALL1039"/>
      <c r="ALM1039"/>
      <c r="ALN1039"/>
      <c r="ALO1039"/>
      <c r="ALP1039"/>
      <c r="ALQ1039"/>
      <c r="ALR1039"/>
      <c r="ALS1039"/>
      <c r="ALT1039"/>
      <c r="ALU1039"/>
      <c r="ALV1039"/>
      <c r="ALW1039"/>
      <c r="ALX1039"/>
      <c r="ALY1039"/>
      <c r="ALZ1039"/>
      <c r="AMA1039"/>
      <c r="AMB1039"/>
      <c r="AMC1039"/>
      <c r="AMD1039"/>
      <c r="AME1039"/>
      <c r="AMF1039"/>
      <c r="AMG1039"/>
      <c r="AMH1039"/>
      <c r="AMI1039"/>
      <c r="AMJ1039"/>
    </row>
    <row r="1040" spans="1:1024" ht="31.5" x14ac:dyDescent="0.25">
      <c r="A1040" s="252">
        <v>5</v>
      </c>
      <c r="B1040" s="253" t="s">
        <v>52</v>
      </c>
      <c r="C1040" s="253">
        <v>2</v>
      </c>
      <c r="D1040" s="253" t="s">
        <v>52</v>
      </c>
      <c r="E1040" s="253">
        <v>38</v>
      </c>
      <c r="F1040" s="254" t="s">
        <v>138</v>
      </c>
      <c r="G1040" s="255" t="s">
        <v>201</v>
      </c>
      <c r="H1040" s="256" t="s">
        <v>140</v>
      </c>
      <c r="I1040" s="257">
        <v>5</v>
      </c>
      <c r="J1040" s="258">
        <v>0.249</v>
      </c>
      <c r="K1040" s="258">
        <v>9.7500000000000003E-2</v>
      </c>
      <c r="L1040" s="259">
        <f t="shared" si="322"/>
        <v>0.34650000000000003</v>
      </c>
      <c r="M1040" s="259">
        <f t="shared" si="323"/>
        <v>1.7325000000000002</v>
      </c>
      <c r="N1040" s="260">
        <f t="shared" si="324"/>
        <v>0.2666</v>
      </c>
      <c r="O1040" s="261">
        <f t="shared" si="325"/>
        <v>2.1943845</v>
      </c>
      <c r="P1040" s="262">
        <f t="shared" si="326"/>
        <v>1.273213179420296E-6</v>
      </c>
      <c r="Q1040" s="242"/>
      <c r="R1040" s="243"/>
      <c r="S1040" s="263">
        <f t="shared" si="327"/>
        <v>0</v>
      </c>
      <c r="T1040" s="263">
        <f t="shared" si="328"/>
        <v>0</v>
      </c>
      <c r="U1040" s="83"/>
      <c r="V1040" s="310" t="e">
        <f t="shared" si="329"/>
        <v>#DIV/0!</v>
      </c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  <c r="IW1040"/>
      <c r="IX1040"/>
      <c r="IY1040"/>
      <c r="IZ1040"/>
      <c r="JA1040"/>
      <c r="JB1040"/>
      <c r="JC1040"/>
      <c r="JD1040"/>
      <c r="JE1040"/>
      <c r="JF1040"/>
      <c r="JG1040"/>
      <c r="JH1040"/>
      <c r="JI1040"/>
      <c r="JJ1040"/>
      <c r="JK1040"/>
      <c r="JL1040"/>
      <c r="JM1040"/>
      <c r="JN1040"/>
      <c r="JO1040"/>
      <c r="JP1040"/>
      <c r="JQ1040"/>
      <c r="JR1040"/>
      <c r="JS1040"/>
      <c r="JT1040"/>
      <c r="JU1040"/>
      <c r="JV1040"/>
      <c r="JW1040"/>
      <c r="JX1040"/>
      <c r="JY1040"/>
      <c r="JZ1040"/>
      <c r="KA1040"/>
      <c r="KB1040"/>
      <c r="KC1040"/>
      <c r="KD1040"/>
      <c r="KE1040"/>
      <c r="KF1040"/>
      <c r="KG1040"/>
      <c r="KH1040"/>
      <c r="KI1040"/>
      <c r="KJ1040"/>
      <c r="KK1040"/>
      <c r="KL1040"/>
      <c r="KM1040"/>
      <c r="KN1040"/>
      <c r="KO1040"/>
      <c r="KP1040"/>
      <c r="KQ1040"/>
      <c r="KR1040"/>
      <c r="KS1040"/>
      <c r="KT1040"/>
      <c r="KU1040"/>
      <c r="KV1040"/>
      <c r="KW1040"/>
      <c r="KX1040"/>
      <c r="KY1040"/>
      <c r="KZ1040"/>
      <c r="LA1040"/>
      <c r="LB1040"/>
      <c r="LC1040"/>
      <c r="LD1040"/>
      <c r="LE1040"/>
      <c r="LF1040"/>
      <c r="LG1040"/>
      <c r="LH1040"/>
      <c r="LI1040"/>
      <c r="LJ1040"/>
      <c r="LK1040"/>
      <c r="LL1040"/>
      <c r="LM1040"/>
      <c r="LN1040"/>
      <c r="LO1040"/>
      <c r="LP1040"/>
      <c r="LQ1040"/>
      <c r="LR1040"/>
      <c r="LS1040"/>
      <c r="LT1040"/>
      <c r="LU1040"/>
      <c r="LV1040"/>
      <c r="LW1040"/>
      <c r="LX1040"/>
      <c r="LY1040"/>
      <c r="LZ1040"/>
      <c r="MA1040"/>
      <c r="MB1040"/>
      <c r="MC1040"/>
      <c r="MD1040"/>
      <c r="ME1040"/>
      <c r="MF1040"/>
      <c r="MG1040"/>
      <c r="MH1040"/>
      <c r="MI1040"/>
      <c r="MJ1040"/>
      <c r="MK1040"/>
      <c r="ML1040"/>
      <c r="MM1040"/>
      <c r="MN1040"/>
      <c r="MO1040"/>
      <c r="MP1040"/>
      <c r="MQ1040"/>
      <c r="MR1040"/>
      <c r="MS1040"/>
      <c r="MT1040"/>
      <c r="MU1040"/>
      <c r="MV1040"/>
      <c r="MW1040"/>
      <c r="MX1040"/>
      <c r="MY1040"/>
      <c r="MZ1040"/>
      <c r="NA1040"/>
      <c r="NB1040"/>
      <c r="NC1040"/>
      <c r="ND1040"/>
      <c r="NE1040"/>
      <c r="NF1040"/>
      <c r="NG1040"/>
      <c r="NH1040"/>
      <c r="NI1040"/>
      <c r="NJ1040"/>
      <c r="NK1040"/>
      <c r="NL1040"/>
      <c r="NM1040"/>
      <c r="NN1040"/>
      <c r="NO1040"/>
      <c r="NP1040"/>
      <c r="NQ1040"/>
      <c r="NR1040"/>
      <c r="NS1040"/>
      <c r="NT1040"/>
      <c r="NU1040"/>
      <c r="NV1040"/>
      <c r="NW1040"/>
      <c r="NX1040"/>
      <c r="NY1040"/>
      <c r="NZ1040"/>
      <c r="OA1040"/>
      <c r="OB1040"/>
      <c r="OC1040"/>
      <c r="OD1040"/>
      <c r="OE1040"/>
      <c r="OF1040"/>
      <c r="OG1040"/>
      <c r="OH1040"/>
      <c r="OI1040"/>
      <c r="OJ1040"/>
      <c r="OK1040"/>
      <c r="OL1040"/>
      <c r="OM1040"/>
      <c r="ON1040"/>
      <c r="OO1040"/>
      <c r="OP1040"/>
      <c r="OQ1040"/>
      <c r="OR1040"/>
      <c r="OS1040"/>
      <c r="OT1040"/>
      <c r="OU1040"/>
      <c r="OV1040"/>
      <c r="OW1040"/>
      <c r="OX1040"/>
      <c r="OY1040"/>
      <c r="OZ1040"/>
      <c r="PA1040"/>
      <c r="PB1040"/>
      <c r="PC1040"/>
      <c r="PD1040"/>
      <c r="PE1040"/>
      <c r="PF1040"/>
      <c r="PG1040"/>
      <c r="PH1040"/>
      <c r="PI1040"/>
      <c r="PJ1040"/>
      <c r="PK1040"/>
      <c r="PL1040"/>
      <c r="PM1040"/>
      <c r="PN1040"/>
      <c r="PO1040"/>
      <c r="PP1040"/>
      <c r="PQ1040"/>
      <c r="PR1040"/>
      <c r="PS1040"/>
      <c r="PT1040"/>
      <c r="PU1040"/>
      <c r="PV1040"/>
      <c r="PW1040"/>
      <c r="PX1040"/>
      <c r="PY1040"/>
      <c r="PZ1040"/>
      <c r="QA1040"/>
      <c r="QB1040"/>
      <c r="QC1040"/>
      <c r="QD1040"/>
      <c r="QE1040"/>
      <c r="QF1040"/>
      <c r="QG1040"/>
      <c r="QH1040"/>
      <c r="QI1040"/>
      <c r="QJ1040"/>
      <c r="QK1040"/>
      <c r="QL1040"/>
      <c r="QM1040"/>
      <c r="QN1040"/>
      <c r="QO1040"/>
      <c r="QP1040"/>
      <c r="QQ1040"/>
      <c r="QR1040"/>
      <c r="QS1040"/>
      <c r="QT1040"/>
      <c r="QU1040"/>
      <c r="QV1040"/>
      <c r="QW1040"/>
      <c r="QX1040"/>
      <c r="QY1040"/>
      <c r="QZ1040"/>
      <c r="RA1040"/>
      <c r="RB1040"/>
      <c r="RC1040"/>
      <c r="RD1040"/>
      <c r="RE1040"/>
      <c r="RF1040"/>
      <c r="RG1040"/>
      <c r="RH1040"/>
      <c r="RI1040"/>
      <c r="RJ1040"/>
      <c r="RK1040"/>
      <c r="RL1040"/>
      <c r="RM1040"/>
      <c r="RN1040"/>
      <c r="RO1040"/>
      <c r="RP1040"/>
      <c r="RQ1040"/>
      <c r="RR1040"/>
      <c r="RS1040"/>
      <c r="RT1040"/>
      <c r="RU1040"/>
      <c r="RV1040"/>
      <c r="RW1040"/>
      <c r="RX1040"/>
      <c r="RY1040"/>
      <c r="RZ1040"/>
      <c r="SA1040"/>
      <c r="SB1040"/>
      <c r="SC1040"/>
      <c r="SD1040"/>
      <c r="SE1040"/>
      <c r="SF1040"/>
      <c r="SG1040"/>
      <c r="SH1040"/>
      <c r="SI1040"/>
      <c r="SJ1040"/>
      <c r="SK1040"/>
      <c r="SL1040"/>
      <c r="SM1040"/>
      <c r="SN1040"/>
      <c r="SO1040"/>
      <c r="SP1040"/>
      <c r="SQ1040"/>
      <c r="SR1040"/>
      <c r="SS1040"/>
      <c r="ST1040"/>
      <c r="SU1040"/>
      <c r="SV1040"/>
      <c r="SW1040"/>
      <c r="SX1040"/>
      <c r="SY1040"/>
      <c r="SZ1040"/>
      <c r="TA1040"/>
      <c r="TB1040"/>
      <c r="TC1040"/>
      <c r="TD1040"/>
      <c r="TE1040"/>
      <c r="TF1040"/>
      <c r="TG1040"/>
      <c r="TH1040"/>
      <c r="TI1040"/>
      <c r="TJ1040"/>
      <c r="TK1040"/>
      <c r="TL1040"/>
      <c r="TM1040"/>
      <c r="TN1040"/>
      <c r="TO1040"/>
      <c r="TP1040"/>
      <c r="TQ1040"/>
      <c r="TR1040"/>
      <c r="TS1040"/>
      <c r="TT1040"/>
      <c r="TU1040"/>
      <c r="TV1040"/>
      <c r="TW1040"/>
      <c r="TX1040"/>
      <c r="TY1040"/>
      <c r="TZ1040"/>
      <c r="UA1040"/>
      <c r="UB1040"/>
      <c r="UC1040"/>
      <c r="UD1040"/>
      <c r="UE1040"/>
      <c r="UF1040"/>
      <c r="UG1040"/>
      <c r="UH1040"/>
      <c r="UI1040"/>
      <c r="UJ1040"/>
      <c r="UK1040"/>
      <c r="UL1040"/>
      <c r="UM1040"/>
      <c r="UN1040"/>
      <c r="UO1040"/>
      <c r="UP1040"/>
      <c r="UQ1040"/>
      <c r="UR1040"/>
      <c r="US1040"/>
      <c r="UT1040"/>
      <c r="UU1040"/>
      <c r="UV1040"/>
      <c r="UW1040"/>
      <c r="UX1040"/>
      <c r="UY1040"/>
      <c r="UZ1040"/>
      <c r="VA1040"/>
      <c r="VB1040"/>
      <c r="VC1040"/>
      <c r="VD1040"/>
      <c r="VE1040"/>
      <c r="VF1040"/>
      <c r="VG1040"/>
      <c r="VH1040"/>
      <c r="VI1040"/>
      <c r="VJ1040"/>
      <c r="VK1040"/>
      <c r="VL1040"/>
      <c r="VM1040"/>
      <c r="VN1040"/>
      <c r="VO1040"/>
      <c r="VP1040"/>
      <c r="VQ1040"/>
      <c r="VR1040"/>
      <c r="VS1040"/>
      <c r="VT1040"/>
      <c r="VU1040"/>
      <c r="VV1040"/>
      <c r="VW1040"/>
      <c r="VX1040"/>
      <c r="VY1040"/>
      <c r="VZ1040"/>
      <c r="WA1040"/>
      <c r="WB1040"/>
      <c r="WC1040"/>
      <c r="WD1040"/>
      <c r="WE1040"/>
      <c r="WF1040"/>
      <c r="WG1040"/>
      <c r="WH1040"/>
      <c r="WI1040"/>
      <c r="WJ1040"/>
      <c r="WK1040"/>
      <c r="WL1040"/>
      <c r="WM1040"/>
      <c r="WN1040"/>
      <c r="WO1040"/>
      <c r="WP1040"/>
      <c r="WQ1040"/>
      <c r="WR1040"/>
      <c r="WS1040"/>
      <c r="WT1040"/>
      <c r="WU1040"/>
      <c r="WV1040"/>
      <c r="WW1040"/>
      <c r="WX1040"/>
      <c r="WY1040"/>
      <c r="WZ1040"/>
      <c r="XA1040"/>
      <c r="XB1040"/>
      <c r="XC1040"/>
      <c r="XD1040"/>
      <c r="XE1040"/>
      <c r="XF1040"/>
      <c r="XG1040"/>
      <c r="XH1040"/>
      <c r="XI1040"/>
      <c r="XJ1040"/>
      <c r="XK1040"/>
      <c r="XL1040"/>
      <c r="XM1040"/>
      <c r="XN1040"/>
      <c r="XO1040"/>
      <c r="XP1040"/>
      <c r="XQ1040"/>
      <c r="XR1040"/>
      <c r="XS1040"/>
      <c r="XT1040"/>
      <c r="XU1040"/>
      <c r="XV1040"/>
      <c r="XW1040"/>
      <c r="XX1040"/>
      <c r="XY1040"/>
      <c r="XZ1040"/>
      <c r="YA1040"/>
      <c r="YB1040"/>
      <c r="YC1040"/>
      <c r="YD1040"/>
      <c r="YE1040"/>
      <c r="YF1040"/>
      <c r="YG1040"/>
      <c r="YH1040"/>
      <c r="YI1040"/>
      <c r="YJ1040"/>
      <c r="YK1040"/>
      <c r="YL1040"/>
      <c r="YM1040"/>
      <c r="YN1040"/>
      <c r="YO1040"/>
      <c r="YP1040"/>
      <c r="YQ1040"/>
      <c r="YR1040"/>
      <c r="YS1040"/>
      <c r="YT1040"/>
      <c r="YU1040"/>
      <c r="YV1040"/>
      <c r="YW1040"/>
      <c r="YX1040"/>
      <c r="YY1040"/>
      <c r="YZ1040"/>
      <c r="ZA1040"/>
      <c r="ZB1040"/>
      <c r="ZC1040"/>
      <c r="ZD1040"/>
      <c r="ZE1040"/>
      <c r="ZF1040"/>
      <c r="ZG1040"/>
      <c r="ZH1040"/>
      <c r="ZI1040"/>
      <c r="ZJ1040"/>
      <c r="ZK1040"/>
      <c r="ZL1040"/>
      <c r="ZM1040"/>
      <c r="ZN1040"/>
      <c r="ZO1040"/>
      <c r="ZP1040"/>
      <c r="ZQ1040"/>
      <c r="ZR1040"/>
      <c r="ZS1040"/>
      <c r="ZT1040"/>
      <c r="ZU1040"/>
      <c r="ZV1040"/>
      <c r="ZW1040"/>
      <c r="ZX1040"/>
      <c r="ZY1040"/>
      <c r="ZZ1040"/>
      <c r="AAA1040"/>
      <c r="AAB1040"/>
      <c r="AAC1040"/>
      <c r="AAD1040"/>
      <c r="AAE1040"/>
      <c r="AAF1040"/>
      <c r="AAG1040"/>
      <c r="AAH1040"/>
      <c r="AAI1040"/>
      <c r="AAJ1040"/>
      <c r="AAK1040"/>
      <c r="AAL1040"/>
      <c r="AAM1040"/>
      <c r="AAN1040"/>
      <c r="AAO1040"/>
      <c r="AAP1040"/>
      <c r="AAQ1040"/>
      <c r="AAR1040"/>
      <c r="AAS1040"/>
      <c r="AAT1040"/>
      <c r="AAU1040"/>
      <c r="AAV1040"/>
      <c r="AAW1040"/>
      <c r="AAX1040"/>
      <c r="AAY1040"/>
      <c r="AAZ1040"/>
      <c r="ABA1040"/>
      <c r="ABB1040"/>
      <c r="ABC1040"/>
      <c r="ABD1040"/>
      <c r="ABE1040"/>
      <c r="ABF1040"/>
      <c r="ABG1040"/>
      <c r="ABH1040"/>
      <c r="ABI1040"/>
      <c r="ABJ1040"/>
      <c r="ABK1040"/>
      <c r="ABL1040"/>
      <c r="ABM1040"/>
      <c r="ABN1040"/>
      <c r="ABO1040"/>
      <c r="ABP1040"/>
      <c r="ABQ1040"/>
      <c r="ABR1040"/>
      <c r="ABS1040"/>
      <c r="ABT1040"/>
      <c r="ABU1040"/>
      <c r="ABV1040"/>
      <c r="ABW1040"/>
      <c r="ABX1040"/>
      <c r="ABY1040"/>
      <c r="ABZ1040"/>
      <c r="ACA1040"/>
      <c r="ACB1040"/>
      <c r="ACC1040"/>
      <c r="ACD1040"/>
      <c r="ACE1040"/>
      <c r="ACF1040"/>
      <c r="ACG1040"/>
      <c r="ACH1040"/>
      <c r="ACI1040"/>
      <c r="ACJ1040"/>
      <c r="ACK1040"/>
      <c r="ACL1040"/>
      <c r="ACM1040"/>
      <c r="ACN1040"/>
      <c r="ACO1040"/>
      <c r="ACP1040"/>
      <c r="ACQ1040"/>
      <c r="ACR1040"/>
      <c r="ACS1040"/>
      <c r="ACT1040"/>
      <c r="ACU1040"/>
      <c r="ACV1040"/>
      <c r="ACW1040"/>
      <c r="ACX1040"/>
      <c r="ACY1040"/>
      <c r="ACZ1040"/>
      <c r="ADA1040"/>
      <c r="ADB1040"/>
      <c r="ADC1040"/>
      <c r="ADD1040"/>
      <c r="ADE1040"/>
      <c r="ADF1040"/>
      <c r="ADG1040"/>
      <c r="ADH1040"/>
      <c r="ADI1040"/>
      <c r="ADJ1040"/>
      <c r="ADK1040"/>
      <c r="ADL1040"/>
      <c r="ADM1040"/>
      <c r="ADN1040"/>
      <c r="ADO1040"/>
      <c r="ADP1040"/>
      <c r="ADQ1040"/>
      <c r="ADR1040"/>
      <c r="ADS1040"/>
      <c r="ADT1040"/>
      <c r="ADU1040"/>
      <c r="ADV1040"/>
      <c r="ADW1040"/>
      <c r="ADX1040"/>
      <c r="ADY1040"/>
      <c r="ADZ1040"/>
      <c r="AEA1040"/>
      <c r="AEB1040"/>
      <c r="AEC1040"/>
      <c r="AED1040"/>
      <c r="AEE1040"/>
      <c r="AEF1040"/>
      <c r="AEG1040"/>
      <c r="AEH1040"/>
      <c r="AEI1040"/>
      <c r="AEJ1040"/>
      <c r="AEK1040"/>
      <c r="AEL1040"/>
      <c r="AEM1040"/>
      <c r="AEN1040"/>
      <c r="AEO1040"/>
      <c r="AEP1040"/>
      <c r="AEQ1040"/>
      <c r="AER1040"/>
      <c r="AES1040"/>
      <c r="AET1040"/>
      <c r="AEU1040"/>
      <c r="AEV1040"/>
      <c r="AEW1040"/>
      <c r="AEX1040"/>
      <c r="AEY1040"/>
      <c r="AEZ1040"/>
      <c r="AFA1040"/>
      <c r="AFB1040"/>
      <c r="AFC1040"/>
      <c r="AFD1040"/>
      <c r="AFE1040"/>
      <c r="AFF1040"/>
      <c r="AFG1040"/>
      <c r="AFH1040"/>
      <c r="AFI1040"/>
      <c r="AFJ1040"/>
      <c r="AFK1040"/>
      <c r="AFL1040"/>
      <c r="AFM1040"/>
      <c r="AFN1040"/>
      <c r="AFO1040"/>
      <c r="AFP1040"/>
      <c r="AFQ1040"/>
      <c r="AFR1040"/>
      <c r="AFS1040"/>
      <c r="AFT1040"/>
      <c r="AFU1040"/>
      <c r="AFV1040"/>
      <c r="AFW1040"/>
      <c r="AFX1040"/>
      <c r="AFY1040"/>
      <c r="AFZ1040"/>
      <c r="AGA1040"/>
      <c r="AGB1040"/>
      <c r="AGC1040"/>
      <c r="AGD1040"/>
      <c r="AGE1040"/>
      <c r="AGF1040"/>
      <c r="AGG1040"/>
      <c r="AGH1040"/>
      <c r="AGI1040"/>
      <c r="AGJ1040"/>
      <c r="AGK1040"/>
      <c r="AGL1040"/>
      <c r="AGM1040"/>
      <c r="AGN1040"/>
      <c r="AGO1040"/>
      <c r="AGP1040"/>
      <c r="AGQ1040"/>
      <c r="AGR1040"/>
      <c r="AGS1040"/>
      <c r="AGT1040"/>
      <c r="AGU1040"/>
      <c r="AGV1040"/>
      <c r="AGW1040"/>
      <c r="AGX1040"/>
      <c r="AGY1040"/>
      <c r="AGZ1040"/>
      <c r="AHA1040"/>
      <c r="AHB1040"/>
      <c r="AHC1040"/>
      <c r="AHD1040"/>
      <c r="AHE1040"/>
      <c r="AHF1040"/>
      <c r="AHG1040"/>
      <c r="AHH1040"/>
      <c r="AHI1040"/>
      <c r="AHJ1040"/>
      <c r="AHK1040"/>
      <c r="AHL1040"/>
      <c r="AHM1040"/>
      <c r="AHN1040"/>
      <c r="AHO1040"/>
      <c r="AHP1040"/>
      <c r="AHQ1040"/>
      <c r="AHR1040"/>
      <c r="AHS1040"/>
      <c r="AHT1040"/>
      <c r="AHU1040"/>
      <c r="AHV1040"/>
      <c r="AHW1040"/>
      <c r="AHX1040"/>
      <c r="AHY1040"/>
      <c r="AHZ1040"/>
      <c r="AIA1040"/>
      <c r="AIB1040"/>
      <c r="AIC1040"/>
      <c r="AID1040"/>
      <c r="AIE1040"/>
      <c r="AIF1040"/>
      <c r="AIG1040"/>
      <c r="AIH1040"/>
      <c r="AII1040"/>
      <c r="AIJ1040"/>
      <c r="AIK1040"/>
      <c r="AIL1040"/>
      <c r="AIM1040"/>
      <c r="AIN1040"/>
      <c r="AIO1040"/>
      <c r="AIP1040"/>
      <c r="AIQ1040"/>
      <c r="AIR1040"/>
      <c r="AIS1040"/>
      <c r="AIT1040"/>
      <c r="AIU1040"/>
      <c r="AIV1040"/>
      <c r="AIW1040"/>
      <c r="AIX1040"/>
      <c r="AIY1040"/>
      <c r="AIZ1040"/>
      <c r="AJA1040"/>
      <c r="AJB1040"/>
      <c r="AJC1040"/>
      <c r="AJD1040"/>
      <c r="AJE1040"/>
      <c r="AJF1040"/>
      <c r="AJG1040"/>
      <c r="AJH1040"/>
      <c r="AJI1040"/>
      <c r="AJJ1040"/>
      <c r="AJK1040"/>
      <c r="AJL1040"/>
      <c r="AJM1040"/>
      <c r="AJN1040"/>
      <c r="AJO1040"/>
      <c r="AJP1040"/>
      <c r="AJQ1040"/>
      <c r="AJR1040"/>
      <c r="AJS1040"/>
      <c r="AJT1040"/>
      <c r="AJU1040"/>
      <c r="AJV1040"/>
      <c r="AJW1040"/>
      <c r="AJX1040"/>
      <c r="AJY1040"/>
      <c r="AJZ1040"/>
      <c r="AKA1040"/>
      <c r="AKB1040"/>
      <c r="AKC1040"/>
      <c r="AKD1040"/>
      <c r="AKE1040"/>
      <c r="AKF1040"/>
      <c r="AKG1040"/>
      <c r="AKH1040"/>
      <c r="AKI1040"/>
      <c r="AKJ1040"/>
      <c r="AKK1040"/>
      <c r="AKL1040"/>
      <c r="AKM1040"/>
      <c r="AKN1040"/>
      <c r="AKO1040"/>
      <c r="AKP1040"/>
      <c r="AKQ1040"/>
      <c r="AKR1040"/>
      <c r="AKS1040"/>
      <c r="AKT1040"/>
      <c r="AKU1040"/>
      <c r="AKV1040"/>
      <c r="AKW1040"/>
      <c r="AKX1040"/>
      <c r="AKY1040"/>
      <c r="AKZ1040"/>
      <c r="ALA1040"/>
      <c r="ALB1040"/>
      <c r="ALC1040"/>
      <c r="ALD1040"/>
      <c r="ALE1040"/>
      <c r="ALF1040"/>
      <c r="ALG1040"/>
      <c r="ALH1040"/>
      <c r="ALI1040"/>
      <c r="ALJ1040"/>
      <c r="ALK1040"/>
      <c r="ALL1040"/>
      <c r="ALM1040"/>
      <c r="ALN1040"/>
      <c r="ALO1040"/>
      <c r="ALP1040"/>
      <c r="ALQ1040"/>
      <c r="ALR1040"/>
      <c r="ALS1040"/>
      <c r="ALT1040"/>
      <c r="ALU1040"/>
      <c r="ALV1040"/>
      <c r="ALW1040"/>
      <c r="ALX1040"/>
      <c r="ALY1040"/>
      <c r="ALZ1040"/>
      <c r="AMA1040"/>
      <c r="AMB1040"/>
      <c r="AMC1040"/>
      <c r="AMD1040"/>
      <c r="AME1040"/>
      <c r="AMF1040"/>
      <c r="AMG1040"/>
      <c r="AMH1040"/>
      <c r="AMI1040"/>
      <c r="AMJ1040"/>
    </row>
    <row r="1041" spans="1:1024" ht="31.5" x14ac:dyDescent="0.25">
      <c r="A1041" s="252">
        <v>5</v>
      </c>
      <c r="B1041" s="253" t="s">
        <v>52</v>
      </c>
      <c r="C1041" s="253">
        <v>2</v>
      </c>
      <c r="D1041" s="253" t="s">
        <v>52</v>
      </c>
      <c r="E1041" s="253">
        <v>39</v>
      </c>
      <c r="F1041" s="254" t="s">
        <v>138</v>
      </c>
      <c r="G1041" s="255" t="s">
        <v>431</v>
      </c>
      <c r="H1041" s="256" t="s">
        <v>140</v>
      </c>
      <c r="I1041" s="257">
        <v>14</v>
      </c>
      <c r="J1041" s="258">
        <v>0.4</v>
      </c>
      <c r="K1041" s="258">
        <v>0.16</v>
      </c>
      <c r="L1041" s="259">
        <f t="shared" si="322"/>
        <v>0.56000000000000005</v>
      </c>
      <c r="M1041" s="259">
        <f t="shared" si="323"/>
        <v>7.8400000000000007</v>
      </c>
      <c r="N1041" s="260">
        <f t="shared" si="324"/>
        <v>0.2666</v>
      </c>
      <c r="O1041" s="261">
        <f t="shared" si="325"/>
        <v>9.9301440000000003</v>
      </c>
      <c r="P1041" s="262">
        <f t="shared" si="326"/>
        <v>5.7616111553564915E-6</v>
      </c>
      <c r="Q1041" s="242"/>
      <c r="R1041" s="243"/>
      <c r="S1041" s="263">
        <f t="shared" si="327"/>
        <v>0</v>
      </c>
      <c r="T1041" s="263">
        <f t="shared" si="328"/>
        <v>0</v>
      </c>
      <c r="U1041" s="83"/>
      <c r="V1041" s="310" t="e">
        <f t="shared" si="329"/>
        <v>#DIV/0!</v>
      </c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  <c r="IW1041"/>
      <c r="IX1041"/>
      <c r="IY1041"/>
      <c r="IZ1041"/>
      <c r="JA1041"/>
      <c r="JB1041"/>
      <c r="JC1041"/>
      <c r="JD1041"/>
      <c r="JE1041"/>
      <c r="JF1041"/>
      <c r="JG1041"/>
      <c r="JH1041"/>
      <c r="JI1041"/>
      <c r="JJ1041"/>
      <c r="JK1041"/>
      <c r="JL1041"/>
      <c r="JM1041"/>
      <c r="JN1041"/>
      <c r="JO1041"/>
      <c r="JP1041"/>
      <c r="JQ1041"/>
      <c r="JR1041"/>
      <c r="JS1041"/>
      <c r="JT1041"/>
      <c r="JU1041"/>
      <c r="JV1041"/>
      <c r="JW1041"/>
      <c r="JX1041"/>
      <c r="JY1041"/>
      <c r="JZ1041"/>
      <c r="KA1041"/>
      <c r="KB1041"/>
      <c r="KC1041"/>
      <c r="KD1041"/>
      <c r="KE1041"/>
      <c r="KF1041"/>
      <c r="KG1041"/>
      <c r="KH1041"/>
      <c r="KI1041"/>
      <c r="KJ1041"/>
      <c r="KK1041"/>
      <c r="KL1041"/>
      <c r="KM1041"/>
      <c r="KN1041"/>
      <c r="KO1041"/>
      <c r="KP1041"/>
      <c r="KQ1041"/>
      <c r="KR1041"/>
      <c r="KS1041"/>
      <c r="KT1041"/>
      <c r="KU1041"/>
      <c r="KV1041"/>
      <c r="KW1041"/>
      <c r="KX1041"/>
      <c r="KY1041"/>
      <c r="KZ1041"/>
      <c r="LA1041"/>
      <c r="LB1041"/>
      <c r="LC1041"/>
      <c r="LD1041"/>
      <c r="LE1041"/>
      <c r="LF1041"/>
      <c r="LG1041"/>
      <c r="LH1041"/>
      <c r="LI1041"/>
      <c r="LJ1041"/>
      <c r="LK1041"/>
      <c r="LL1041"/>
      <c r="LM1041"/>
      <c r="LN1041"/>
      <c r="LO1041"/>
      <c r="LP1041"/>
      <c r="LQ1041"/>
      <c r="LR1041"/>
      <c r="LS1041"/>
      <c r="LT1041"/>
      <c r="LU1041"/>
      <c r="LV1041"/>
      <c r="LW1041"/>
      <c r="LX1041"/>
      <c r="LY1041"/>
      <c r="LZ1041"/>
      <c r="MA1041"/>
      <c r="MB1041"/>
      <c r="MC1041"/>
      <c r="MD1041"/>
      <c r="ME1041"/>
      <c r="MF1041"/>
      <c r="MG1041"/>
      <c r="MH1041"/>
      <c r="MI1041"/>
      <c r="MJ1041"/>
      <c r="MK1041"/>
      <c r="ML1041"/>
      <c r="MM1041"/>
      <c r="MN1041"/>
      <c r="MO1041"/>
      <c r="MP1041"/>
      <c r="MQ1041"/>
      <c r="MR1041"/>
      <c r="MS1041"/>
      <c r="MT1041"/>
      <c r="MU1041"/>
      <c r="MV1041"/>
      <c r="MW1041"/>
      <c r="MX1041"/>
      <c r="MY1041"/>
      <c r="MZ1041"/>
      <c r="NA1041"/>
      <c r="NB1041"/>
      <c r="NC1041"/>
      <c r="ND1041"/>
      <c r="NE1041"/>
      <c r="NF1041"/>
      <c r="NG1041"/>
      <c r="NH1041"/>
      <c r="NI1041"/>
      <c r="NJ1041"/>
      <c r="NK1041"/>
      <c r="NL1041"/>
      <c r="NM1041"/>
      <c r="NN1041"/>
      <c r="NO1041"/>
      <c r="NP1041"/>
      <c r="NQ1041"/>
      <c r="NR1041"/>
      <c r="NS1041"/>
      <c r="NT1041"/>
      <c r="NU1041"/>
      <c r="NV1041"/>
      <c r="NW1041"/>
      <c r="NX1041"/>
      <c r="NY1041"/>
      <c r="NZ1041"/>
      <c r="OA1041"/>
      <c r="OB1041"/>
      <c r="OC1041"/>
      <c r="OD1041"/>
      <c r="OE1041"/>
      <c r="OF1041"/>
      <c r="OG1041"/>
      <c r="OH1041"/>
      <c r="OI1041"/>
      <c r="OJ1041"/>
      <c r="OK1041"/>
      <c r="OL1041"/>
      <c r="OM1041"/>
      <c r="ON1041"/>
      <c r="OO1041"/>
      <c r="OP1041"/>
      <c r="OQ1041"/>
      <c r="OR1041"/>
      <c r="OS1041"/>
      <c r="OT1041"/>
      <c r="OU1041"/>
      <c r="OV1041"/>
      <c r="OW1041"/>
      <c r="OX1041"/>
      <c r="OY1041"/>
      <c r="OZ1041"/>
      <c r="PA1041"/>
      <c r="PB1041"/>
      <c r="PC1041"/>
      <c r="PD1041"/>
      <c r="PE1041"/>
      <c r="PF1041"/>
      <c r="PG1041"/>
      <c r="PH1041"/>
      <c r="PI1041"/>
      <c r="PJ1041"/>
      <c r="PK1041"/>
      <c r="PL1041"/>
      <c r="PM1041"/>
      <c r="PN1041"/>
      <c r="PO1041"/>
      <c r="PP1041"/>
      <c r="PQ1041"/>
      <c r="PR1041"/>
      <c r="PS1041"/>
      <c r="PT1041"/>
      <c r="PU1041"/>
      <c r="PV1041"/>
      <c r="PW1041"/>
      <c r="PX1041"/>
      <c r="PY1041"/>
      <c r="PZ1041"/>
      <c r="QA1041"/>
      <c r="QB1041"/>
      <c r="QC1041"/>
      <c r="QD1041"/>
      <c r="QE1041"/>
      <c r="QF1041"/>
      <c r="QG1041"/>
      <c r="QH1041"/>
      <c r="QI1041"/>
      <c r="QJ1041"/>
      <c r="QK1041"/>
      <c r="QL1041"/>
      <c r="QM1041"/>
      <c r="QN1041"/>
      <c r="QO1041"/>
      <c r="QP1041"/>
      <c r="QQ1041"/>
      <c r="QR1041"/>
      <c r="QS1041"/>
      <c r="QT1041"/>
      <c r="QU1041"/>
      <c r="QV1041"/>
      <c r="QW1041"/>
      <c r="QX1041"/>
      <c r="QY1041"/>
      <c r="QZ1041"/>
      <c r="RA1041"/>
      <c r="RB1041"/>
      <c r="RC1041"/>
      <c r="RD1041"/>
      <c r="RE1041"/>
      <c r="RF1041"/>
      <c r="RG1041"/>
      <c r="RH1041"/>
      <c r="RI1041"/>
      <c r="RJ1041"/>
      <c r="RK1041"/>
      <c r="RL1041"/>
      <c r="RM1041"/>
      <c r="RN1041"/>
      <c r="RO1041"/>
      <c r="RP1041"/>
      <c r="RQ1041"/>
      <c r="RR1041"/>
      <c r="RS1041"/>
      <c r="RT1041"/>
      <c r="RU1041"/>
      <c r="RV1041"/>
      <c r="RW1041"/>
      <c r="RX1041"/>
      <c r="RY1041"/>
      <c r="RZ1041"/>
      <c r="SA1041"/>
      <c r="SB1041"/>
      <c r="SC1041"/>
      <c r="SD1041"/>
      <c r="SE1041"/>
      <c r="SF1041"/>
      <c r="SG1041"/>
      <c r="SH1041"/>
      <c r="SI1041"/>
      <c r="SJ1041"/>
      <c r="SK1041"/>
      <c r="SL1041"/>
      <c r="SM1041"/>
      <c r="SN1041"/>
      <c r="SO1041"/>
      <c r="SP1041"/>
      <c r="SQ1041"/>
      <c r="SR1041"/>
      <c r="SS1041"/>
      <c r="ST1041"/>
      <c r="SU1041"/>
      <c r="SV1041"/>
      <c r="SW1041"/>
      <c r="SX1041"/>
      <c r="SY1041"/>
      <c r="SZ1041"/>
      <c r="TA1041"/>
      <c r="TB1041"/>
      <c r="TC1041"/>
      <c r="TD1041"/>
      <c r="TE1041"/>
      <c r="TF1041"/>
      <c r="TG1041"/>
      <c r="TH1041"/>
      <c r="TI1041"/>
      <c r="TJ1041"/>
      <c r="TK1041"/>
      <c r="TL1041"/>
      <c r="TM1041"/>
      <c r="TN1041"/>
      <c r="TO1041"/>
      <c r="TP1041"/>
      <c r="TQ1041"/>
      <c r="TR1041"/>
      <c r="TS1041"/>
      <c r="TT1041"/>
      <c r="TU1041"/>
      <c r="TV1041"/>
      <c r="TW1041"/>
      <c r="TX1041"/>
      <c r="TY1041"/>
      <c r="TZ1041"/>
      <c r="UA1041"/>
      <c r="UB1041"/>
      <c r="UC1041"/>
      <c r="UD1041"/>
      <c r="UE1041"/>
      <c r="UF1041"/>
      <c r="UG1041"/>
      <c r="UH1041"/>
      <c r="UI1041"/>
      <c r="UJ1041"/>
      <c r="UK1041"/>
      <c r="UL1041"/>
      <c r="UM1041"/>
      <c r="UN1041"/>
      <c r="UO1041"/>
      <c r="UP1041"/>
      <c r="UQ1041"/>
      <c r="UR1041"/>
      <c r="US1041"/>
      <c r="UT1041"/>
      <c r="UU1041"/>
      <c r="UV1041"/>
      <c r="UW1041"/>
      <c r="UX1041"/>
      <c r="UY1041"/>
      <c r="UZ1041"/>
      <c r="VA1041"/>
      <c r="VB1041"/>
      <c r="VC1041"/>
      <c r="VD1041"/>
      <c r="VE1041"/>
      <c r="VF1041"/>
      <c r="VG1041"/>
      <c r="VH1041"/>
      <c r="VI1041"/>
      <c r="VJ1041"/>
      <c r="VK1041"/>
      <c r="VL1041"/>
      <c r="VM1041"/>
      <c r="VN1041"/>
      <c r="VO1041"/>
      <c r="VP1041"/>
      <c r="VQ1041"/>
      <c r="VR1041"/>
      <c r="VS1041"/>
      <c r="VT1041"/>
      <c r="VU1041"/>
      <c r="VV1041"/>
      <c r="VW1041"/>
      <c r="VX1041"/>
      <c r="VY1041"/>
      <c r="VZ1041"/>
      <c r="WA1041"/>
      <c r="WB1041"/>
      <c r="WC1041"/>
      <c r="WD1041"/>
      <c r="WE1041"/>
      <c r="WF1041"/>
      <c r="WG1041"/>
      <c r="WH1041"/>
      <c r="WI1041"/>
      <c r="WJ1041"/>
      <c r="WK1041"/>
      <c r="WL1041"/>
      <c r="WM1041"/>
      <c r="WN1041"/>
      <c r="WO1041"/>
      <c r="WP1041"/>
      <c r="WQ1041"/>
      <c r="WR1041"/>
      <c r="WS1041"/>
      <c r="WT1041"/>
      <c r="WU1041"/>
      <c r="WV1041"/>
      <c r="WW1041"/>
      <c r="WX1041"/>
      <c r="WY1041"/>
      <c r="WZ1041"/>
      <c r="XA1041"/>
      <c r="XB1041"/>
      <c r="XC1041"/>
      <c r="XD1041"/>
      <c r="XE1041"/>
      <c r="XF1041"/>
      <c r="XG1041"/>
      <c r="XH1041"/>
      <c r="XI1041"/>
      <c r="XJ1041"/>
      <c r="XK1041"/>
      <c r="XL1041"/>
      <c r="XM1041"/>
      <c r="XN1041"/>
      <c r="XO1041"/>
      <c r="XP1041"/>
      <c r="XQ1041"/>
      <c r="XR1041"/>
      <c r="XS1041"/>
      <c r="XT1041"/>
      <c r="XU1041"/>
      <c r="XV1041"/>
      <c r="XW1041"/>
      <c r="XX1041"/>
      <c r="XY1041"/>
      <c r="XZ1041"/>
      <c r="YA1041"/>
      <c r="YB1041"/>
      <c r="YC1041"/>
      <c r="YD1041"/>
      <c r="YE1041"/>
      <c r="YF1041"/>
      <c r="YG1041"/>
      <c r="YH1041"/>
      <c r="YI1041"/>
      <c r="YJ1041"/>
      <c r="YK1041"/>
      <c r="YL1041"/>
      <c r="YM1041"/>
      <c r="YN1041"/>
      <c r="YO1041"/>
      <c r="YP1041"/>
      <c r="YQ1041"/>
      <c r="YR1041"/>
      <c r="YS1041"/>
      <c r="YT1041"/>
      <c r="YU1041"/>
      <c r="YV1041"/>
      <c r="YW1041"/>
      <c r="YX1041"/>
      <c r="YY1041"/>
      <c r="YZ1041"/>
      <c r="ZA1041"/>
      <c r="ZB1041"/>
      <c r="ZC1041"/>
      <c r="ZD1041"/>
      <c r="ZE1041"/>
      <c r="ZF1041"/>
      <c r="ZG1041"/>
      <c r="ZH1041"/>
      <c r="ZI1041"/>
      <c r="ZJ1041"/>
      <c r="ZK1041"/>
      <c r="ZL1041"/>
      <c r="ZM1041"/>
      <c r="ZN1041"/>
      <c r="ZO1041"/>
      <c r="ZP1041"/>
      <c r="ZQ1041"/>
      <c r="ZR1041"/>
      <c r="ZS1041"/>
      <c r="ZT1041"/>
      <c r="ZU1041"/>
      <c r="ZV1041"/>
      <c r="ZW1041"/>
      <c r="ZX1041"/>
      <c r="ZY1041"/>
      <c r="ZZ1041"/>
      <c r="AAA1041"/>
      <c r="AAB1041"/>
      <c r="AAC1041"/>
      <c r="AAD1041"/>
      <c r="AAE1041"/>
      <c r="AAF1041"/>
      <c r="AAG1041"/>
      <c r="AAH1041"/>
      <c r="AAI1041"/>
      <c r="AAJ1041"/>
      <c r="AAK1041"/>
      <c r="AAL1041"/>
      <c r="AAM1041"/>
      <c r="AAN1041"/>
      <c r="AAO1041"/>
      <c r="AAP1041"/>
      <c r="AAQ1041"/>
      <c r="AAR1041"/>
      <c r="AAS1041"/>
      <c r="AAT1041"/>
      <c r="AAU1041"/>
      <c r="AAV1041"/>
      <c r="AAW1041"/>
      <c r="AAX1041"/>
      <c r="AAY1041"/>
      <c r="AAZ1041"/>
      <c r="ABA1041"/>
      <c r="ABB1041"/>
      <c r="ABC1041"/>
      <c r="ABD1041"/>
      <c r="ABE1041"/>
      <c r="ABF1041"/>
      <c r="ABG1041"/>
      <c r="ABH1041"/>
      <c r="ABI1041"/>
      <c r="ABJ1041"/>
      <c r="ABK1041"/>
      <c r="ABL1041"/>
      <c r="ABM1041"/>
      <c r="ABN1041"/>
      <c r="ABO1041"/>
      <c r="ABP1041"/>
      <c r="ABQ1041"/>
      <c r="ABR1041"/>
      <c r="ABS1041"/>
      <c r="ABT1041"/>
      <c r="ABU1041"/>
      <c r="ABV1041"/>
      <c r="ABW1041"/>
      <c r="ABX1041"/>
      <c r="ABY1041"/>
      <c r="ABZ1041"/>
      <c r="ACA1041"/>
      <c r="ACB1041"/>
      <c r="ACC1041"/>
      <c r="ACD1041"/>
      <c r="ACE1041"/>
      <c r="ACF1041"/>
      <c r="ACG1041"/>
      <c r="ACH1041"/>
      <c r="ACI1041"/>
      <c r="ACJ1041"/>
      <c r="ACK1041"/>
      <c r="ACL1041"/>
      <c r="ACM1041"/>
      <c r="ACN1041"/>
      <c r="ACO1041"/>
      <c r="ACP1041"/>
      <c r="ACQ1041"/>
      <c r="ACR1041"/>
      <c r="ACS1041"/>
      <c r="ACT1041"/>
      <c r="ACU1041"/>
      <c r="ACV1041"/>
      <c r="ACW1041"/>
      <c r="ACX1041"/>
      <c r="ACY1041"/>
      <c r="ACZ1041"/>
      <c r="ADA1041"/>
      <c r="ADB1041"/>
      <c r="ADC1041"/>
      <c r="ADD1041"/>
      <c r="ADE1041"/>
      <c r="ADF1041"/>
      <c r="ADG1041"/>
      <c r="ADH1041"/>
      <c r="ADI1041"/>
      <c r="ADJ1041"/>
      <c r="ADK1041"/>
      <c r="ADL1041"/>
      <c r="ADM1041"/>
      <c r="ADN1041"/>
      <c r="ADO1041"/>
      <c r="ADP1041"/>
      <c r="ADQ1041"/>
      <c r="ADR1041"/>
      <c r="ADS1041"/>
      <c r="ADT1041"/>
      <c r="ADU1041"/>
      <c r="ADV1041"/>
      <c r="ADW1041"/>
      <c r="ADX1041"/>
      <c r="ADY1041"/>
      <c r="ADZ1041"/>
      <c r="AEA1041"/>
      <c r="AEB1041"/>
      <c r="AEC1041"/>
      <c r="AED1041"/>
      <c r="AEE1041"/>
      <c r="AEF1041"/>
      <c r="AEG1041"/>
      <c r="AEH1041"/>
      <c r="AEI1041"/>
      <c r="AEJ1041"/>
      <c r="AEK1041"/>
      <c r="AEL1041"/>
      <c r="AEM1041"/>
      <c r="AEN1041"/>
      <c r="AEO1041"/>
      <c r="AEP1041"/>
      <c r="AEQ1041"/>
      <c r="AER1041"/>
      <c r="AES1041"/>
      <c r="AET1041"/>
      <c r="AEU1041"/>
      <c r="AEV1041"/>
      <c r="AEW1041"/>
      <c r="AEX1041"/>
      <c r="AEY1041"/>
      <c r="AEZ1041"/>
      <c r="AFA1041"/>
      <c r="AFB1041"/>
      <c r="AFC1041"/>
      <c r="AFD1041"/>
      <c r="AFE1041"/>
      <c r="AFF1041"/>
      <c r="AFG1041"/>
      <c r="AFH1041"/>
      <c r="AFI1041"/>
      <c r="AFJ1041"/>
      <c r="AFK1041"/>
      <c r="AFL1041"/>
      <c r="AFM1041"/>
      <c r="AFN1041"/>
      <c r="AFO1041"/>
      <c r="AFP1041"/>
      <c r="AFQ1041"/>
      <c r="AFR1041"/>
      <c r="AFS1041"/>
      <c r="AFT1041"/>
      <c r="AFU1041"/>
      <c r="AFV1041"/>
      <c r="AFW1041"/>
      <c r="AFX1041"/>
      <c r="AFY1041"/>
      <c r="AFZ1041"/>
      <c r="AGA1041"/>
      <c r="AGB1041"/>
      <c r="AGC1041"/>
      <c r="AGD1041"/>
      <c r="AGE1041"/>
      <c r="AGF1041"/>
      <c r="AGG1041"/>
      <c r="AGH1041"/>
      <c r="AGI1041"/>
      <c r="AGJ1041"/>
      <c r="AGK1041"/>
      <c r="AGL1041"/>
      <c r="AGM1041"/>
      <c r="AGN1041"/>
      <c r="AGO1041"/>
      <c r="AGP1041"/>
      <c r="AGQ1041"/>
      <c r="AGR1041"/>
      <c r="AGS1041"/>
      <c r="AGT1041"/>
      <c r="AGU1041"/>
      <c r="AGV1041"/>
      <c r="AGW1041"/>
      <c r="AGX1041"/>
      <c r="AGY1041"/>
      <c r="AGZ1041"/>
      <c r="AHA1041"/>
      <c r="AHB1041"/>
      <c r="AHC1041"/>
      <c r="AHD1041"/>
      <c r="AHE1041"/>
      <c r="AHF1041"/>
      <c r="AHG1041"/>
      <c r="AHH1041"/>
      <c r="AHI1041"/>
      <c r="AHJ1041"/>
      <c r="AHK1041"/>
      <c r="AHL1041"/>
      <c r="AHM1041"/>
      <c r="AHN1041"/>
      <c r="AHO1041"/>
      <c r="AHP1041"/>
      <c r="AHQ1041"/>
      <c r="AHR1041"/>
      <c r="AHS1041"/>
      <c r="AHT1041"/>
      <c r="AHU1041"/>
      <c r="AHV1041"/>
      <c r="AHW1041"/>
      <c r="AHX1041"/>
      <c r="AHY1041"/>
      <c r="AHZ1041"/>
      <c r="AIA1041"/>
      <c r="AIB1041"/>
      <c r="AIC1041"/>
      <c r="AID1041"/>
      <c r="AIE1041"/>
      <c r="AIF1041"/>
      <c r="AIG1041"/>
      <c r="AIH1041"/>
      <c r="AII1041"/>
      <c r="AIJ1041"/>
      <c r="AIK1041"/>
      <c r="AIL1041"/>
      <c r="AIM1041"/>
      <c r="AIN1041"/>
      <c r="AIO1041"/>
      <c r="AIP1041"/>
      <c r="AIQ1041"/>
      <c r="AIR1041"/>
      <c r="AIS1041"/>
      <c r="AIT1041"/>
      <c r="AIU1041"/>
      <c r="AIV1041"/>
      <c r="AIW1041"/>
      <c r="AIX1041"/>
      <c r="AIY1041"/>
      <c r="AIZ1041"/>
      <c r="AJA1041"/>
      <c r="AJB1041"/>
      <c r="AJC1041"/>
      <c r="AJD1041"/>
      <c r="AJE1041"/>
      <c r="AJF1041"/>
      <c r="AJG1041"/>
      <c r="AJH1041"/>
      <c r="AJI1041"/>
      <c r="AJJ1041"/>
      <c r="AJK1041"/>
      <c r="AJL1041"/>
      <c r="AJM1041"/>
      <c r="AJN1041"/>
      <c r="AJO1041"/>
      <c r="AJP1041"/>
      <c r="AJQ1041"/>
      <c r="AJR1041"/>
      <c r="AJS1041"/>
      <c r="AJT1041"/>
      <c r="AJU1041"/>
      <c r="AJV1041"/>
      <c r="AJW1041"/>
      <c r="AJX1041"/>
      <c r="AJY1041"/>
      <c r="AJZ1041"/>
      <c r="AKA1041"/>
      <c r="AKB1041"/>
      <c r="AKC1041"/>
      <c r="AKD1041"/>
      <c r="AKE1041"/>
      <c r="AKF1041"/>
      <c r="AKG1041"/>
      <c r="AKH1041"/>
      <c r="AKI1041"/>
      <c r="AKJ1041"/>
      <c r="AKK1041"/>
      <c r="AKL1041"/>
      <c r="AKM1041"/>
      <c r="AKN1041"/>
      <c r="AKO1041"/>
      <c r="AKP1041"/>
      <c r="AKQ1041"/>
      <c r="AKR1041"/>
      <c r="AKS1041"/>
      <c r="AKT1041"/>
      <c r="AKU1041"/>
      <c r="AKV1041"/>
      <c r="AKW1041"/>
      <c r="AKX1041"/>
      <c r="AKY1041"/>
      <c r="AKZ1041"/>
      <c r="ALA1041"/>
      <c r="ALB1041"/>
      <c r="ALC1041"/>
      <c r="ALD1041"/>
      <c r="ALE1041"/>
      <c r="ALF1041"/>
      <c r="ALG1041"/>
      <c r="ALH1041"/>
      <c r="ALI1041"/>
      <c r="ALJ1041"/>
      <c r="ALK1041"/>
      <c r="ALL1041"/>
      <c r="ALM1041"/>
      <c r="ALN1041"/>
      <c r="ALO1041"/>
      <c r="ALP1041"/>
      <c r="ALQ1041"/>
      <c r="ALR1041"/>
      <c r="ALS1041"/>
      <c r="ALT1041"/>
      <c r="ALU1041"/>
      <c r="ALV1041"/>
      <c r="ALW1041"/>
      <c r="ALX1041"/>
      <c r="ALY1041"/>
      <c r="ALZ1041"/>
      <c r="AMA1041"/>
      <c r="AMB1041"/>
      <c r="AMC1041"/>
      <c r="AMD1041"/>
      <c r="AME1041"/>
      <c r="AMF1041"/>
      <c r="AMG1041"/>
      <c r="AMH1041"/>
      <c r="AMI1041"/>
      <c r="AMJ1041"/>
    </row>
    <row r="1042" spans="1:1024" ht="31.5" x14ac:dyDescent="0.25">
      <c r="A1042" s="252">
        <v>5</v>
      </c>
      <c r="B1042" s="253" t="s">
        <v>52</v>
      </c>
      <c r="C1042" s="253">
        <v>2</v>
      </c>
      <c r="D1042" s="253" t="s">
        <v>52</v>
      </c>
      <c r="E1042" s="253">
        <v>40</v>
      </c>
      <c r="F1042" s="254" t="s">
        <v>138</v>
      </c>
      <c r="G1042" s="255" t="s">
        <v>626</v>
      </c>
      <c r="H1042" s="256" t="s">
        <v>140</v>
      </c>
      <c r="I1042" s="257">
        <v>6</v>
      </c>
      <c r="J1042" s="258">
        <v>0.69333333333333302</v>
      </c>
      <c r="K1042" s="258">
        <v>0.27124999999999999</v>
      </c>
      <c r="L1042" s="259">
        <f t="shared" si="322"/>
        <v>0.96458333333333302</v>
      </c>
      <c r="M1042" s="259">
        <f t="shared" si="323"/>
        <v>5.7874999999999979</v>
      </c>
      <c r="N1042" s="260">
        <f t="shared" si="324"/>
        <v>0.2666</v>
      </c>
      <c r="O1042" s="261">
        <f t="shared" si="325"/>
        <v>7.3304474999999973</v>
      </c>
      <c r="P1042" s="262">
        <f t="shared" si="326"/>
        <v>4.2532301736767449E-6</v>
      </c>
      <c r="Q1042" s="242"/>
      <c r="R1042" s="243"/>
      <c r="S1042" s="263">
        <f t="shared" si="327"/>
        <v>0</v>
      </c>
      <c r="T1042" s="263">
        <f t="shared" si="328"/>
        <v>0</v>
      </c>
      <c r="U1042" s="83"/>
      <c r="V1042" s="310" t="e">
        <f t="shared" si="329"/>
        <v>#DIV/0!</v>
      </c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  <c r="IW1042"/>
      <c r="IX1042"/>
      <c r="IY1042"/>
      <c r="IZ1042"/>
      <c r="JA1042"/>
      <c r="JB1042"/>
      <c r="JC1042"/>
      <c r="JD1042"/>
      <c r="JE1042"/>
      <c r="JF1042"/>
      <c r="JG1042"/>
      <c r="JH1042"/>
      <c r="JI1042"/>
      <c r="JJ1042"/>
      <c r="JK1042"/>
      <c r="JL1042"/>
      <c r="JM1042"/>
      <c r="JN1042"/>
      <c r="JO1042"/>
      <c r="JP1042"/>
      <c r="JQ1042"/>
      <c r="JR1042"/>
      <c r="JS1042"/>
      <c r="JT1042"/>
      <c r="JU1042"/>
      <c r="JV1042"/>
      <c r="JW1042"/>
      <c r="JX1042"/>
      <c r="JY1042"/>
      <c r="JZ1042"/>
      <c r="KA1042"/>
      <c r="KB1042"/>
      <c r="KC1042"/>
      <c r="KD1042"/>
      <c r="KE1042"/>
      <c r="KF1042"/>
      <c r="KG1042"/>
      <c r="KH1042"/>
      <c r="KI1042"/>
      <c r="KJ1042"/>
      <c r="KK1042"/>
      <c r="KL1042"/>
      <c r="KM1042"/>
      <c r="KN1042"/>
      <c r="KO1042"/>
      <c r="KP1042"/>
      <c r="KQ1042"/>
      <c r="KR1042"/>
      <c r="KS1042"/>
      <c r="KT1042"/>
      <c r="KU1042"/>
      <c r="KV1042"/>
      <c r="KW1042"/>
      <c r="KX1042"/>
      <c r="KY1042"/>
      <c r="KZ1042"/>
      <c r="LA1042"/>
      <c r="LB1042"/>
      <c r="LC1042"/>
      <c r="LD1042"/>
      <c r="LE1042"/>
      <c r="LF1042"/>
      <c r="LG1042"/>
      <c r="LH1042"/>
      <c r="LI1042"/>
      <c r="LJ1042"/>
      <c r="LK1042"/>
      <c r="LL1042"/>
      <c r="LM1042"/>
      <c r="LN1042"/>
      <c r="LO1042"/>
      <c r="LP1042"/>
      <c r="LQ1042"/>
      <c r="LR1042"/>
      <c r="LS1042"/>
      <c r="LT1042"/>
      <c r="LU1042"/>
      <c r="LV1042"/>
      <c r="LW1042"/>
      <c r="LX1042"/>
      <c r="LY1042"/>
      <c r="LZ1042"/>
      <c r="MA1042"/>
      <c r="MB1042"/>
      <c r="MC1042"/>
      <c r="MD1042"/>
      <c r="ME1042"/>
      <c r="MF1042"/>
      <c r="MG1042"/>
      <c r="MH1042"/>
      <c r="MI1042"/>
      <c r="MJ1042"/>
      <c r="MK1042"/>
      <c r="ML1042"/>
      <c r="MM1042"/>
      <c r="MN1042"/>
      <c r="MO1042"/>
      <c r="MP1042"/>
      <c r="MQ1042"/>
      <c r="MR1042"/>
      <c r="MS1042"/>
      <c r="MT1042"/>
      <c r="MU1042"/>
      <c r="MV1042"/>
      <c r="MW1042"/>
      <c r="MX1042"/>
      <c r="MY1042"/>
      <c r="MZ1042"/>
      <c r="NA1042"/>
      <c r="NB1042"/>
      <c r="NC1042"/>
      <c r="ND1042"/>
      <c r="NE1042"/>
      <c r="NF1042"/>
      <c r="NG1042"/>
      <c r="NH1042"/>
      <c r="NI1042"/>
      <c r="NJ1042"/>
      <c r="NK1042"/>
      <c r="NL1042"/>
      <c r="NM1042"/>
      <c r="NN1042"/>
      <c r="NO1042"/>
      <c r="NP1042"/>
      <c r="NQ1042"/>
      <c r="NR1042"/>
      <c r="NS1042"/>
      <c r="NT1042"/>
      <c r="NU1042"/>
      <c r="NV1042"/>
      <c r="NW1042"/>
      <c r="NX1042"/>
      <c r="NY1042"/>
      <c r="NZ1042"/>
      <c r="OA1042"/>
      <c r="OB1042"/>
      <c r="OC1042"/>
      <c r="OD1042"/>
      <c r="OE1042"/>
      <c r="OF1042"/>
      <c r="OG1042"/>
      <c r="OH1042"/>
      <c r="OI1042"/>
      <c r="OJ1042"/>
      <c r="OK1042"/>
      <c r="OL1042"/>
      <c r="OM1042"/>
      <c r="ON1042"/>
      <c r="OO1042"/>
      <c r="OP1042"/>
      <c r="OQ1042"/>
      <c r="OR1042"/>
      <c r="OS1042"/>
      <c r="OT1042"/>
      <c r="OU1042"/>
      <c r="OV1042"/>
      <c r="OW1042"/>
      <c r="OX1042"/>
      <c r="OY1042"/>
      <c r="OZ1042"/>
      <c r="PA1042"/>
      <c r="PB1042"/>
      <c r="PC1042"/>
      <c r="PD1042"/>
      <c r="PE1042"/>
      <c r="PF1042"/>
      <c r="PG1042"/>
      <c r="PH1042"/>
      <c r="PI1042"/>
      <c r="PJ1042"/>
      <c r="PK1042"/>
      <c r="PL1042"/>
      <c r="PM1042"/>
      <c r="PN1042"/>
      <c r="PO1042"/>
      <c r="PP1042"/>
      <c r="PQ1042"/>
      <c r="PR1042"/>
      <c r="PS1042"/>
      <c r="PT1042"/>
      <c r="PU1042"/>
      <c r="PV1042"/>
      <c r="PW1042"/>
      <c r="PX1042"/>
      <c r="PY1042"/>
      <c r="PZ1042"/>
      <c r="QA1042"/>
      <c r="QB1042"/>
      <c r="QC1042"/>
      <c r="QD1042"/>
      <c r="QE1042"/>
      <c r="QF1042"/>
      <c r="QG1042"/>
      <c r="QH1042"/>
      <c r="QI1042"/>
      <c r="QJ1042"/>
      <c r="QK1042"/>
      <c r="QL1042"/>
      <c r="QM1042"/>
      <c r="QN1042"/>
      <c r="QO1042"/>
      <c r="QP1042"/>
      <c r="QQ1042"/>
      <c r="QR1042"/>
      <c r="QS1042"/>
      <c r="QT1042"/>
      <c r="QU1042"/>
      <c r="QV1042"/>
      <c r="QW1042"/>
      <c r="QX1042"/>
      <c r="QY1042"/>
      <c r="QZ1042"/>
      <c r="RA1042"/>
      <c r="RB1042"/>
      <c r="RC1042"/>
      <c r="RD1042"/>
      <c r="RE1042"/>
      <c r="RF1042"/>
      <c r="RG1042"/>
      <c r="RH1042"/>
      <c r="RI1042"/>
      <c r="RJ1042"/>
      <c r="RK1042"/>
      <c r="RL1042"/>
      <c r="RM1042"/>
      <c r="RN1042"/>
      <c r="RO1042"/>
      <c r="RP1042"/>
      <c r="RQ1042"/>
      <c r="RR1042"/>
      <c r="RS1042"/>
      <c r="RT1042"/>
      <c r="RU1042"/>
      <c r="RV1042"/>
      <c r="RW1042"/>
      <c r="RX1042"/>
      <c r="RY1042"/>
      <c r="RZ1042"/>
      <c r="SA1042"/>
      <c r="SB1042"/>
      <c r="SC1042"/>
      <c r="SD1042"/>
      <c r="SE1042"/>
      <c r="SF1042"/>
      <c r="SG1042"/>
      <c r="SH1042"/>
      <c r="SI1042"/>
      <c r="SJ1042"/>
      <c r="SK1042"/>
      <c r="SL1042"/>
      <c r="SM1042"/>
      <c r="SN1042"/>
      <c r="SO1042"/>
      <c r="SP1042"/>
      <c r="SQ1042"/>
      <c r="SR1042"/>
      <c r="SS1042"/>
      <c r="ST1042"/>
      <c r="SU1042"/>
      <c r="SV1042"/>
      <c r="SW1042"/>
      <c r="SX1042"/>
      <c r="SY1042"/>
      <c r="SZ1042"/>
      <c r="TA1042"/>
      <c r="TB1042"/>
      <c r="TC1042"/>
      <c r="TD1042"/>
      <c r="TE1042"/>
      <c r="TF1042"/>
      <c r="TG1042"/>
      <c r="TH1042"/>
      <c r="TI1042"/>
      <c r="TJ1042"/>
      <c r="TK1042"/>
      <c r="TL1042"/>
      <c r="TM1042"/>
      <c r="TN1042"/>
      <c r="TO1042"/>
      <c r="TP1042"/>
      <c r="TQ1042"/>
      <c r="TR1042"/>
      <c r="TS1042"/>
      <c r="TT1042"/>
      <c r="TU1042"/>
      <c r="TV1042"/>
      <c r="TW1042"/>
      <c r="TX1042"/>
      <c r="TY1042"/>
      <c r="TZ1042"/>
      <c r="UA1042"/>
      <c r="UB1042"/>
      <c r="UC1042"/>
      <c r="UD1042"/>
      <c r="UE1042"/>
      <c r="UF1042"/>
      <c r="UG1042"/>
      <c r="UH1042"/>
      <c r="UI1042"/>
      <c r="UJ1042"/>
      <c r="UK1042"/>
      <c r="UL1042"/>
      <c r="UM1042"/>
      <c r="UN1042"/>
      <c r="UO1042"/>
      <c r="UP1042"/>
      <c r="UQ1042"/>
      <c r="UR1042"/>
      <c r="US1042"/>
      <c r="UT1042"/>
      <c r="UU1042"/>
      <c r="UV1042"/>
      <c r="UW1042"/>
      <c r="UX1042"/>
      <c r="UY1042"/>
      <c r="UZ1042"/>
      <c r="VA1042"/>
      <c r="VB1042"/>
      <c r="VC1042"/>
      <c r="VD1042"/>
      <c r="VE1042"/>
      <c r="VF1042"/>
      <c r="VG1042"/>
      <c r="VH1042"/>
      <c r="VI1042"/>
      <c r="VJ1042"/>
      <c r="VK1042"/>
      <c r="VL1042"/>
      <c r="VM1042"/>
      <c r="VN1042"/>
      <c r="VO1042"/>
      <c r="VP1042"/>
      <c r="VQ1042"/>
      <c r="VR1042"/>
      <c r="VS1042"/>
      <c r="VT1042"/>
      <c r="VU1042"/>
      <c r="VV1042"/>
      <c r="VW1042"/>
      <c r="VX1042"/>
      <c r="VY1042"/>
      <c r="VZ1042"/>
      <c r="WA1042"/>
      <c r="WB1042"/>
      <c r="WC1042"/>
      <c r="WD1042"/>
      <c r="WE1042"/>
      <c r="WF1042"/>
      <c r="WG1042"/>
      <c r="WH1042"/>
      <c r="WI1042"/>
      <c r="WJ1042"/>
      <c r="WK1042"/>
      <c r="WL1042"/>
      <c r="WM1042"/>
      <c r="WN1042"/>
      <c r="WO1042"/>
      <c r="WP1042"/>
      <c r="WQ1042"/>
      <c r="WR1042"/>
      <c r="WS1042"/>
      <c r="WT1042"/>
      <c r="WU1042"/>
      <c r="WV1042"/>
      <c r="WW1042"/>
      <c r="WX1042"/>
      <c r="WY1042"/>
      <c r="WZ1042"/>
      <c r="XA1042"/>
      <c r="XB1042"/>
      <c r="XC1042"/>
      <c r="XD1042"/>
      <c r="XE1042"/>
      <c r="XF1042"/>
      <c r="XG1042"/>
      <c r="XH1042"/>
      <c r="XI1042"/>
      <c r="XJ1042"/>
      <c r="XK1042"/>
      <c r="XL1042"/>
      <c r="XM1042"/>
      <c r="XN1042"/>
      <c r="XO1042"/>
      <c r="XP1042"/>
      <c r="XQ1042"/>
      <c r="XR1042"/>
      <c r="XS1042"/>
      <c r="XT1042"/>
      <c r="XU1042"/>
      <c r="XV1042"/>
      <c r="XW1042"/>
      <c r="XX1042"/>
      <c r="XY1042"/>
      <c r="XZ1042"/>
      <c r="YA1042"/>
      <c r="YB1042"/>
      <c r="YC1042"/>
      <c r="YD1042"/>
      <c r="YE1042"/>
      <c r="YF1042"/>
      <c r="YG1042"/>
      <c r="YH1042"/>
      <c r="YI1042"/>
      <c r="YJ1042"/>
      <c r="YK1042"/>
      <c r="YL1042"/>
      <c r="YM1042"/>
      <c r="YN1042"/>
      <c r="YO1042"/>
      <c r="YP1042"/>
      <c r="YQ1042"/>
      <c r="YR1042"/>
      <c r="YS1042"/>
      <c r="YT1042"/>
      <c r="YU1042"/>
      <c r="YV1042"/>
      <c r="YW1042"/>
      <c r="YX1042"/>
      <c r="YY1042"/>
      <c r="YZ1042"/>
      <c r="ZA1042"/>
      <c r="ZB1042"/>
      <c r="ZC1042"/>
      <c r="ZD1042"/>
      <c r="ZE1042"/>
      <c r="ZF1042"/>
      <c r="ZG1042"/>
      <c r="ZH1042"/>
      <c r="ZI1042"/>
      <c r="ZJ1042"/>
      <c r="ZK1042"/>
      <c r="ZL1042"/>
      <c r="ZM1042"/>
      <c r="ZN1042"/>
      <c r="ZO1042"/>
      <c r="ZP1042"/>
      <c r="ZQ1042"/>
      <c r="ZR1042"/>
      <c r="ZS1042"/>
      <c r="ZT1042"/>
      <c r="ZU1042"/>
      <c r="ZV1042"/>
      <c r="ZW1042"/>
      <c r="ZX1042"/>
      <c r="ZY1042"/>
      <c r="ZZ1042"/>
      <c r="AAA1042"/>
      <c r="AAB1042"/>
      <c r="AAC1042"/>
      <c r="AAD1042"/>
      <c r="AAE1042"/>
      <c r="AAF1042"/>
      <c r="AAG1042"/>
      <c r="AAH1042"/>
      <c r="AAI1042"/>
      <c r="AAJ1042"/>
      <c r="AAK1042"/>
      <c r="AAL1042"/>
      <c r="AAM1042"/>
      <c r="AAN1042"/>
      <c r="AAO1042"/>
      <c r="AAP1042"/>
      <c r="AAQ1042"/>
      <c r="AAR1042"/>
      <c r="AAS1042"/>
      <c r="AAT1042"/>
      <c r="AAU1042"/>
      <c r="AAV1042"/>
      <c r="AAW1042"/>
      <c r="AAX1042"/>
      <c r="AAY1042"/>
      <c r="AAZ1042"/>
      <c r="ABA1042"/>
      <c r="ABB1042"/>
      <c r="ABC1042"/>
      <c r="ABD1042"/>
      <c r="ABE1042"/>
      <c r="ABF1042"/>
      <c r="ABG1042"/>
      <c r="ABH1042"/>
      <c r="ABI1042"/>
      <c r="ABJ1042"/>
      <c r="ABK1042"/>
      <c r="ABL1042"/>
      <c r="ABM1042"/>
      <c r="ABN1042"/>
      <c r="ABO1042"/>
      <c r="ABP1042"/>
      <c r="ABQ1042"/>
      <c r="ABR1042"/>
      <c r="ABS1042"/>
      <c r="ABT1042"/>
      <c r="ABU1042"/>
      <c r="ABV1042"/>
      <c r="ABW1042"/>
      <c r="ABX1042"/>
      <c r="ABY1042"/>
      <c r="ABZ1042"/>
      <c r="ACA1042"/>
      <c r="ACB1042"/>
      <c r="ACC1042"/>
      <c r="ACD1042"/>
      <c r="ACE1042"/>
      <c r="ACF1042"/>
      <c r="ACG1042"/>
      <c r="ACH1042"/>
      <c r="ACI1042"/>
      <c r="ACJ1042"/>
      <c r="ACK1042"/>
      <c r="ACL1042"/>
      <c r="ACM1042"/>
      <c r="ACN1042"/>
      <c r="ACO1042"/>
      <c r="ACP1042"/>
      <c r="ACQ1042"/>
      <c r="ACR1042"/>
      <c r="ACS1042"/>
      <c r="ACT1042"/>
      <c r="ACU1042"/>
      <c r="ACV1042"/>
      <c r="ACW1042"/>
      <c r="ACX1042"/>
      <c r="ACY1042"/>
      <c r="ACZ1042"/>
      <c r="ADA1042"/>
      <c r="ADB1042"/>
      <c r="ADC1042"/>
      <c r="ADD1042"/>
      <c r="ADE1042"/>
      <c r="ADF1042"/>
      <c r="ADG1042"/>
      <c r="ADH1042"/>
      <c r="ADI1042"/>
      <c r="ADJ1042"/>
      <c r="ADK1042"/>
      <c r="ADL1042"/>
      <c r="ADM1042"/>
      <c r="ADN1042"/>
      <c r="ADO1042"/>
      <c r="ADP1042"/>
      <c r="ADQ1042"/>
      <c r="ADR1042"/>
      <c r="ADS1042"/>
      <c r="ADT1042"/>
      <c r="ADU1042"/>
      <c r="ADV1042"/>
      <c r="ADW1042"/>
      <c r="ADX1042"/>
      <c r="ADY1042"/>
      <c r="ADZ1042"/>
      <c r="AEA1042"/>
      <c r="AEB1042"/>
      <c r="AEC1042"/>
      <c r="AED1042"/>
      <c r="AEE1042"/>
      <c r="AEF1042"/>
      <c r="AEG1042"/>
      <c r="AEH1042"/>
      <c r="AEI1042"/>
      <c r="AEJ1042"/>
      <c r="AEK1042"/>
      <c r="AEL1042"/>
      <c r="AEM1042"/>
      <c r="AEN1042"/>
      <c r="AEO1042"/>
      <c r="AEP1042"/>
      <c r="AEQ1042"/>
      <c r="AER1042"/>
      <c r="AES1042"/>
      <c r="AET1042"/>
      <c r="AEU1042"/>
      <c r="AEV1042"/>
      <c r="AEW1042"/>
      <c r="AEX1042"/>
      <c r="AEY1042"/>
      <c r="AEZ1042"/>
      <c r="AFA1042"/>
      <c r="AFB1042"/>
      <c r="AFC1042"/>
      <c r="AFD1042"/>
      <c r="AFE1042"/>
      <c r="AFF1042"/>
      <c r="AFG1042"/>
      <c r="AFH1042"/>
      <c r="AFI1042"/>
      <c r="AFJ1042"/>
      <c r="AFK1042"/>
      <c r="AFL1042"/>
      <c r="AFM1042"/>
      <c r="AFN1042"/>
      <c r="AFO1042"/>
      <c r="AFP1042"/>
      <c r="AFQ1042"/>
      <c r="AFR1042"/>
      <c r="AFS1042"/>
      <c r="AFT1042"/>
      <c r="AFU1042"/>
      <c r="AFV1042"/>
      <c r="AFW1042"/>
      <c r="AFX1042"/>
      <c r="AFY1042"/>
      <c r="AFZ1042"/>
      <c r="AGA1042"/>
      <c r="AGB1042"/>
      <c r="AGC1042"/>
      <c r="AGD1042"/>
      <c r="AGE1042"/>
      <c r="AGF1042"/>
      <c r="AGG1042"/>
      <c r="AGH1042"/>
      <c r="AGI1042"/>
      <c r="AGJ1042"/>
      <c r="AGK1042"/>
      <c r="AGL1042"/>
      <c r="AGM1042"/>
      <c r="AGN1042"/>
      <c r="AGO1042"/>
      <c r="AGP1042"/>
      <c r="AGQ1042"/>
      <c r="AGR1042"/>
      <c r="AGS1042"/>
      <c r="AGT1042"/>
      <c r="AGU1042"/>
      <c r="AGV1042"/>
      <c r="AGW1042"/>
      <c r="AGX1042"/>
      <c r="AGY1042"/>
      <c r="AGZ1042"/>
      <c r="AHA1042"/>
      <c r="AHB1042"/>
      <c r="AHC1042"/>
      <c r="AHD1042"/>
      <c r="AHE1042"/>
      <c r="AHF1042"/>
      <c r="AHG1042"/>
      <c r="AHH1042"/>
      <c r="AHI1042"/>
      <c r="AHJ1042"/>
      <c r="AHK1042"/>
      <c r="AHL1042"/>
      <c r="AHM1042"/>
      <c r="AHN1042"/>
      <c r="AHO1042"/>
      <c r="AHP1042"/>
      <c r="AHQ1042"/>
      <c r="AHR1042"/>
      <c r="AHS1042"/>
      <c r="AHT1042"/>
      <c r="AHU1042"/>
      <c r="AHV1042"/>
      <c r="AHW1042"/>
      <c r="AHX1042"/>
      <c r="AHY1042"/>
      <c r="AHZ1042"/>
      <c r="AIA1042"/>
      <c r="AIB1042"/>
      <c r="AIC1042"/>
      <c r="AID1042"/>
      <c r="AIE1042"/>
      <c r="AIF1042"/>
      <c r="AIG1042"/>
      <c r="AIH1042"/>
      <c r="AII1042"/>
      <c r="AIJ1042"/>
      <c r="AIK1042"/>
      <c r="AIL1042"/>
      <c r="AIM1042"/>
      <c r="AIN1042"/>
      <c r="AIO1042"/>
      <c r="AIP1042"/>
      <c r="AIQ1042"/>
      <c r="AIR1042"/>
      <c r="AIS1042"/>
      <c r="AIT1042"/>
      <c r="AIU1042"/>
      <c r="AIV1042"/>
      <c r="AIW1042"/>
      <c r="AIX1042"/>
      <c r="AIY1042"/>
      <c r="AIZ1042"/>
      <c r="AJA1042"/>
      <c r="AJB1042"/>
      <c r="AJC1042"/>
      <c r="AJD1042"/>
      <c r="AJE1042"/>
      <c r="AJF1042"/>
      <c r="AJG1042"/>
      <c r="AJH1042"/>
      <c r="AJI1042"/>
      <c r="AJJ1042"/>
      <c r="AJK1042"/>
      <c r="AJL1042"/>
      <c r="AJM1042"/>
      <c r="AJN1042"/>
      <c r="AJO1042"/>
      <c r="AJP1042"/>
      <c r="AJQ1042"/>
      <c r="AJR1042"/>
      <c r="AJS1042"/>
      <c r="AJT1042"/>
      <c r="AJU1042"/>
      <c r="AJV1042"/>
      <c r="AJW1042"/>
      <c r="AJX1042"/>
      <c r="AJY1042"/>
      <c r="AJZ1042"/>
      <c r="AKA1042"/>
      <c r="AKB1042"/>
      <c r="AKC1042"/>
      <c r="AKD1042"/>
      <c r="AKE1042"/>
      <c r="AKF1042"/>
      <c r="AKG1042"/>
      <c r="AKH1042"/>
      <c r="AKI1042"/>
      <c r="AKJ1042"/>
      <c r="AKK1042"/>
      <c r="AKL1042"/>
      <c r="AKM1042"/>
      <c r="AKN1042"/>
      <c r="AKO1042"/>
      <c r="AKP1042"/>
      <c r="AKQ1042"/>
      <c r="AKR1042"/>
      <c r="AKS1042"/>
      <c r="AKT1042"/>
      <c r="AKU1042"/>
      <c r="AKV1042"/>
      <c r="AKW1042"/>
      <c r="AKX1042"/>
      <c r="AKY1042"/>
      <c r="AKZ1042"/>
      <c r="ALA1042"/>
      <c r="ALB1042"/>
      <c r="ALC1042"/>
      <c r="ALD1042"/>
      <c r="ALE1042"/>
      <c r="ALF1042"/>
      <c r="ALG1042"/>
      <c r="ALH1042"/>
      <c r="ALI1042"/>
      <c r="ALJ1042"/>
      <c r="ALK1042"/>
      <c r="ALL1042"/>
      <c r="ALM1042"/>
      <c r="ALN1042"/>
      <c r="ALO1042"/>
      <c r="ALP1042"/>
      <c r="ALQ1042"/>
      <c r="ALR1042"/>
      <c r="ALS1042"/>
      <c r="ALT1042"/>
      <c r="ALU1042"/>
      <c r="ALV1042"/>
      <c r="ALW1042"/>
      <c r="ALX1042"/>
      <c r="ALY1042"/>
      <c r="ALZ1042"/>
      <c r="AMA1042"/>
      <c r="AMB1042"/>
      <c r="AMC1042"/>
      <c r="AMD1042"/>
      <c r="AME1042"/>
      <c r="AMF1042"/>
      <c r="AMG1042"/>
      <c r="AMH1042"/>
      <c r="AMI1042"/>
      <c r="AMJ1042"/>
    </row>
    <row r="1043" spans="1:1024" ht="31.5" x14ac:dyDescent="0.25">
      <c r="A1043" s="252">
        <v>5</v>
      </c>
      <c r="B1043" s="253" t="s">
        <v>52</v>
      </c>
      <c r="C1043" s="253">
        <v>2</v>
      </c>
      <c r="D1043" s="253" t="s">
        <v>52</v>
      </c>
      <c r="E1043" s="253">
        <v>41</v>
      </c>
      <c r="F1043" s="254" t="s">
        <v>138</v>
      </c>
      <c r="G1043" s="255" t="s">
        <v>186</v>
      </c>
      <c r="H1043" s="256" t="s">
        <v>140</v>
      </c>
      <c r="I1043" s="257">
        <v>5</v>
      </c>
      <c r="J1043" s="258">
        <v>0.108645710357748</v>
      </c>
      <c r="K1043" s="258">
        <v>0.04</v>
      </c>
      <c r="L1043" s="259">
        <f t="shared" si="322"/>
        <v>0.14864571035774801</v>
      </c>
      <c r="M1043" s="259">
        <f t="shared" si="323"/>
        <v>0.74322855178874003</v>
      </c>
      <c r="N1043" s="260">
        <f t="shared" si="324"/>
        <v>0.2666</v>
      </c>
      <c r="O1043" s="261">
        <f t="shared" si="325"/>
        <v>0.94137328369561812</v>
      </c>
      <c r="P1043" s="262">
        <f t="shared" si="326"/>
        <v>5.4619820343947119E-7</v>
      </c>
      <c r="Q1043" s="242"/>
      <c r="R1043" s="243"/>
      <c r="S1043" s="263">
        <f t="shared" si="327"/>
        <v>0</v>
      </c>
      <c r="T1043" s="263">
        <f t="shared" si="328"/>
        <v>0</v>
      </c>
      <c r="U1043" s="83"/>
      <c r="V1043" s="310" t="e">
        <f t="shared" si="329"/>
        <v>#DIV/0!</v>
      </c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  <c r="IW1043"/>
      <c r="IX1043"/>
      <c r="IY1043"/>
      <c r="IZ1043"/>
      <c r="JA1043"/>
      <c r="JB1043"/>
      <c r="JC1043"/>
      <c r="JD1043"/>
      <c r="JE1043"/>
      <c r="JF1043"/>
      <c r="JG1043"/>
      <c r="JH1043"/>
      <c r="JI1043"/>
      <c r="JJ1043"/>
      <c r="JK1043"/>
      <c r="JL1043"/>
      <c r="JM1043"/>
      <c r="JN1043"/>
      <c r="JO1043"/>
      <c r="JP1043"/>
      <c r="JQ1043"/>
      <c r="JR1043"/>
      <c r="JS1043"/>
      <c r="JT1043"/>
      <c r="JU1043"/>
      <c r="JV1043"/>
      <c r="JW1043"/>
      <c r="JX1043"/>
      <c r="JY1043"/>
      <c r="JZ1043"/>
      <c r="KA1043"/>
      <c r="KB1043"/>
      <c r="KC1043"/>
      <c r="KD1043"/>
      <c r="KE1043"/>
      <c r="KF1043"/>
      <c r="KG1043"/>
      <c r="KH1043"/>
      <c r="KI1043"/>
      <c r="KJ1043"/>
      <c r="KK1043"/>
      <c r="KL1043"/>
      <c r="KM1043"/>
      <c r="KN1043"/>
      <c r="KO1043"/>
      <c r="KP1043"/>
      <c r="KQ1043"/>
      <c r="KR1043"/>
      <c r="KS1043"/>
      <c r="KT1043"/>
      <c r="KU1043"/>
      <c r="KV1043"/>
      <c r="KW1043"/>
      <c r="KX1043"/>
      <c r="KY1043"/>
      <c r="KZ1043"/>
      <c r="LA1043"/>
      <c r="LB1043"/>
      <c r="LC1043"/>
      <c r="LD1043"/>
      <c r="LE1043"/>
      <c r="LF1043"/>
      <c r="LG1043"/>
      <c r="LH1043"/>
      <c r="LI1043"/>
      <c r="LJ1043"/>
      <c r="LK1043"/>
      <c r="LL1043"/>
      <c r="LM1043"/>
      <c r="LN1043"/>
      <c r="LO1043"/>
      <c r="LP1043"/>
      <c r="LQ1043"/>
      <c r="LR1043"/>
      <c r="LS1043"/>
      <c r="LT1043"/>
      <c r="LU1043"/>
      <c r="LV1043"/>
      <c r="LW1043"/>
      <c r="LX1043"/>
      <c r="LY1043"/>
      <c r="LZ1043"/>
      <c r="MA1043"/>
      <c r="MB1043"/>
      <c r="MC1043"/>
      <c r="MD1043"/>
      <c r="ME1043"/>
      <c r="MF1043"/>
      <c r="MG1043"/>
      <c r="MH1043"/>
      <c r="MI1043"/>
      <c r="MJ1043"/>
      <c r="MK1043"/>
      <c r="ML1043"/>
      <c r="MM1043"/>
      <c r="MN1043"/>
      <c r="MO1043"/>
      <c r="MP1043"/>
      <c r="MQ1043"/>
      <c r="MR1043"/>
      <c r="MS1043"/>
      <c r="MT1043"/>
      <c r="MU1043"/>
      <c r="MV1043"/>
      <c r="MW1043"/>
      <c r="MX1043"/>
      <c r="MY1043"/>
      <c r="MZ1043"/>
      <c r="NA1043"/>
      <c r="NB1043"/>
      <c r="NC1043"/>
      <c r="ND1043"/>
      <c r="NE1043"/>
      <c r="NF1043"/>
      <c r="NG1043"/>
      <c r="NH1043"/>
      <c r="NI1043"/>
      <c r="NJ1043"/>
      <c r="NK1043"/>
      <c r="NL1043"/>
      <c r="NM1043"/>
      <c r="NN1043"/>
      <c r="NO1043"/>
      <c r="NP1043"/>
      <c r="NQ1043"/>
      <c r="NR1043"/>
      <c r="NS1043"/>
      <c r="NT1043"/>
      <c r="NU1043"/>
      <c r="NV1043"/>
      <c r="NW1043"/>
      <c r="NX1043"/>
      <c r="NY1043"/>
      <c r="NZ1043"/>
      <c r="OA1043"/>
      <c r="OB1043"/>
      <c r="OC1043"/>
      <c r="OD1043"/>
      <c r="OE1043"/>
      <c r="OF1043"/>
      <c r="OG1043"/>
      <c r="OH1043"/>
      <c r="OI1043"/>
      <c r="OJ1043"/>
      <c r="OK1043"/>
      <c r="OL1043"/>
      <c r="OM1043"/>
      <c r="ON1043"/>
      <c r="OO1043"/>
      <c r="OP1043"/>
      <c r="OQ1043"/>
      <c r="OR1043"/>
      <c r="OS1043"/>
      <c r="OT1043"/>
      <c r="OU1043"/>
      <c r="OV1043"/>
      <c r="OW1043"/>
      <c r="OX1043"/>
      <c r="OY1043"/>
      <c r="OZ1043"/>
      <c r="PA1043"/>
      <c r="PB1043"/>
      <c r="PC1043"/>
      <c r="PD1043"/>
      <c r="PE1043"/>
      <c r="PF1043"/>
      <c r="PG1043"/>
      <c r="PH1043"/>
      <c r="PI1043"/>
      <c r="PJ1043"/>
      <c r="PK1043"/>
      <c r="PL1043"/>
      <c r="PM1043"/>
      <c r="PN1043"/>
      <c r="PO1043"/>
      <c r="PP1043"/>
      <c r="PQ1043"/>
      <c r="PR1043"/>
      <c r="PS1043"/>
      <c r="PT1043"/>
      <c r="PU1043"/>
      <c r="PV1043"/>
      <c r="PW1043"/>
      <c r="PX1043"/>
      <c r="PY1043"/>
      <c r="PZ1043"/>
      <c r="QA1043"/>
      <c r="QB1043"/>
      <c r="QC1043"/>
      <c r="QD1043"/>
      <c r="QE1043"/>
      <c r="QF1043"/>
      <c r="QG1043"/>
      <c r="QH1043"/>
      <c r="QI1043"/>
      <c r="QJ1043"/>
      <c r="QK1043"/>
      <c r="QL1043"/>
      <c r="QM1043"/>
      <c r="QN1043"/>
      <c r="QO1043"/>
      <c r="QP1043"/>
      <c r="QQ1043"/>
      <c r="QR1043"/>
      <c r="QS1043"/>
      <c r="QT1043"/>
      <c r="QU1043"/>
      <c r="QV1043"/>
      <c r="QW1043"/>
      <c r="QX1043"/>
      <c r="QY1043"/>
      <c r="QZ1043"/>
      <c r="RA1043"/>
      <c r="RB1043"/>
      <c r="RC1043"/>
      <c r="RD1043"/>
      <c r="RE1043"/>
      <c r="RF1043"/>
      <c r="RG1043"/>
      <c r="RH1043"/>
      <c r="RI1043"/>
      <c r="RJ1043"/>
      <c r="RK1043"/>
      <c r="RL1043"/>
      <c r="RM1043"/>
      <c r="RN1043"/>
      <c r="RO1043"/>
      <c r="RP1043"/>
      <c r="RQ1043"/>
      <c r="RR1043"/>
      <c r="RS1043"/>
      <c r="RT1043"/>
      <c r="RU1043"/>
      <c r="RV1043"/>
      <c r="RW1043"/>
      <c r="RX1043"/>
      <c r="RY1043"/>
      <c r="RZ1043"/>
      <c r="SA1043"/>
      <c r="SB1043"/>
      <c r="SC1043"/>
      <c r="SD1043"/>
      <c r="SE1043"/>
      <c r="SF1043"/>
      <c r="SG1043"/>
      <c r="SH1043"/>
      <c r="SI1043"/>
      <c r="SJ1043"/>
      <c r="SK1043"/>
      <c r="SL1043"/>
      <c r="SM1043"/>
      <c r="SN1043"/>
      <c r="SO1043"/>
      <c r="SP1043"/>
      <c r="SQ1043"/>
      <c r="SR1043"/>
      <c r="SS1043"/>
      <c r="ST1043"/>
      <c r="SU1043"/>
      <c r="SV1043"/>
      <c r="SW1043"/>
      <c r="SX1043"/>
      <c r="SY1043"/>
      <c r="SZ1043"/>
      <c r="TA1043"/>
      <c r="TB1043"/>
      <c r="TC1043"/>
      <c r="TD1043"/>
      <c r="TE1043"/>
      <c r="TF1043"/>
      <c r="TG1043"/>
      <c r="TH1043"/>
      <c r="TI1043"/>
      <c r="TJ1043"/>
      <c r="TK1043"/>
      <c r="TL1043"/>
      <c r="TM1043"/>
      <c r="TN1043"/>
      <c r="TO1043"/>
      <c r="TP1043"/>
      <c r="TQ1043"/>
      <c r="TR1043"/>
      <c r="TS1043"/>
      <c r="TT1043"/>
      <c r="TU1043"/>
      <c r="TV1043"/>
      <c r="TW1043"/>
      <c r="TX1043"/>
      <c r="TY1043"/>
      <c r="TZ1043"/>
      <c r="UA1043"/>
      <c r="UB1043"/>
      <c r="UC1043"/>
      <c r="UD1043"/>
      <c r="UE1043"/>
      <c r="UF1043"/>
      <c r="UG1043"/>
      <c r="UH1043"/>
      <c r="UI1043"/>
      <c r="UJ1043"/>
      <c r="UK1043"/>
      <c r="UL1043"/>
      <c r="UM1043"/>
      <c r="UN1043"/>
      <c r="UO1043"/>
      <c r="UP1043"/>
      <c r="UQ1043"/>
      <c r="UR1043"/>
      <c r="US1043"/>
      <c r="UT1043"/>
      <c r="UU1043"/>
      <c r="UV1043"/>
      <c r="UW1043"/>
      <c r="UX1043"/>
      <c r="UY1043"/>
      <c r="UZ1043"/>
      <c r="VA1043"/>
      <c r="VB1043"/>
      <c r="VC1043"/>
      <c r="VD1043"/>
      <c r="VE1043"/>
      <c r="VF1043"/>
      <c r="VG1043"/>
      <c r="VH1043"/>
      <c r="VI1043"/>
      <c r="VJ1043"/>
      <c r="VK1043"/>
      <c r="VL1043"/>
      <c r="VM1043"/>
      <c r="VN1043"/>
      <c r="VO1043"/>
      <c r="VP1043"/>
      <c r="VQ1043"/>
      <c r="VR1043"/>
      <c r="VS1043"/>
      <c r="VT1043"/>
      <c r="VU1043"/>
      <c r="VV1043"/>
      <c r="VW1043"/>
      <c r="VX1043"/>
      <c r="VY1043"/>
      <c r="VZ1043"/>
      <c r="WA1043"/>
      <c r="WB1043"/>
      <c r="WC1043"/>
      <c r="WD1043"/>
      <c r="WE1043"/>
      <c r="WF1043"/>
      <c r="WG1043"/>
      <c r="WH1043"/>
      <c r="WI1043"/>
      <c r="WJ1043"/>
      <c r="WK1043"/>
      <c r="WL1043"/>
      <c r="WM1043"/>
      <c r="WN1043"/>
      <c r="WO1043"/>
      <c r="WP1043"/>
      <c r="WQ1043"/>
      <c r="WR1043"/>
      <c r="WS1043"/>
      <c r="WT1043"/>
      <c r="WU1043"/>
      <c r="WV1043"/>
      <c r="WW1043"/>
      <c r="WX1043"/>
      <c r="WY1043"/>
      <c r="WZ1043"/>
      <c r="XA1043"/>
      <c r="XB1043"/>
      <c r="XC1043"/>
      <c r="XD1043"/>
      <c r="XE1043"/>
      <c r="XF1043"/>
      <c r="XG1043"/>
      <c r="XH1043"/>
      <c r="XI1043"/>
      <c r="XJ1043"/>
      <c r="XK1043"/>
      <c r="XL1043"/>
      <c r="XM1043"/>
      <c r="XN1043"/>
      <c r="XO1043"/>
      <c r="XP1043"/>
      <c r="XQ1043"/>
      <c r="XR1043"/>
      <c r="XS1043"/>
      <c r="XT1043"/>
      <c r="XU1043"/>
      <c r="XV1043"/>
      <c r="XW1043"/>
      <c r="XX1043"/>
      <c r="XY1043"/>
      <c r="XZ1043"/>
      <c r="YA1043"/>
      <c r="YB1043"/>
      <c r="YC1043"/>
      <c r="YD1043"/>
      <c r="YE1043"/>
      <c r="YF1043"/>
      <c r="YG1043"/>
      <c r="YH1043"/>
      <c r="YI1043"/>
      <c r="YJ1043"/>
      <c r="YK1043"/>
      <c r="YL1043"/>
      <c r="YM1043"/>
      <c r="YN1043"/>
      <c r="YO1043"/>
      <c r="YP1043"/>
      <c r="YQ1043"/>
      <c r="YR1043"/>
      <c r="YS1043"/>
      <c r="YT1043"/>
      <c r="YU1043"/>
      <c r="YV1043"/>
      <c r="YW1043"/>
      <c r="YX1043"/>
      <c r="YY1043"/>
      <c r="YZ1043"/>
      <c r="ZA1043"/>
      <c r="ZB1043"/>
      <c r="ZC1043"/>
      <c r="ZD1043"/>
      <c r="ZE1043"/>
      <c r="ZF1043"/>
      <c r="ZG1043"/>
      <c r="ZH1043"/>
      <c r="ZI1043"/>
      <c r="ZJ1043"/>
      <c r="ZK1043"/>
      <c r="ZL1043"/>
      <c r="ZM1043"/>
      <c r="ZN1043"/>
      <c r="ZO1043"/>
      <c r="ZP1043"/>
      <c r="ZQ1043"/>
      <c r="ZR1043"/>
      <c r="ZS1043"/>
      <c r="ZT1043"/>
      <c r="ZU1043"/>
      <c r="ZV1043"/>
      <c r="ZW1043"/>
      <c r="ZX1043"/>
      <c r="ZY1043"/>
      <c r="ZZ1043"/>
      <c r="AAA1043"/>
      <c r="AAB1043"/>
      <c r="AAC1043"/>
      <c r="AAD1043"/>
      <c r="AAE1043"/>
      <c r="AAF1043"/>
      <c r="AAG1043"/>
      <c r="AAH1043"/>
      <c r="AAI1043"/>
      <c r="AAJ1043"/>
      <c r="AAK1043"/>
      <c r="AAL1043"/>
      <c r="AAM1043"/>
      <c r="AAN1043"/>
      <c r="AAO1043"/>
      <c r="AAP1043"/>
      <c r="AAQ1043"/>
      <c r="AAR1043"/>
      <c r="AAS1043"/>
      <c r="AAT1043"/>
      <c r="AAU1043"/>
      <c r="AAV1043"/>
      <c r="AAW1043"/>
      <c r="AAX1043"/>
      <c r="AAY1043"/>
      <c r="AAZ1043"/>
      <c r="ABA1043"/>
      <c r="ABB1043"/>
      <c r="ABC1043"/>
      <c r="ABD1043"/>
      <c r="ABE1043"/>
      <c r="ABF1043"/>
      <c r="ABG1043"/>
      <c r="ABH1043"/>
      <c r="ABI1043"/>
      <c r="ABJ1043"/>
      <c r="ABK1043"/>
      <c r="ABL1043"/>
      <c r="ABM1043"/>
      <c r="ABN1043"/>
      <c r="ABO1043"/>
      <c r="ABP1043"/>
      <c r="ABQ1043"/>
      <c r="ABR1043"/>
      <c r="ABS1043"/>
      <c r="ABT1043"/>
      <c r="ABU1043"/>
      <c r="ABV1043"/>
      <c r="ABW1043"/>
      <c r="ABX1043"/>
      <c r="ABY1043"/>
      <c r="ABZ1043"/>
      <c r="ACA1043"/>
      <c r="ACB1043"/>
      <c r="ACC1043"/>
      <c r="ACD1043"/>
      <c r="ACE1043"/>
      <c r="ACF1043"/>
      <c r="ACG1043"/>
      <c r="ACH1043"/>
      <c r="ACI1043"/>
      <c r="ACJ1043"/>
      <c r="ACK1043"/>
      <c r="ACL1043"/>
      <c r="ACM1043"/>
      <c r="ACN1043"/>
      <c r="ACO1043"/>
      <c r="ACP1043"/>
      <c r="ACQ1043"/>
      <c r="ACR1043"/>
      <c r="ACS1043"/>
      <c r="ACT1043"/>
      <c r="ACU1043"/>
      <c r="ACV1043"/>
      <c r="ACW1043"/>
      <c r="ACX1043"/>
      <c r="ACY1043"/>
      <c r="ACZ1043"/>
      <c r="ADA1043"/>
      <c r="ADB1043"/>
      <c r="ADC1043"/>
      <c r="ADD1043"/>
      <c r="ADE1043"/>
      <c r="ADF1043"/>
      <c r="ADG1043"/>
      <c r="ADH1043"/>
      <c r="ADI1043"/>
      <c r="ADJ1043"/>
      <c r="ADK1043"/>
      <c r="ADL1043"/>
      <c r="ADM1043"/>
      <c r="ADN1043"/>
      <c r="ADO1043"/>
      <c r="ADP1043"/>
      <c r="ADQ1043"/>
      <c r="ADR1043"/>
      <c r="ADS1043"/>
      <c r="ADT1043"/>
      <c r="ADU1043"/>
      <c r="ADV1043"/>
      <c r="ADW1043"/>
      <c r="ADX1043"/>
      <c r="ADY1043"/>
      <c r="ADZ1043"/>
      <c r="AEA1043"/>
      <c r="AEB1043"/>
      <c r="AEC1043"/>
      <c r="AED1043"/>
      <c r="AEE1043"/>
      <c r="AEF1043"/>
      <c r="AEG1043"/>
      <c r="AEH1043"/>
      <c r="AEI1043"/>
      <c r="AEJ1043"/>
      <c r="AEK1043"/>
      <c r="AEL1043"/>
      <c r="AEM1043"/>
      <c r="AEN1043"/>
      <c r="AEO1043"/>
      <c r="AEP1043"/>
      <c r="AEQ1043"/>
      <c r="AER1043"/>
      <c r="AES1043"/>
      <c r="AET1043"/>
      <c r="AEU1043"/>
      <c r="AEV1043"/>
      <c r="AEW1043"/>
      <c r="AEX1043"/>
      <c r="AEY1043"/>
      <c r="AEZ1043"/>
      <c r="AFA1043"/>
      <c r="AFB1043"/>
      <c r="AFC1043"/>
      <c r="AFD1043"/>
      <c r="AFE1043"/>
      <c r="AFF1043"/>
      <c r="AFG1043"/>
      <c r="AFH1043"/>
      <c r="AFI1043"/>
      <c r="AFJ1043"/>
      <c r="AFK1043"/>
      <c r="AFL1043"/>
      <c r="AFM1043"/>
      <c r="AFN1043"/>
      <c r="AFO1043"/>
      <c r="AFP1043"/>
      <c r="AFQ1043"/>
      <c r="AFR1043"/>
      <c r="AFS1043"/>
      <c r="AFT1043"/>
      <c r="AFU1043"/>
      <c r="AFV1043"/>
      <c r="AFW1043"/>
      <c r="AFX1043"/>
      <c r="AFY1043"/>
      <c r="AFZ1043"/>
      <c r="AGA1043"/>
      <c r="AGB1043"/>
      <c r="AGC1043"/>
      <c r="AGD1043"/>
      <c r="AGE1043"/>
      <c r="AGF1043"/>
      <c r="AGG1043"/>
      <c r="AGH1043"/>
      <c r="AGI1043"/>
      <c r="AGJ1043"/>
      <c r="AGK1043"/>
      <c r="AGL1043"/>
      <c r="AGM1043"/>
      <c r="AGN1043"/>
      <c r="AGO1043"/>
      <c r="AGP1043"/>
      <c r="AGQ1043"/>
      <c r="AGR1043"/>
      <c r="AGS1043"/>
      <c r="AGT1043"/>
      <c r="AGU1043"/>
      <c r="AGV1043"/>
      <c r="AGW1043"/>
      <c r="AGX1043"/>
      <c r="AGY1043"/>
      <c r="AGZ1043"/>
      <c r="AHA1043"/>
      <c r="AHB1043"/>
      <c r="AHC1043"/>
      <c r="AHD1043"/>
      <c r="AHE1043"/>
      <c r="AHF1043"/>
      <c r="AHG1043"/>
      <c r="AHH1043"/>
      <c r="AHI1043"/>
      <c r="AHJ1043"/>
      <c r="AHK1043"/>
      <c r="AHL1043"/>
      <c r="AHM1043"/>
      <c r="AHN1043"/>
      <c r="AHO1043"/>
      <c r="AHP1043"/>
      <c r="AHQ1043"/>
      <c r="AHR1043"/>
      <c r="AHS1043"/>
      <c r="AHT1043"/>
      <c r="AHU1043"/>
      <c r="AHV1043"/>
      <c r="AHW1043"/>
      <c r="AHX1043"/>
      <c r="AHY1043"/>
      <c r="AHZ1043"/>
      <c r="AIA1043"/>
      <c r="AIB1043"/>
      <c r="AIC1043"/>
      <c r="AID1043"/>
      <c r="AIE1043"/>
      <c r="AIF1043"/>
      <c r="AIG1043"/>
      <c r="AIH1043"/>
      <c r="AII1043"/>
      <c r="AIJ1043"/>
      <c r="AIK1043"/>
      <c r="AIL1043"/>
      <c r="AIM1043"/>
      <c r="AIN1043"/>
      <c r="AIO1043"/>
      <c r="AIP1043"/>
      <c r="AIQ1043"/>
      <c r="AIR1043"/>
      <c r="AIS1043"/>
      <c r="AIT1043"/>
      <c r="AIU1043"/>
      <c r="AIV1043"/>
      <c r="AIW1043"/>
      <c r="AIX1043"/>
      <c r="AIY1043"/>
      <c r="AIZ1043"/>
      <c r="AJA1043"/>
      <c r="AJB1043"/>
      <c r="AJC1043"/>
      <c r="AJD1043"/>
      <c r="AJE1043"/>
      <c r="AJF1043"/>
      <c r="AJG1043"/>
      <c r="AJH1043"/>
      <c r="AJI1043"/>
      <c r="AJJ1043"/>
      <c r="AJK1043"/>
      <c r="AJL1043"/>
      <c r="AJM1043"/>
      <c r="AJN1043"/>
      <c r="AJO1043"/>
      <c r="AJP1043"/>
      <c r="AJQ1043"/>
      <c r="AJR1043"/>
      <c r="AJS1043"/>
      <c r="AJT1043"/>
      <c r="AJU1043"/>
      <c r="AJV1043"/>
      <c r="AJW1043"/>
      <c r="AJX1043"/>
      <c r="AJY1043"/>
      <c r="AJZ1043"/>
      <c r="AKA1043"/>
      <c r="AKB1043"/>
      <c r="AKC1043"/>
      <c r="AKD1043"/>
      <c r="AKE1043"/>
      <c r="AKF1043"/>
      <c r="AKG1043"/>
      <c r="AKH1043"/>
      <c r="AKI1043"/>
      <c r="AKJ1043"/>
      <c r="AKK1043"/>
      <c r="AKL1043"/>
      <c r="AKM1043"/>
      <c r="AKN1043"/>
      <c r="AKO1043"/>
      <c r="AKP1043"/>
      <c r="AKQ1043"/>
      <c r="AKR1043"/>
      <c r="AKS1043"/>
      <c r="AKT1043"/>
      <c r="AKU1043"/>
      <c r="AKV1043"/>
      <c r="AKW1043"/>
      <c r="AKX1043"/>
      <c r="AKY1043"/>
      <c r="AKZ1043"/>
      <c r="ALA1043"/>
      <c r="ALB1043"/>
      <c r="ALC1043"/>
      <c r="ALD1043"/>
      <c r="ALE1043"/>
      <c r="ALF1043"/>
      <c r="ALG1043"/>
      <c r="ALH1043"/>
      <c r="ALI1043"/>
      <c r="ALJ1043"/>
      <c r="ALK1043"/>
      <c r="ALL1043"/>
      <c r="ALM1043"/>
      <c r="ALN1043"/>
      <c r="ALO1043"/>
      <c r="ALP1043"/>
      <c r="ALQ1043"/>
      <c r="ALR1043"/>
      <c r="ALS1043"/>
      <c r="ALT1043"/>
      <c r="ALU1043"/>
      <c r="ALV1043"/>
      <c r="ALW1043"/>
      <c r="ALX1043"/>
      <c r="ALY1043"/>
      <c r="ALZ1043"/>
      <c r="AMA1043"/>
      <c r="AMB1043"/>
      <c r="AMC1043"/>
      <c r="AMD1043"/>
      <c r="AME1043"/>
      <c r="AMF1043"/>
      <c r="AMG1043"/>
      <c r="AMH1043"/>
      <c r="AMI1043"/>
      <c r="AMJ1043"/>
    </row>
    <row r="1044" spans="1:1024" ht="31.5" x14ac:dyDescent="0.25">
      <c r="A1044" s="252">
        <v>5</v>
      </c>
      <c r="B1044" s="253" t="s">
        <v>52</v>
      </c>
      <c r="C1044" s="253">
        <v>2</v>
      </c>
      <c r="D1044" s="253" t="s">
        <v>52</v>
      </c>
      <c r="E1044" s="253">
        <v>42</v>
      </c>
      <c r="F1044" s="254" t="s">
        <v>138</v>
      </c>
      <c r="G1044" s="255" t="s">
        <v>355</v>
      </c>
      <c r="H1044" s="256" t="s">
        <v>140</v>
      </c>
      <c r="I1044" s="257">
        <v>14</v>
      </c>
      <c r="J1044" s="258">
        <v>0.192</v>
      </c>
      <c r="K1044" s="258">
        <v>1.7333333333333301E-2</v>
      </c>
      <c r="L1044" s="259">
        <f t="shared" si="322"/>
        <v>0.20933333333333332</v>
      </c>
      <c r="M1044" s="259">
        <f t="shared" si="323"/>
        <v>2.9306666666666663</v>
      </c>
      <c r="N1044" s="260">
        <f t="shared" si="324"/>
        <v>0.2666</v>
      </c>
      <c r="O1044" s="261">
        <f t="shared" si="325"/>
        <v>3.7119823999999992</v>
      </c>
      <c r="P1044" s="262">
        <f t="shared" si="326"/>
        <v>2.1537451223594497E-6</v>
      </c>
      <c r="Q1044" s="242"/>
      <c r="R1044" s="243"/>
      <c r="S1044" s="263">
        <f t="shared" si="327"/>
        <v>0</v>
      </c>
      <c r="T1044" s="263">
        <f t="shared" si="328"/>
        <v>0</v>
      </c>
      <c r="U1044" s="83"/>
      <c r="V1044" s="310" t="e">
        <f t="shared" si="329"/>
        <v>#DIV/0!</v>
      </c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  <c r="IW1044"/>
      <c r="IX1044"/>
      <c r="IY1044"/>
      <c r="IZ1044"/>
      <c r="JA1044"/>
      <c r="JB1044"/>
      <c r="JC1044"/>
      <c r="JD1044"/>
      <c r="JE1044"/>
      <c r="JF1044"/>
      <c r="JG1044"/>
      <c r="JH1044"/>
      <c r="JI1044"/>
      <c r="JJ1044"/>
      <c r="JK1044"/>
      <c r="JL1044"/>
      <c r="JM1044"/>
      <c r="JN1044"/>
      <c r="JO1044"/>
      <c r="JP1044"/>
      <c r="JQ1044"/>
      <c r="JR1044"/>
      <c r="JS1044"/>
      <c r="JT1044"/>
      <c r="JU1044"/>
      <c r="JV1044"/>
      <c r="JW1044"/>
      <c r="JX1044"/>
      <c r="JY1044"/>
      <c r="JZ1044"/>
      <c r="KA1044"/>
      <c r="KB1044"/>
      <c r="KC1044"/>
      <c r="KD1044"/>
      <c r="KE1044"/>
      <c r="KF1044"/>
      <c r="KG1044"/>
      <c r="KH1044"/>
      <c r="KI1044"/>
      <c r="KJ1044"/>
      <c r="KK1044"/>
      <c r="KL1044"/>
      <c r="KM1044"/>
      <c r="KN1044"/>
      <c r="KO1044"/>
      <c r="KP1044"/>
      <c r="KQ1044"/>
      <c r="KR1044"/>
      <c r="KS1044"/>
      <c r="KT1044"/>
      <c r="KU1044"/>
      <c r="KV1044"/>
      <c r="KW1044"/>
      <c r="KX1044"/>
      <c r="KY1044"/>
      <c r="KZ1044"/>
      <c r="LA1044"/>
      <c r="LB1044"/>
      <c r="LC1044"/>
      <c r="LD1044"/>
      <c r="LE1044"/>
      <c r="LF1044"/>
      <c r="LG1044"/>
      <c r="LH1044"/>
      <c r="LI1044"/>
      <c r="LJ1044"/>
      <c r="LK1044"/>
      <c r="LL1044"/>
      <c r="LM1044"/>
      <c r="LN1044"/>
      <c r="LO1044"/>
      <c r="LP1044"/>
      <c r="LQ1044"/>
      <c r="LR1044"/>
      <c r="LS1044"/>
      <c r="LT1044"/>
      <c r="LU1044"/>
      <c r="LV1044"/>
      <c r="LW1044"/>
      <c r="LX1044"/>
      <c r="LY1044"/>
      <c r="LZ1044"/>
      <c r="MA1044"/>
      <c r="MB1044"/>
      <c r="MC1044"/>
      <c r="MD1044"/>
      <c r="ME1044"/>
      <c r="MF1044"/>
      <c r="MG1044"/>
      <c r="MH1044"/>
      <c r="MI1044"/>
      <c r="MJ1044"/>
      <c r="MK1044"/>
      <c r="ML1044"/>
      <c r="MM1044"/>
      <c r="MN1044"/>
      <c r="MO1044"/>
      <c r="MP1044"/>
      <c r="MQ1044"/>
      <c r="MR1044"/>
      <c r="MS1044"/>
      <c r="MT1044"/>
      <c r="MU1044"/>
      <c r="MV1044"/>
      <c r="MW1044"/>
      <c r="MX1044"/>
      <c r="MY1044"/>
      <c r="MZ1044"/>
      <c r="NA1044"/>
      <c r="NB1044"/>
      <c r="NC1044"/>
      <c r="ND1044"/>
      <c r="NE1044"/>
      <c r="NF1044"/>
      <c r="NG1044"/>
      <c r="NH1044"/>
      <c r="NI1044"/>
      <c r="NJ1044"/>
      <c r="NK1044"/>
      <c r="NL1044"/>
      <c r="NM1044"/>
      <c r="NN1044"/>
      <c r="NO1044"/>
      <c r="NP1044"/>
      <c r="NQ1044"/>
      <c r="NR1044"/>
      <c r="NS1044"/>
      <c r="NT1044"/>
      <c r="NU1044"/>
      <c r="NV1044"/>
      <c r="NW1044"/>
      <c r="NX1044"/>
      <c r="NY1044"/>
      <c r="NZ1044"/>
      <c r="OA1044"/>
      <c r="OB1044"/>
      <c r="OC1044"/>
      <c r="OD1044"/>
      <c r="OE1044"/>
      <c r="OF1044"/>
      <c r="OG1044"/>
      <c r="OH1044"/>
      <c r="OI1044"/>
      <c r="OJ1044"/>
      <c r="OK1044"/>
      <c r="OL1044"/>
      <c r="OM1044"/>
      <c r="ON1044"/>
      <c r="OO1044"/>
      <c r="OP1044"/>
      <c r="OQ1044"/>
      <c r="OR1044"/>
      <c r="OS1044"/>
      <c r="OT1044"/>
      <c r="OU1044"/>
      <c r="OV1044"/>
      <c r="OW1044"/>
      <c r="OX1044"/>
      <c r="OY1044"/>
      <c r="OZ1044"/>
      <c r="PA1044"/>
      <c r="PB1044"/>
      <c r="PC1044"/>
      <c r="PD1044"/>
      <c r="PE1044"/>
      <c r="PF1044"/>
      <c r="PG1044"/>
      <c r="PH1044"/>
      <c r="PI1044"/>
      <c r="PJ1044"/>
      <c r="PK1044"/>
      <c r="PL1044"/>
      <c r="PM1044"/>
      <c r="PN1044"/>
      <c r="PO1044"/>
      <c r="PP1044"/>
      <c r="PQ1044"/>
      <c r="PR1044"/>
      <c r="PS1044"/>
      <c r="PT1044"/>
      <c r="PU1044"/>
      <c r="PV1044"/>
      <c r="PW1044"/>
      <c r="PX1044"/>
      <c r="PY1044"/>
      <c r="PZ1044"/>
      <c r="QA1044"/>
      <c r="QB1044"/>
      <c r="QC1044"/>
      <c r="QD1044"/>
      <c r="QE1044"/>
      <c r="QF1044"/>
      <c r="QG1044"/>
      <c r="QH1044"/>
      <c r="QI1044"/>
      <c r="QJ1044"/>
      <c r="QK1044"/>
      <c r="QL1044"/>
      <c r="QM1044"/>
      <c r="QN1044"/>
      <c r="QO1044"/>
      <c r="QP1044"/>
      <c r="QQ1044"/>
      <c r="QR1044"/>
      <c r="QS1044"/>
      <c r="QT1044"/>
      <c r="QU1044"/>
      <c r="QV1044"/>
      <c r="QW1044"/>
      <c r="QX1044"/>
      <c r="QY1044"/>
      <c r="QZ1044"/>
      <c r="RA1044"/>
      <c r="RB1044"/>
      <c r="RC1044"/>
      <c r="RD1044"/>
      <c r="RE1044"/>
      <c r="RF1044"/>
      <c r="RG1044"/>
      <c r="RH1044"/>
      <c r="RI1044"/>
      <c r="RJ1044"/>
      <c r="RK1044"/>
      <c r="RL1044"/>
      <c r="RM1044"/>
      <c r="RN1044"/>
      <c r="RO1044"/>
      <c r="RP1044"/>
      <c r="RQ1044"/>
      <c r="RR1044"/>
      <c r="RS1044"/>
      <c r="RT1044"/>
      <c r="RU1044"/>
      <c r="RV1044"/>
      <c r="RW1044"/>
      <c r="RX1044"/>
      <c r="RY1044"/>
      <c r="RZ1044"/>
      <c r="SA1044"/>
      <c r="SB1044"/>
      <c r="SC1044"/>
      <c r="SD1044"/>
      <c r="SE1044"/>
      <c r="SF1044"/>
      <c r="SG1044"/>
      <c r="SH1044"/>
      <c r="SI1044"/>
      <c r="SJ1044"/>
      <c r="SK1044"/>
      <c r="SL1044"/>
      <c r="SM1044"/>
      <c r="SN1044"/>
      <c r="SO1044"/>
      <c r="SP1044"/>
      <c r="SQ1044"/>
      <c r="SR1044"/>
      <c r="SS1044"/>
      <c r="ST1044"/>
      <c r="SU1044"/>
      <c r="SV1044"/>
      <c r="SW1044"/>
      <c r="SX1044"/>
      <c r="SY1044"/>
      <c r="SZ1044"/>
      <c r="TA1044"/>
      <c r="TB1044"/>
      <c r="TC1044"/>
      <c r="TD1044"/>
      <c r="TE1044"/>
      <c r="TF1044"/>
      <c r="TG1044"/>
      <c r="TH1044"/>
      <c r="TI1044"/>
      <c r="TJ1044"/>
      <c r="TK1044"/>
      <c r="TL1044"/>
      <c r="TM1044"/>
      <c r="TN1044"/>
      <c r="TO1044"/>
      <c r="TP1044"/>
      <c r="TQ1044"/>
      <c r="TR1044"/>
      <c r="TS1044"/>
      <c r="TT1044"/>
      <c r="TU1044"/>
      <c r="TV1044"/>
      <c r="TW1044"/>
      <c r="TX1044"/>
      <c r="TY1044"/>
      <c r="TZ1044"/>
      <c r="UA1044"/>
      <c r="UB1044"/>
      <c r="UC1044"/>
      <c r="UD1044"/>
      <c r="UE1044"/>
      <c r="UF1044"/>
      <c r="UG1044"/>
      <c r="UH1044"/>
      <c r="UI1044"/>
      <c r="UJ1044"/>
      <c r="UK1044"/>
      <c r="UL1044"/>
      <c r="UM1044"/>
      <c r="UN1044"/>
      <c r="UO1044"/>
      <c r="UP1044"/>
      <c r="UQ1044"/>
      <c r="UR1044"/>
      <c r="US1044"/>
      <c r="UT1044"/>
      <c r="UU1044"/>
      <c r="UV1044"/>
      <c r="UW1044"/>
      <c r="UX1044"/>
      <c r="UY1044"/>
      <c r="UZ1044"/>
      <c r="VA1044"/>
      <c r="VB1044"/>
      <c r="VC1044"/>
      <c r="VD1044"/>
      <c r="VE1044"/>
      <c r="VF1044"/>
      <c r="VG1044"/>
      <c r="VH1044"/>
      <c r="VI1044"/>
      <c r="VJ1044"/>
      <c r="VK1044"/>
      <c r="VL1044"/>
      <c r="VM1044"/>
      <c r="VN1044"/>
      <c r="VO1044"/>
      <c r="VP1044"/>
      <c r="VQ1044"/>
      <c r="VR1044"/>
      <c r="VS1044"/>
      <c r="VT1044"/>
      <c r="VU1044"/>
      <c r="VV1044"/>
      <c r="VW1044"/>
      <c r="VX1044"/>
      <c r="VY1044"/>
      <c r="VZ1044"/>
      <c r="WA1044"/>
      <c r="WB1044"/>
      <c r="WC1044"/>
      <c r="WD1044"/>
      <c r="WE1044"/>
      <c r="WF1044"/>
      <c r="WG1044"/>
      <c r="WH1044"/>
      <c r="WI1044"/>
      <c r="WJ1044"/>
      <c r="WK1044"/>
      <c r="WL1044"/>
      <c r="WM1044"/>
      <c r="WN1044"/>
      <c r="WO1044"/>
      <c r="WP1044"/>
      <c r="WQ1044"/>
      <c r="WR1044"/>
      <c r="WS1044"/>
      <c r="WT1044"/>
      <c r="WU1044"/>
      <c r="WV1044"/>
      <c r="WW1044"/>
      <c r="WX1044"/>
      <c r="WY1044"/>
      <c r="WZ1044"/>
      <c r="XA1044"/>
      <c r="XB1044"/>
      <c r="XC1044"/>
      <c r="XD1044"/>
      <c r="XE1044"/>
      <c r="XF1044"/>
      <c r="XG1044"/>
      <c r="XH1044"/>
      <c r="XI1044"/>
      <c r="XJ1044"/>
      <c r="XK1044"/>
      <c r="XL1044"/>
      <c r="XM1044"/>
      <c r="XN1044"/>
      <c r="XO1044"/>
      <c r="XP1044"/>
      <c r="XQ1044"/>
      <c r="XR1044"/>
      <c r="XS1044"/>
      <c r="XT1044"/>
      <c r="XU1044"/>
      <c r="XV1044"/>
      <c r="XW1044"/>
      <c r="XX1044"/>
      <c r="XY1044"/>
      <c r="XZ1044"/>
      <c r="YA1044"/>
      <c r="YB1044"/>
      <c r="YC1044"/>
      <c r="YD1044"/>
      <c r="YE1044"/>
      <c r="YF1044"/>
      <c r="YG1044"/>
      <c r="YH1044"/>
      <c r="YI1044"/>
      <c r="YJ1044"/>
      <c r="YK1044"/>
      <c r="YL1044"/>
      <c r="YM1044"/>
      <c r="YN1044"/>
      <c r="YO1044"/>
      <c r="YP1044"/>
      <c r="YQ1044"/>
      <c r="YR1044"/>
      <c r="YS1044"/>
      <c r="YT1044"/>
      <c r="YU1044"/>
      <c r="YV1044"/>
      <c r="YW1044"/>
      <c r="YX1044"/>
      <c r="YY1044"/>
      <c r="YZ1044"/>
      <c r="ZA1044"/>
      <c r="ZB1044"/>
      <c r="ZC1044"/>
      <c r="ZD1044"/>
      <c r="ZE1044"/>
      <c r="ZF1044"/>
      <c r="ZG1044"/>
      <c r="ZH1044"/>
      <c r="ZI1044"/>
      <c r="ZJ1044"/>
      <c r="ZK1044"/>
      <c r="ZL1044"/>
      <c r="ZM1044"/>
      <c r="ZN1044"/>
      <c r="ZO1044"/>
      <c r="ZP1044"/>
      <c r="ZQ1044"/>
      <c r="ZR1044"/>
      <c r="ZS1044"/>
      <c r="ZT1044"/>
      <c r="ZU1044"/>
      <c r="ZV1044"/>
      <c r="ZW1044"/>
      <c r="ZX1044"/>
      <c r="ZY1044"/>
      <c r="ZZ1044"/>
      <c r="AAA1044"/>
      <c r="AAB1044"/>
      <c r="AAC1044"/>
      <c r="AAD1044"/>
      <c r="AAE1044"/>
      <c r="AAF1044"/>
      <c r="AAG1044"/>
      <c r="AAH1044"/>
      <c r="AAI1044"/>
      <c r="AAJ1044"/>
      <c r="AAK1044"/>
      <c r="AAL1044"/>
      <c r="AAM1044"/>
      <c r="AAN1044"/>
      <c r="AAO1044"/>
      <c r="AAP1044"/>
      <c r="AAQ1044"/>
      <c r="AAR1044"/>
      <c r="AAS1044"/>
      <c r="AAT1044"/>
      <c r="AAU1044"/>
      <c r="AAV1044"/>
      <c r="AAW1044"/>
      <c r="AAX1044"/>
      <c r="AAY1044"/>
      <c r="AAZ1044"/>
      <c r="ABA1044"/>
      <c r="ABB1044"/>
      <c r="ABC1044"/>
      <c r="ABD1044"/>
      <c r="ABE1044"/>
      <c r="ABF1044"/>
      <c r="ABG1044"/>
      <c r="ABH1044"/>
      <c r="ABI1044"/>
      <c r="ABJ1044"/>
      <c r="ABK1044"/>
      <c r="ABL1044"/>
      <c r="ABM1044"/>
      <c r="ABN1044"/>
      <c r="ABO1044"/>
      <c r="ABP1044"/>
      <c r="ABQ1044"/>
      <c r="ABR1044"/>
      <c r="ABS1044"/>
      <c r="ABT1044"/>
      <c r="ABU1044"/>
      <c r="ABV1044"/>
      <c r="ABW1044"/>
      <c r="ABX1044"/>
      <c r="ABY1044"/>
      <c r="ABZ1044"/>
      <c r="ACA1044"/>
      <c r="ACB1044"/>
      <c r="ACC1044"/>
      <c r="ACD1044"/>
      <c r="ACE1044"/>
      <c r="ACF1044"/>
      <c r="ACG1044"/>
      <c r="ACH1044"/>
      <c r="ACI1044"/>
      <c r="ACJ1044"/>
      <c r="ACK1044"/>
      <c r="ACL1044"/>
      <c r="ACM1044"/>
      <c r="ACN1044"/>
      <c r="ACO1044"/>
      <c r="ACP1044"/>
      <c r="ACQ1044"/>
      <c r="ACR1044"/>
      <c r="ACS1044"/>
      <c r="ACT1044"/>
      <c r="ACU1044"/>
      <c r="ACV1044"/>
      <c r="ACW1044"/>
      <c r="ACX1044"/>
      <c r="ACY1044"/>
      <c r="ACZ1044"/>
      <c r="ADA1044"/>
      <c r="ADB1044"/>
      <c r="ADC1044"/>
      <c r="ADD1044"/>
      <c r="ADE1044"/>
      <c r="ADF1044"/>
      <c r="ADG1044"/>
      <c r="ADH1044"/>
      <c r="ADI1044"/>
      <c r="ADJ1044"/>
      <c r="ADK1044"/>
      <c r="ADL1044"/>
      <c r="ADM1044"/>
      <c r="ADN1044"/>
      <c r="ADO1044"/>
      <c r="ADP1044"/>
      <c r="ADQ1044"/>
      <c r="ADR1044"/>
      <c r="ADS1044"/>
      <c r="ADT1044"/>
      <c r="ADU1044"/>
      <c r="ADV1044"/>
      <c r="ADW1044"/>
      <c r="ADX1044"/>
      <c r="ADY1044"/>
      <c r="ADZ1044"/>
      <c r="AEA1044"/>
      <c r="AEB1044"/>
      <c r="AEC1044"/>
      <c r="AED1044"/>
      <c r="AEE1044"/>
      <c r="AEF1044"/>
      <c r="AEG1044"/>
      <c r="AEH1044"/>
      <c r="AEI1044"/>
      <c r="AEJ1044"/>
      <c r="AEK1044"/>
      <c r="AEL1044"/>
      <c r="AEM1044"/>
      <c r="AEN1044"/>
      <c r="AEO1044"/>
      <c r="AEP1044"/>
      <c r="AEQ1044"/>
      <c r="AER1044"/>
      <c r="AES1044"/>
      <c r="AET1044"/>
      <c r="AEU1044"/>
      <c r="AEV1044"/>
      <c r="AEW1044"/>
      <c r="AEX1044"/>
      <c r="AEY1044"/>
      <c r="AEZ1044"/>
      <c r="AFA1044"/>
      <c r="AFB1044"/>
      <c r="AFC1044"/>
      <c r="AFD1044"/>
      <c r="AFE1044"/>
      <c r="AFF1044"/>
      <c r="AFG1044"/>
      <c r="AFH1044"/>
      <c r="AFI1044"/>
      <c r="AFJ1044"/>
      <c r="AFK1044"/>
      <c r="AFL1044"/>
      <c r="AFM1044"/>
      <c r="AFN1044"/>
      <c r="AFO1044"/>
      <c r="AFP1044"/>
      <c r="AFQ1044"/>
      <c r="AFR1044"/>
      <c r="AFS1044"/>
      <c r="AFT1044"/>
      <c r="AFU1044"/>
      <c r="AFV1044"/>
      <c r="AFW1044"/>
      <c r="AFX1044"/>
      <c r="AFY1044"/>
      <c r="AFZ1044"/>
      <c r="AGA1044"/>
      <c r="AGB1044"/>
      <c r="AGC1044"/>
      <c r="AGD1044"/>
      <c r="AGE1044"/>
      <c r="AGF1044"/>
      <c r="AGG1044"/>
      <c r="AGH1044"/>
      <c r="AGI1044"/>
      <c r="AGJ1044"/>
      <c r="AGK1044"/>
      <c r="AGL1044"/>
      <c r="AGM1044"/>
      <c r="AGN1044"/>
      <c r="AGO1044"/>
      <c r="AGP1044"/>
      <c r="AGQ1044"/>
      <c r="AGR1044"/>
      <c r="AGS1044"/>
      <c r="AGT1044"/>
      <c r="AGU1044"/>
      <c r="AGV1044"/>
      <c r="AGW1044"/>
      <c r="AGX1044"/>
      <c r="AGY1044"/>
      <c r="AGZ1044"/>
      <c r="AHA1044"/>
      <c r="AHB1044"/>
      <c r="AHC1044"/>
      <c r="AHD1044"/>
      <c r="AHE1044"/>
      <c r="AHF1044"/>
      <c r="AHG1044"/>
      <c r="AHH1044"/>
      <c r="AHI1044"/>
      <c r="AHJ1044"/>
      <c r="AHK1044"/>
      <c r="AHL1044"/>
      <c r="AHM1044"/>
      <c r="AHN1044"/>
      <c r="AHO1044"/>
      <c r="AHP1044"/>
      <c r="AHQ1044"/>
      <c r="AHR1044"/>
      <c r="AHS1044"/>
      <c r="AHT1044"/>
      <c r="AHU1044"/>
      <c r="AHV1044"/>
      <c r="AHW1044"/>
      <c r="AHX1044"/>
      <c r="AHY1044"/>
      <c r="AHZ1044"/>
      <c r="AIA1044"/>
      <c r="AIB1044"/>
      <c r="AIC1044"/>
      <c r="AID1044"/>
      <c r="AIE1044"/>
      <c r="AIF1044"/>
      <c r="AIG1044"/>
      <c r="AIH1044"/>
      <c r="AII1044"/>
      <c r="AIJ1044"/>
      <c r="AIK1044"/>
      <c r="AIL1044"/>
      <c r="AIM1044"/>
      <c r="AIN1044"/>
      <c r="AIO1044"/>
      <c r="AIP1044"/>
      <c r="AIQ1044"/>
      <c r="AIR1044"/>
      <c r="AIS1044"/>
      <c r="AIT1044"/>
      <c r="AIU1044"/>
      <c r="AIV1044"/>
      <c r="AIW1044"/>
      <c r="AIX1044"/>
      <c r="AIY1044"/>
      <c r="AIZ1044"/>
      <c r="AJA1044"/>
      <c r="AJB1044"/>
      <c r="AJC1044"/>
      <c r="AJD1044"/>
      <c r="AJE1044"/>
      <c r="AJF1044"/>
      <c r="AJG1044"/>
      <c r="AJH1044"/>
      <c r="AJI1044"/>
      <c r="AJJ1044"/>
      <c r="AJK1044"/>
      <c r="AJL1044"/>
      <c r="AJM1044"/>
      <c r="AJN1044"/>
      <c r="AJO1044"/>
      <c r="AJP1044"/>
      <c r="AJQ1044"/>
      <c r="AJR1044"/>
      <c r="AJS1044"/>
      <c r="AJT1044"/>
      <c r="AJU1044"/>
      <c r="AJV1044"/>
      <c r="AJW1044"/>
      <c r="AJX1044"/>
      <c r="AJY1044"/>
      <c r="AJZ1044"/>
      <c r="AKA1044"/>
      <c r="AKB1044"/>
      <c r="AKC1044"/>
      <c r="AKD1044"/>
      <c r="AKE1044"/>
      <c r="AKF1044"/>
      <c r="AKG1044"/>
      <c r="AKH1044"/>
      <c r="AKI1044"/>
      <c r="AKJ1044"/>
      <c r="AKK1044"/>
      <c r="AKL1044"/>
      <c r="AKM1044"/>
      <c r="AKN1044"/>
      <c r="AKO1044"/>
      <c r="AKP1044"/>
      <c r="AKQ1044"/>
      <c r="AKR1044"/>
      <c r="AKS1044"/>
      <c r="AKT1044"/>
      <c r="AKU1044"/>
      <c r="AKV1044"/>
      <c r="AKW1044"/>
      <c r="AKX1044"/>
      <c r="AKY1044"/>
      <c r="AKZ1044"/>
      <c r="ALA1044"/>
      <c r="ALB1044"/>
      <c r="ALC1044"/>
      <c r="ALD1044"/>
      <c r="ALE1044"/>
      <c r="ALF1044"/>
      <c r="ALG1044"/>
      <c r="ALH1044"/>
      <c r="ALI1044"/>
      <c r="ALJ1044"/>
      <c r="ALK1044"/>
      <c r="ALL1044"/>
      <c r="ALM1044"/>
      <c r="ALN1044"/>
      <c r="ALO1044"/>
      <c r="ALP1044"/>
      <c r="ALQ1044"/>
      <c r="ALR1044"/>
      <c r="ALS1044"/>
      <c r="ALT1044"/>
      <c r="ALU1044"/>
      <c r="ALV1044"/>
      <c r="ALW1044"/>
      <c r="ALX1044"/>
      <c r="ALY1044"/>
      <c r="ALZ1044"/>
      <c r="AMA1044"/>
      <c r="AMB1044"/>
      <c r="AMC1044"/>
      <c r="AMD1044"/>
      <c r="AME1044"/>
      <c r="AMF1044"/>
      <c r="AMG1044"/>
      <c r="AMH1044"/>
      <c r="AMI1044"/>
      <c r="AMJ1044"/>
    </row>
    <row r="1045" spans="1:1024" ht="31.5" x14ac:dyDescent="0.25">
      <c r="A1045" s="252">
        <v>5</v>
      </c>
      <c r="B1045" s="253" t="s">
        <v>52</v>
      </c>
      <c r="C1045" s="253">
        <v>2</v>
      </c>
      <c r="D1045" s="253" t="s">
        <v>52</v>
      </c>
      <c r="E1045" s="253">
        <v>43</v>
      </c>
      <c r="F1045" s="254" t="s">
        <v>138</v>
      </c>
      <c r="G1045" s="255" t="s">
        <v>627</v>
      </c>
      <c r="H1045" s="256" t="s">
        <v>140</v>
      </c>
      <c r="I1045" s="257">
        <v>6</v>
      </c>
      <c r="J1045" s="258">
        <v>0.193333333333333</v>
      </c>
      <c r="K1045" s="258">
        <v>7.6666666666666702E-2</v>
      </c>
      <c r="L1045" s="259">
        <f t="shared" si="322"/>
        <v>0.26999999999999968</v>
      </c>
      <c r="M1045" s="259">
        <f t="shared" si="323"/>
        <v>1.6199999999999981</v>
      </c>
      <c r="N1045" s="260">
        <f t="shared" si="324"/>
        <v>0.2666</v>
      </c>
      <c r="O1045" s="261">
        <f t="shared" si="325"/>
        <v>2.0518919999999974</v>
      </c>
      <c r="P1045" s="262">
        <f t="shared" si="326"/>
        <v>1.1905369989384571E-6</v>
      </c>
      <c r="Q1045" s="242"/>
      <c r="R1045" s="243"/>
      <c r="S1045" s="263">
        <f t="shared" si="327"/>
        <v>0</v>
      </c>
      <c r="T1045" s="263">
        <f t="shared" si="328"/>
        <v>0</v>
      </c>
      <c r="U1045" s="83"/>
      <c r="V1045" s="310" t="e">
        <f t="shared" si="329"/>
        <v>#DIV/0!</v>
      </c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  <c r="IW1045"/>
      <c r="IX1045"/>
      <c r="IY1045"/>
      <c r="IZ1045"/>
      <c r="JA1045"/>
      <c r="JB1045"/>
      <c r="JC1045"/>
      <c r="JD1045"/>
      <c r="JE1045"/>
      <c r="JF1045"/>
      <c r="JG1045"/>
      <c r="JH1045"/>
      <c r="JI1045"/>
      <c r="JJ1045"/>
      <c r="JK1045"/>
      <c r="JL1045"/>
      <c r="JM1045"/>
      <c r="JN1045"/>
      <c r="JO1045"/>
      <c r="JP1045"/>
      <c r="JQ1045"/>
      <c r="JR1045"/>
      <c r="JS1045"/>
      <c r="JT1045"/>
      <c r="JU1045"/>
      <c r="JV1045"/>
      <c r="JW1045"/>
      <c r="JX1045"/>
      <c r="JY1045"/>
      <c r="JZ1045"/>
      <c r="KA1045"/>
      <c r="KB1045"/>
      <c r="KC1045"/>
      <c r="KD1045"/>
      <c r="KE1045"/>
      <c r="KF1045"/>
      <c r="KG1045"/>
      <c r="KH1045"/>
      <c r="KI1045"/>
      <c r="KJ1045"/>
      <c r="KK1045"/>
      <c r="KL1045"/>
      <c r="KM1045"/>
      <c r="KN1045"/>
      <c r="KO1045"/>
      <c r="KP1045"/>
      <c r="KQ1045"/>
      <c r="KR1045"/>
      <c r="KS1045"/>
      <c r="KT1045"/>
      <c r="KU1045"/>
      <c r="KV1045"/>
      <c r="KW1045"/>
      <c r="KX1045"/>
      <c r="KY1045"/>
      <c r="KZ1045"/>
      <c r="LA1045"/>
      <c r="LB1045"/>
      <c r="LC1045"/>
      <c r="LD1045"/>
      <c r="LE1045"/>
      <c r="LF1045"/>
      <c r="LG1045"/>
      <c r="LH1045"/>
      <c r="LI1045"/>
      <c r="LJ1045"/>
      <c r="LK1045"/>
      <c r="LL1045"/>
      <c r="LM1045"/>
      <c r="LN1045"/>
      <c r="LO1045"/>
      <c r="LP1045"/>
      <c r="LQ1045"/>
      <c r="LR1045"/>
      <c r="LS1045"/>
      <c r="LT1045"/>
      <c r="LU1045"/>
      <c r="LV1045"/>
      <c r="LW1045"/>
      <c r="LX1045"/>
      <c r="LY1045"/>
      <c r="LZ1045"/>
      <c r="MA1045"/>
      <c r="MB1045"/>
      <c r="MC1045"/>
      <c r="MD1045"/>
      <c r="ME1045"/>
      <c r="MF1045"/>
      <c r="MG1045"/>
      <c r="MH1045"/>
      <c r="MI1045"/>
      <c r="MJ1045"/>
      <c r="MK1045"/>
      <c r="ML1045"/>
      <c r="MM1045"/>
      <c r="MN1045"/>
      <c r="MO1045"/>
      <c r="MP1045"/>
      <c r="MQ1045"/>
      <c r="MR1045"/>
      <c r="MS1045"/>
      <c r="MT1045"/>
      <c r="MU1045"/>
      <c r="MV1045"/>
      <c r="MW1045"/>
      <c r="MX1045"/>
      <c r="MY1045"/>
      <c r="MZ1045"/>
      <c r="NA1045"/>
      <c r="NB1045"/>
      <c r="NC1045"/>
      <c r="ND1045"/>
      <c r="NE1045"/>
      <c r="NF1045"/>
      <c r="NG1045"/>
      <c r="NH1045"/>
      <c r="NI1045"/>
      <c r="NJ1045"/>
      <c r="NK1045"/>
      <c r="NL1045"/>
      <c r="NM1045"/>
      <c r="NN1045"/>
      <c r="NO1045"/>
      <c r="NP1045"/>
      <c r="NQ1045"/>
      <c r="NR1045"/>
      <c r="NS1045"/>
      <c r="NT1045"/>
      <c r="NU1045"/>
      <c r="NV1045"/>
      <c r="NW1045"/>
      <c r="NX1045"/>
      <c r="NY1045"/>
      <c r="NZ1045"/>
      <c r="OA1045"/>
      <c r="OB1045"/>
      <c r="OC1045"/>
      <c r="OD1045"/>
      <c r="OE1045"/>
      <c r="OF1045"/>
      <c r="OG1045"/>
      <c r="OH1045"/>
      <c r="OI1045"/>
      <c r="OJ1045"/>
      <c r="OK1045"/>
      <c r="OL1045"/>
      <c r="OM1045"/>
      <c r="ON1045"/>
      <c r="OO1045"/>
      <c r="OP1045"/>
      <c r="OQ1045"/>
      <c r="OR1045"/>
      <c r="OS1045"/>
      <c r="OT1045"/>
      <c r="OU1045"/>
      <c r="OV1045"/>
      <c r="OW1045"/>
      <c r="OX1045"/>
      <c r="OY1045"/>
      <c r="OZ1045"/>
      <c r="PA1045"/>
      <c r="PB1045"/>
      <c r="PC1045"/>
      <c r="PD1045"/>
      <c r="PE1045"/>
      <c r="PF1045"/>
      <c r="PG1045"/>
      <c r="PH1045"/>
      <c r="PI1045"/>
      <c r="PJ1045"/>
      <c r="PK1045"/>
      <c r="PL1045"/>
      <c r="PM1045"/>
      <c r="PN1045"/>
      <c r="PO1045"/>
      <c r="PP1045"/>
      <c r="PQ1045"/>
      <c r="PR1045"/>
      <c r="PS1045"/>
      <c r="PT1045"/>
      <c r="PU1045"/>
      <c r="PV1045"/>
      <c r="PW1045"/>
      <c r="PX1045"/>
      <c r="PY1045"/>
      <c r="PZ1045"/>
      <c r="QA1045"/>
      <c r="QB1045"/>
      <c r="QC1045"/>
      <c r="QD1045"/>
      <c r="QE1045"/>
      <c r="QF1045"/>
      <c r="QG1045"/>
      <c r="QH1045"/>
      <c r="QI1045"/>
      <c r="QJ1045"/>
      <c r="QK1045"/>
      <c r="QL1045"/>
      <c r="QM1045"/>
      <c r="QN1045"/>
      <c r="QO1045"/>
      <c r="QP1045"/>
      <c r="QQ1045"/>
      <c r="QR1045"/>
      <c r="QS1045"/>
      <c r="QT1045"/>
      <c r="QU1045"/>
      <c r="QV1045"/>
      <c r="QW1045"/>
      <c r="QX1045"/>
      <c r="QY1045"/>
      <c r="QZ1045"/>
      <c r="RA1045"/>
      <c r="RB1045"/>
      <c r="RC1045"/>
      <c r="RD1045"/>
      <c r="RE1045"/>
      <c r="RF1045"/>
      <c r="RG1045"/>
      <c r="RH1045"/>
      <c r="RI1045"/>
      <c r="RJ1045"/>
      <c r="RK1045"/>
      <c r="RL1045"/>
      <c r="RM1045"/>
      <c r="RN1045"/>
      <c r="RO1045"/>
      <c r="RP1045"/>
      <c r="RQ1045"/>
      <c r="RR1045"/>
      <c r="RS1045"/>
      <c r="RT1045"/>
      <c r="RU1045"/>
      <c r="RV1045"/>
      <c r="RW1045"/>
      <c r="RX1045"/>
      <c r="RY1045"/>
      <c r="RZ1045"/>
      <c r="SA1045"/>
      <c r="SB1045"/>
      <c r="SC1045"/>
      <c r="SD1045"/>
      <c r="SE1045"/>
      <c r="SF1045"/>
      <c r="SG1045"/>
      <c r="SH1045"/>
      <c r="SI1045"/>
      <c r="SJ1045"/>
      <c r="SK1045"/>
      <c r="SL1045"/>
      <c r="SM1045"/>
      <c r="SN1045"/>
      <c r="SO1045"/>
      <c r="SP1045"/>
      <c r="SQ1045"/>
      <c r="SR1045"/>
      <c r="SS1045"/>
      <c r="ST1045"/>
      <c r="SU1045"/>
      <c r="SV1045"/>
      <c r="SW1045"/>
      <c r="SX1045"/>
      <c r="SY1045"/>
      <c r="SZ1045"/>
      <c r="TA1045"/>
      <c r="TB1045"/>
      <c r="TC1045"/>
      <c r="TD1045"/>
      <c r="TE1045"/>
      <c r="TF1045"/>
      <c r="TG1045"/>
      <c r="TH1045"/>
      <c r="TI1045"/>
      <c r="TJ1045"/>
      <c r="TK1045"/>
      <c r="TL1045"/>
      <c r="TM1045"/>
      <c r="TN1045"/>
      <c r="TO1045"/>
      <c r="TP1045"/>
      <c r="TQ1045"/>
      <c r="TR1045"/>
      <c r="TS1045"/>
      <c r="TT1045"/>
      <c r="TU1045"/>
      <c r="TV1045"/>
      <c r="TW1045"/>
      <c r="TX1045"/>
      <c r="TY1045"/>
      <c r="TZ1045"/>
      <c r="UA1045"/>
      <c r="UB1045"/>
      <c r="UC1045"/>
      <c r="UD1045"/>
      <c r="UE1045"/>
      <c r="UF1045"/>
      <c r="UG1045"/>
      <c r="UH1045"/>
      <c r="UI1045"/>
      <c r="UJ1045"/>
      <c r="UK1045"/>
      <c r="UL1045"/>
      <c r="UM1045"/>
      <c r="UN1045"/>
      <c r="UO1045"/>
      <c r="UP1045"/>
      <c r="UQ1045"/>
      <c r="UR1045"/>
      <c r="US1045"/>
      <c r="UT1045"/>
      <c r="UU1045"/>
      <c r="UV1045"/>
      <c r="UW1045"/>
      <c r="UX1045"/>
      <c r="UY1045"/>
      <c r="UZ1045"/>
      <c r="VA1045"/>
      <c r="VB1045"/>
      <c r="VC1045"/>
      <c r="VD1045"/>
      <c r="VE1045"/>
      <c r="VF1045"/>
      <c r="VG1045"/>
      <c r="VH1045"/>
      <c r="VI1045"/>
      <c r="VJ1045"/>
      <c r="VK1045"/>
      <c r="VL1045"/>
      <c r="VM1045"/>
      <c r="VN1045"/>
      <c r="VO1045"/>
      <c r="VP1045"/>
      <c r="VQ1045"/>
      <c r="VR1045"/>
      <c r="VS1045"/>
      <c r="VT1045"/>
      <c r="VU1045"/>
      <c r="VV1045"/>
      <c r="VW1045"/>
      <c r="VX1045"/>
      <c r="VY1045"/>
      <c r="VZ1045"/>
      <c r="WA1045"/>
      <c r="WB1045"/>
      <c r="WC1045"/>
      <c r="WD1045"/>
      <c r="WE1045"/>
      <c r="WF1045"/>
      <c r="WG1045"/>
      <c r="WH1045"/>
      <c r="WI1045"/>
      <c r="WJ1045"/>
      <c r="WK1045"/>
      <c r="WL1045"/>
      <c r="WM1045"/>
      <c r="WN1045"/>
      <c r="WO1045"/>
      <c r="WP1045"/>
      <c r="WQ1045"/>
      <c r="WR1045"/>
      <c r="WS1045"/>
      <c r="WT1045"/>
      <c r="WU1045"/>
      <c r="WV1045"/>
      <c r="WW1045"/>
      <c r="WX1045"/>
      <c r="WY1045"/>
      <c r="WZ1045"/>
      <c r="XA1045"/>
      <c r="XB1045"/>
      <c r="XC1045"/>
      <c r="XD1045"/>
      <c r="XE1045"/>
      <c r="XF1045"/>
      <c r="XG1045"/>
      <c r="XH1045"/>
      <c r="XI1045"/>
      <c r="XJ1045"/>
      <c r="XK1045"/>
      <c r="XL1045"/>
      <c r="XM1045"/>
      <c r="XN1045"/>
      <c r="XO1045"/>
      <c r="XP1045"/>
      <c r="XQ1045"/>
      <c r="XR1045"/>
      <c r="XS1045"/>
      <c r="XT1045"/>
      <c r="XU1045"/>
      <c r="XV1045"/>
      <c r="XW1045"/>
      <c r="XX1045"/>
      <c r="XY1045"/>
      <c r="XZ1045"/>
      <c r="YA1045"/>
      <c r="YB1045"/>
      <c r="YC1045"/>
      <c r="YD1045"/>
      <c r="YE1045"/>
      <c r="YF1045"/>
      <c r="YG1045"/>
      <c r="YH1045"/>
      <c r="YI1045"/>
      <c r="YJ1045"/>
      <c r="YK1045"/>
      <c r="YL1045"/>
      <c r="YM1045"/>
      <c r="YN1045"/>
      <c r="YO1045"/>
      <c r="YP1045"/>
      <c r="YQ1045"/>
      <c r="YR1045"/>
      <c r="YS1045"/>
      <c r="YT1045"/>
      <c r="YU1045"/>
      <c r="YV1045"/>
      <c r="YW1045"/>
      <c r="YX1045"/>
      <c r="YY1045"/>
      <c r="YZ1045"/>
      <c r="ZA1045"/>
      <c r="ZB1045"/>
      <c r="ZC1045"/>
      <c r="ZD1045"/>
      <c r="ZE1045"/>
      <c r="ZF1045"/>
      <c r="ZG1045"/>
      <c r="ZH1045"/>
      <c r="ZI1045"/>
      <c r="ZJ1045"/>
      <c r="ZK1045"/>
      <c r="ZL1045"/>
      <c r="ZM1045"/>
      <c r="ZN1045"/>
      <c r="ZO1045"/>
      <c r="ZP1045"/>
      <c r="ZQ1045"/>
      <c r="ZR1045"/>
      <c r="ZS1045"/>
      <c r="ZT1045"/>
      <c r="ZU1045"/>
      <c r="ZV1045"/>
      <c r="ZW1045"/>
      <c r="ZX1045"/>
      <c r="ZY1045"/>
      <c r="ZZ1045"/>
      <c r="AAA1045"/>
      <c r="AAB1045"/>
      <c r="AAC1045"/>
      <c r="AAD1045"/>
      <c r="AAE1045"/>
      <c r="AAF1045"/>
      <c r="AAG1045"/>
      <c r="AAH1045"/>
      <c r="AAI1045"/>
      <c r="AAJ1045"/>
      <c r="AAK1045"/>
      <c r="AAL1045"/>
      <c r="AAM1045"/>
      <c r="AAN1045"/>
      <c r="AAO1045"/>
      <c r="AAP1045"/>
      <c r="AAQ1045"/>
      <c r="AAR1045"/>
      <c r="AAS1045"/>
      <c r="AAT1045"/>
      <c r="AAU1045"/>
      <c r="AAV1045"/>
      <c r="AAW1045"/>
      <c r="AAX1045"/>
      <c r="AAY1045"/>
      <c r="AAZ1045"/>
      <c r="ABA1045"/>
      <c r="ABB1045"/>
      <c r="ABC1045"/>
      <c r="ABD1045"/>
      <c r="ABE1045"/>
      <c r="ABF1045"/>
      <c r="ABG1045"/>
      <c r="ABH1045"/>
      <c r="ABI1045"/>
      <c r="ABJ1045"/>
      <c r="ABK1045"/>
      <c r="ABL1045"/>
      <c r="ABM1045"/>
      <c r="ABN1045"/>
      <c r="ABO1045"/>
      <c r="ABP1045"/>
      <c r="ABQ1045"/>
      <c r="ABR1045"/>
      <c r="ABS1045"/>
      <c r="ABT1045"/>
      <c r="ABU1045"/>
      <c r="ABV1045"/>
      <c r="ABW1045"/>
      <c r="ABX1045"/>
      <c r="ABY1045"/>
      <c r="ABZ1045"/>
      <c r="ACA1045"/>
      <c r="ACB1045"/>
      <c r="ACC1045"/>
      <c r="ACD1045"/>
      <c r="ACE1045"/>
      <c r="ACF1045"/>
      <c r="ACG1045"/>
      <c r="ACH1045"/>
      <c r="ACI1045"/>
      <c r="ACJ1045"/>
      <c r="ACK1045"/>
      <c r="ACL1045"/>
      <c r="ACM1045"/>
      <c r="ACN1045"/>
      <c r="ACO1045"/>
      <c r="ACP1045"/>
      <c r="ACQ1045"/>
      <c r="ACR1045"/>
      <c r="ACS1045"/>
      <c r="ACT1045"/>
      <c r="ACU1045"/>
      <c r="ACV1045"/>
      <c r="ACW1045"/>
      <c r="ACX1045"/>
      <c r="ACY1045"/>
      <c r="ACZ1045"/>
      <c r="ADA1045"/>
      <c r="ADB1045"/>
      <c r="ADC1045"/>
      <c r="ADD1045"/>
      <c r="ADE1045"/>
      <c r="ADF1045"/>
      <c r="ADG1045"/>
      <c r="ADH1045"/>
      <c r="ADI1045"/>
      <c r="ADJ1045"/>
      <c r="ADK1045"/>
      <c r="ADL1045"/>
      <c r="ADM1045"/>
      <c r="ADN1045"/>
      <c r="ADO1045"/>
      <c r="ADP1045"/>
      <c r="ADQ1045"/>
      <c r="ADR1045"/>
      <c r="ADS1045"/>
      <c r="ADT1045"/>
      <c r="ADU1045"/>
      <c r="ADV1045"/>
      <c r="ADW1045"/>
      <c r="ADX1045"/>
      <c r="ADY1045"/>
      <c r="ADZ1045"/>
      <c r="AEA1045"/>
      <c r="AEB1045"/>
      <c r="AEC1045"/>
      <c r="AED1045"/>
      <c r="AEE1045"/>
      <c r="AEF1045"/>
      <c r="AEG1045"/>
      <c r="AEH1045"/>
      <c r="AEI1045"/>
      <c r="AEJ1045"/>
      <c r="AEK1045"/>
      <c r="AEL1045"/>
      <c r="AEM1045"/>
      <c r="AEN1045"/>
      <c r="AEO1045"/>
      <c r="AEP1045"/>
      <c r="AEQ1045"/>
      <c r="AER1045"/>
      <c r="AES1045"/>
      <c r="AET1045"/>
      <c r="AEU1045"/>
      <c r="AEV1045"/>
      <c r="AEW1045"/>
      <c r="AEX1045"/>
      <c r="AEY1045"/>
      <c r="AEZ1045"/>
      <c r="AFA1045"/>
      <c r="AFB1045"/>
      <c r="AFC1045"/>
      <c r="AFD1045"/>
      <c r="AFE1045"/>
      <c r="AFF1045"/>
      <c r="AFG1045"/>
      <c r="AFH1045"/>
      <c r="AFI1045"/>
      <c r="AFJ1045"/>
      <c r="AFK1045"/>
      <c r="AFL1045"/>
      <c r="AFM1045"/>
      <c r="AFN1045"/>
      <c r="AFO1045"/>
      <c r="AFP1045"/>
      <c r="AFQ1045"/>
      <c r="AFR1045"/>
      <c r="AFS1045"/>
      <c r="AFT1045"/>
      <c r="AFU1045"/>
      <c r="AFV1045"/>
      <c r="AFW1045"/>
      <c r="AFX1045"/>
      <c r="AFY1045"/>
      <c r="AFZ1045"/>
      <c r="AGA1045"/>
      <c r="AGB1045"/>
      <c r="AGC1045"/>
      <c r="AGD1045"/>
      <c r="AGE1045"/>
      <c r="AGF1045"/>
      <c r="AGG1045"/>
      <c r="AGH1045"/>
      <c r="AGI1045"/>
      <c r="AGJ1045"/>
      <c r="AGK1045"/>
      <c r="AGL1045"/>
      <c r="AGM1045"/>
      <c r="AGN1045"/>
      <c r="AGO1045"/>
      <c r="AGP1045"/>
      <c r="AGQ1045"/>
      <c r="AGR1045"/>
      <c r="AGS1045"/>
      <c r="AGT1045"/>
      <c r="AGU1045"/>
      <c r="AGV1045"/>
      <c r="AGW1045"/>
      <c r="AGX1045"/>
      <c r="AGY1045"/>
      <c r="AGZ1045"/>
      <c r="AHA1045"/>
      <c r="AHB1045"/>
      <c r="AHC1045"/>
      <c r="AHD1045"/>
      <c r="AHE1045"/>
      <c r="AHF1045"/>
      <c r="AHG1045"/>
      <c r="AHH1045"/>
      <c r="AHI1045"/>
      <c r="AHJ1045"/>
      <c r="AHK1045"/>
      <c r="AHL1045"/>
      <c r="AHM1045"/>
      <c r="AHN1045"/>
      <c r="AHO1045"/>
      <c r="AHP1045"/>
      <c r="AHQ1045"/>
      <c r="AHR1045"/>
      <c r="AHS1045"/>
      <c r="AHT1045"/>
      <c r="AHU1045"/>
      <c r="AHV1045"/>
      <c r="AHW1045"/>
      <c r="AHX1045"/>
      <c r="AHY1045"/>
      <c r="AHZ1045"/>
      <c r="AIA1045"/>
      <c r="AIB1045"/>
      <c r="AIC1045"/>
      <c r="AID1045"/>
      <c r="AIE1045"/>
      <c r="AIF1045"/>
      <c r="AIG1045"/>
      <c r="AIH1045"/>
      <c r="AII1045"/>
      <c r="AIJ1045"/>
      <c r="AIK1045"/>
      <c r="AIL1045"/>
      <c r="AIM1045"/>
      <c r="AIN1045"/>
      <c r="AIO1045"/>
      <c r="AIP1045"/>
      <c r="AIQ1045"/>
      <c r="AIR1045"/>
      <c r="AIS1045"/>
      <c r="AIT1045"/>
      <c r="AIU1045"/>
      <c r="AIV1045"/>
      <c r="AIW1045"/>
      <c r="AIX1045"/>
      <c r="AIY1045"/>
      <c r="AIZ1045"/>
      <c r="AJA1045"/>
      <c r="AJB1045"/>
      <c r="AJC1045"/>
      <c r="AJD1045"/>
      <c r="AJE1045"/>
      <c r="AJF1045"/>
      <c r="AJG1045"/>
      <c r="AJH1045"/>
      <c r="AJI1045"/>
      <c r="AJJ1045"/>
      <c r="AJK1045"/>
      <c r="AJL1045"/>
      <c r="AJM1045"/>
      <c r="AJN1045"/>
      <c r="AJO1045"/>
      <c r="AJP1045"/>
      <c r="AJQ1045"/>
      <c r="AJR1045"/>
      <c r="AJS1045"/>
      <c r="AJT1045"/>
      <c r="AJU1045"/>
      <c r="AJV1045"/>
      <c r="AJW1045"/>
      <c r="AJX1045"/>
      <c r="AJY1045"/>
      <c r="AJZ1045"/>
      <c r="AKA1045"/>
      <c r="AKB1045"/>
      <c r="AKC1045"/>
      <c r="AKD1045"/>
      <c r="AKE1045"/>
      <c r="AKF1045"/>
      <c r="AKG1045"/>
      <c r="AKH1045"/>
      <c r="AKI1045"/>
      <c r="AKJ1045"/>
      <c r="AKK1045"/>
      <c r="AKL1045"/>
      <c r="AKM1045"/>
      <c r="AKN1045"/>
      <c r="AKO1045"/>
      <c r="AKP1045"/>
      <c r="AKQ1045"/>
      <c r="AKR1045"/>
      <c r="AKS1045"/>
      <c r="AKT1045"/>
      <c r="AKU1045"/>
      <c r="AKV1045"/>
      <c r="AKW1045"/>
      <c r="AKX1045"/>
      <c r="AKY1045"/>
      <c r="AKZ1045"/>
      <c r="ALA1045"/>
      <c r="ALB1045"/>
      <c r="ALC1045"/>
      <c r="ALD1045"/>
      <c r="ALE1045"/>
      <c r="ALF1045"/>
      <c r="ALG1045"/>
      <c r="ALH1045"/>
      <c r="ALI1045"/>
      <c r="ALJ1045"/>
      <c r="ALK1045"/>
      <c r="ALL1045"/>
      <c r="ALM1045"/>
      <c r="ALN1045"/>
      <c r="ALO1045"/>
      <c r="ALP1045"/>
      <c r="ALQ1045"/>
      <c r="ALR1045"/>
      <c r="ALS1045"/>
      <c r="ALT1045"/>
      <c r="ALU1045"/>
      <c r="ALV1045"/>
      <c r="ALW1045"/>
      <c r="ALX1045"/>
      <c r="ALY1045"/>
      <c r="ALZ1045"/>
      <c r="AMA1045"/>
      <c r="AMB1045"/>
      <c r="AMC1045"/>
      <c r="AMD1045"/>
      <c r="AME1045"/>
      <c r="AMF1045"/>
      <c r="AMG1045"/>
      <c r="AMH1045"/>
      <c r="AMI1045"/>
      <c r="AMJ1045"/>
    </row>
    <row r="1046" spans="1:1024" ht="31.5" x14ac:dyDescent="0.25">
      <c r="A1046" s="252">
        <v>5</v>
      </c>
      <c r="B1046" s="253" t="s">
        <v>52</v>
      </c>
      <c r="C1046" s="253">
        <v>2</v>
      </c>
      <c r="D1046" s="253" t="s">
        <v>52</v>
      </c>
      <c r="E1046" s="253">
        <v>44</v>
      </c>
      <c r="F1046" s="254" t="s">
        <v>138</v>
      </c>
      <c r="G1046" s="255" t="s">
        <v>386</v>
      </c>
      <c r="H1046" s="256" t="s">
        <v>140</v>
      </c>
      <c r="I1046" s="257">
        <v>5</v>
      </c>
      <c r="J1046" s="258">
        <v>0.1</v>
      </c>
      <c r="K1046" s="258">
        <v>4.1666666666666699E-2</v>
      </c>
      <c r="L1046" s="259">
        <f t="shared" si="322"/>
        <v>0.14166666666666672</v>
      </c>
      <c r="M1046" s="259">
        <f t="shared" si="323"/>
        <v>0.70833333333333359</v>
      </c>
      <c r="N1046" s="260">
        <f t="shared" si="324"/>
        <v>0.2666</v>
      </c>
      <c r="O1046" s="261">
        <f t="shared" si="325"/>
        <v>0.89717500000000028</v>
      </c>
      <c r="P1046" s="262">
        <f t="shared" si="326"/>
        <v>5.2055372895971714E-7</v>
      </c>
      <c r="Q1046" s="242"/>
      <c r="R1046" s="243"/>
      <c r="S1046" s="263">
        <f t="shared" si="327"/>
        <v>0</v>
      </c>
      <c r="T1046" s="263">
        <f t="shared" si="328"/>
        <v>0</v>
      </c>
      <c r="U1046" s="83"/>
      <c r="V1046" s="310" t="e">
        <f t="shared" si="329"/>
        <v>#DIV/0!</v>
      </c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  <c r="IW1046"/>
      <c r="IX1046"/>
      <c r="IY1046"/>
      <c r="IZ1046"/>
      <c r="JA1046"/>
      <c r="JB1046"/>
      <c r="JC1046"/>
      <c r="JD1046"/>
      <c r="JE1046"/>
      <c r="JF1046"/>
      <c r="JG1046"/>
      <c r="JH1046"/>
      <c r="JI1046"/>
      <c r="JJ1046"/>
      <c r="JK1046"/>
      <c r="JL1046"/>
      <c r="JM1046"/>
      <c r="JN1046"/>
      <c r="JO1046"/>
      <c r="JP1046"/>
      <c r="JQ1046"/>
      <c r="JR1046"/>
      <c r="JS1046"/>
      <c r="JT1046"/>
      <c r="JU1046"/>
      <c r="JV1046"/>
      <c r="JW1046"/>
      <c r="JX1046"/>
      <c r="JY1046"/>
      <c r="JZ1046"/>
      <c r="KA1046"/>
      <c r="KB1046"/>
      <c r="KC1046"/>
      <c r="KD1046"/>
      <c r="KE1046"/>
      <c r="KF1046"/>
      <c r="KG1046"/>
      <c r="KH1046"/>
      <c r="KI1046"/>
      <c r="KJ1046"/>
      <c r="KK1046"/>
      <c r="KL1046"/>
      <c r="KM1046"/>
      <c r="KN1046"/>
      <c r="KO1046"/>
      <c r="KP1046"/>
      <c r="KQ1046"/>
      <c r="KR1046"/>
      <c r="KS1046"/>
      <c r="KT1046"/>
      <c r="KU1046"/>
      <c r="KV1046"/>
      <c r="KW1046"/>
      <c r="KX1046"/>
      <c r="KY1046"/>
      <c r="KZ1046"/>
      <c r="LA1046"/>
      <c r="LB1046"/>
      <c r="LC1046"/>
      <c r="LD1046"/>
      <c r="LE1046"/>
      <c r="LF1046"/>
      <c r="LG1046"/>
      <c r="LH1046"/>
      <c r="LI1046"/>
      <c r="LJ1046"/>
      <c r="LK1046"/>
      <c r="LL1046"/>
      <c r="LM1046"/>
      <c r="LN1046"/>
      <c r="LO1046"/>
      <c r="LP1046"/>
      <c r="LQ1046"/>
      <c r="LR1046"/>
      <c r="LS1046"/>
      <c r="LT1046"/>
      <c r="LU1046"/>
      <c r="LV1046"/>
      <c r="LW1046"/>
      <c r="LX1046"/>
      <c r="LY1046"/>
      <c r="LZ1046"/>
      <c r="MA1046"/>
      <c r="MB1046"/>
      <c r="MC1046"/>
      <c r="MD1046"/>
      <c r="ME1046"/>
      <c r="MF1046"/>
      <c r="MG1046"/>
      <c r="MH1046"/>
      <c r="MI1046"/>
      <c r="MJ1046"/>
      <c r="MK1046"/>
      <c r="ML1046"/>
      <c r="MM1046"/>
      <c r="MN1046"/>
      <c r="MO1046"/>
      <c r="MP1046"/>
      <c r="MQ1046"/>
      <c r="MR1046"/>
      <c r="MS1046"/>
      <c r="MT1046"/>
      <c r="MU1046"/>
      <c r="MV1046"/>
      <c r="MW1046"/>
      <c r="MX1046"/>
      <c r="MY1046"/>
      <c r="MZ1046"/>
      <c r="NA1046"/>
      <c r="NB1046"/>
      <c r="NC1046"/>
      <c r="ND1046"/>
      <c r="NE1046"/>
      <c r="NF1046"/>
      <c r="NG1046"/>
      <c r="NH1046"/>
      <c r="NI1046"/>
      <c r="NJ1046"/>
      <c r="NK1046"/>
      <c r="NL1046"/>
      <c r="NM1046"/>
      <c r="NN1046"/>
      <c r="NO1046"/>
      <c r="NP1046"/>
      <c r="NQ1046"/>
      <c r="NR1046"/>
      <c r="NS1046"/>
      <c r="NT1046"/>
      <c r="NU1046"/>
      <c r="NV1046"/>
      <c r="NW1046"/>
      <c r="NX1046"/>
      <c r="NY1046"/>
      <c r="NZ1046"/>
      <c r="OA1046"/>
      <c r="OB1046"/>
      <c r="OC1046"/>
      <c r="OD1046"/>
      <c r="OE1046"/>
      <c r="OF1046"/>
      <c r="OG1046"/>
      <c r="OH1046"/>
      <c r="OI1046"/>
      <c r="OJ1046"/>
      <c r="OK1046"/>
      <c r="OL1046"/>
      <c r="OM1046"/>
      <c r="ON1046"/>
      <c r="OO1046"/>
      <c r="OP1046"/>
      <c r="OQ1046"/>
      <c r="OR1046"/>
      <c r="OS1046"/>
      <c r="OT1046"/>
      <c r="OU1046"/>
      <c r="OV1046"/>
      <c r="OW1046"/>
      <c r="OX1046"/>
      <c r="OY1046"/>
      <c r="OZ1046"/>
      <c r="PA1046"/>
      <c r="PB1046"/>
      <c r="PC1046"/>
      <c r="PD1046"/>
      <c r="PE1046"/>
      <c r="PF1046"/>
      <c r="PG1046"/>
      <c r="PH1046"/>
      <c r="PI1046"/>
      <c r="PJ1046"/>
      <c r="PK1046"/>
      <c r="PL1046"/>
      <c r="PM1046"/>
      <c r="PN1046"/>
      <c r="PO1046"/>
      <c r="PP1046"/>
      <c r="PQ1046"/>
      <c r="PR1046"/>
      <c r="PS1046"/>
      <c r="PT1046"/>
      <c r="PU1046"/>
      <c r="PV1046"/>
      <c r="PW1046"/>
      <c r="PX1046"/>
      <c r="PY1046"/>
      <c r="PZ1046"/>
      <c r="QA1046"/>
      <c r="QB1046"/>
      <c r="QC1046"/>
      <c r="QD1046"/>
      <c r="QE1046"/>
      <c r="QF1046"/>
      <c r="QG1046"/>
      <c r="QH1046"/>
      <c r="QI1046"/>
      <c r="QJ1046"/>
      <c r="QK1046"/>
      <c r="QL1046"/>
      <c r="QM1046"/>
      <c r="QN1046"/>
      <c r="QO1046"/>
      <c r="QP1046"/>
      <c r="QQ1046"/>
      <c r="QR1046"/>
      <c r="QS1046"/>
      <c r="QT1046"/>
      <c r="QU1046"/>
      <c r="QV1046"/>
      <c r="QW1046"/>
      <c r="QX1046"/>
      <c r="QY1046"/>
      <c r="QZ1046"/>
      <c r="RA1046"/>
      <c r="RB1046"/>
      <c r="RC1046"/>
      <c r="RD1046"/>
      <c r="RE1046"/>
      <c r="RF1046"/>
      <c r="RG1046"/>
      <c r="RH1046"/>
      <c r="RI1046"/>
      <c r="RJ1046"/>
      <c r="RK1046"/>
      <c r="RL1046"/>
      <c r="RM1046"/>
      <c r="RN1046"/>
      <c r="RO1046"/>
      <c r="RP1046"/>
      <c r="RQ1046"/>
      <c r="RR1046"/>
      <c r="RS1046"/>
      <c r="RT1046"/>
      <c r="RU1046"/>
      <c r="RV1046"/>
      <c r="RW1046"/>
      <c r="RX1046"/>
      <c r="RY1046"/>
      <c r="RZ1046"/>
      <c r="SA1046"/>
      <c r="SB1046"/>
      <c r="SC1046"/>
      <c r="SD1046"/>
      <c r="SE1046"/>
      <c r="SF1046"/>
      <c r="SG1046"/>
      <c r="SH1046"/>
      <c r="SI1046"/>
      <c r="SJ1046"/>
      <c r="SK1046"/>
      <c r="SL1046"/>
      <c r="SM1046"/>
      <c r="SN1046"/>
      <c r="SO1046"/>
      <c r="SP1046"/>
      <c r="SQ1046"/>
      <c r="SR1046"/>
      <c r="SS1046"/>
      <c r="ST1046"/>
      <c r="SU1046"/>
      <c r="SV1046"/>
      <c r="SW1046"/>
      <c r="SX1046"/>
      <c r="SY1046"/>
      <c r="SZ1046"/>
      <c r="TA1046"/>
      <c r="TB1046"/>
      <c r="TC1046"/>
      <c r="TD1046"/>
      <c r="TE1046"/>
      <c r="TF1046"/>
      <c r="TG1046"/>
      <c r="TH1046"/>
      <c r="TI1046"/>
      <c r="TJ1046"/>
      <c r="TK1046"/>
      <c r="TL1046"/>
      <c r="TM1046"/>
      <c r="TN1046"/>
      <c r="TO1046"/>
      <c r="TP1046"/>
      <c r="TQ1046"/>
      <c r="TR1046"/>
      <c r="TS1046"/>
      <c r="TT1046"/>
      <c r="TU1046"/>
      <c r="TV1046"/>
      <c r="TW1046"/>
      <c r="TX1046"/>
      <c r="TY1046"/>
      <c r="TZ1046"/>
      <c r="UA1046"/>
      <c r="UB1046"/>
      <c r="UC1046"/>
      <c r="UD1046"/>
      <c r="UE1046"/>
      <c r="UF1046"/>
      <c r="UG1046"/>
      <c r="UH1046"/>
      <c r="UI1046"/>
      <c r="UJ1046"/>
      <c r="UK1046"/>
      <c r="UL1046"/>
      <c r="UM1046"/>
      <c r="UN1046"/>
      <c r="UO1046"/>
      <c r="UP1046"/>
      <c r="UQ1046"/>
      <c r="UR1046"/>
      <c r="US1046"/>
      <c r="UT1046"/>
      <c r="UU1046"/>
      <c r="UV1046"/>
      <c r="UW1046"/>
      <c r="UX1046"/>
      <c r="UY1046"/>
      <c r="UZ1046"/>
      <c r="VA1046"/>
      <c r="VB1046"/>
      <c r="VC1046"/>
      <c r="VD1046"/>
      <c r="VE1046"/>
      <c r="VF1046"/>
      <c r="VG1046"/>
      <c r="VH1046"/>
      <c r="VI1046"/>
      <c r="VJ1046"/>
      <c r="VK1046"/>
      <c r="VL1046"/>
      <c r="VM1046"/>
      <c r="VN1046"/>
      <c r="VO1046"/>
      <c r="VP1046"/>
      <c r="VQ1046"/>
      <c r="VR1046"/>
      <c r="VS1046"/>
      <c r="VT1046"/>
      <c r="VU1046"/>
      <c r="VV1046"/>
      <c r="VW1046"/>
      <c r="VX1046"/>
      <c r="VY1046"/>
      <c r="VZ1046"/>
      <c r="WA1046"/>
      <c r="WB1046"/>
      <c r="WC1046"/>
      <c r="WD1046"/>
      <c r="WE1046"/>
      <c r="WF1046"/>
      <c r="WG1046"/>
      <c r="WH1046"/>
      <c r="WI1046"/>
      <c r="WJ1046"/>
      <c r="WK1046"/>
      <c r="WL1046"/>
      <c r="WM1046"/>
      <c r="WN1046"/>
      <c r="WO1046"/>
      <c r="WP1046"/>
      <c r="WQ1046"/>
      <c r="WR1046"/>
      <c r="WS1046"/>
      <c r="WT1046"/>
      <c r="WU1046"/>
      <c r="WV1046"/>
      <c r="WW1046"/>
      <c r="WX1046"/>
      <c r="WY1046"/>
      <c r="WZ1046"/>
      <c r="XA1046"/>
      <c r="XB1046"/>
      <c r="XC1046"/>
      <c r="XD1046"/>
      <c r="XE1046"/>
      <c r="XF1046"/>
      <c r="XG1046"/>
      <c r="XH1046"/>
      <c r="XI1046"/>
      <c r="XJ1046"/>
      <c r="XK1046"/>
      <c r="XL1046"/>
      <c r="XM1046"/>
      <c r="XN1046"/>
      <c r="XO1046"/>
      <c r="XP1046"/>
      <c r="XQ1046"/>
      <c r="XR1046"/>
      <c r="XS1046"/>
      <c r="XT1046"/>
      <c r="XU1046"/>
      <c r="XV1046"/>
      <c r="XW1046"/>
      <c r="XX1046"/>
      <c r="XY1046"/>
      <c r="XZ1046"/>
      <c r="YA1046"/>
      <c r="YB1046"/>
      <c r="YC1046"/>
      <c r="YD1046"/>
      <c r="YE1046"/>
      <c r="YF1046"/>
      <c r="YG1046"/>
      <c r="YH1046"/>
      <c r="YI1046"/>
      <c r="YJ1046"/>
      <c r="YK1046"/>
      <c r="YL1046"/>
      <c r="YM1046"/>
      <c r="YN1046"/>
      <c r="YO1046"/>
      <c r="YP1046"/>
      <c r="YQ1046"/>
      <c r="YR1046"/>
      <c r="YS1046"/>
      <c r="YT1046"/>
      <c r="YU1046"/>
      <c r="YV1046"/>
      <c r="YW1046"/>
      <c r="YX1046"/>
      <c r="YY1046"/>
      <c r="YZ1046"/>
      <c r="ZA1046"/>
      <c r="ZB1046"/>
      <c r="ZC1046"/>
      <c r="ZD1046"/>
      <c r="ZE1046"/>
      <c r="ZF1046"/>
      <c r="ZG1046"/>
      <c r="ZH1046"/>
      <c r="ZI1046"/>
      <c r="ZJ1046"/>
      <c r="ZK1046"/>
      <c r="ZL1046"/>
      <c r="ZM1046"/>
      <c r="ZN1046"/>
      <c r="ZO1046"/>
      <c r="ZP1046"/>
      <c r="ZQ1046"/>
      <c r="ZR1046"/>
      <c r="ZS1046"/>
      <c r="ZT1046"/>
      <c r="ZU1046"/>
      <c r="ZV1046"/>
      <c r="ZW1046"/>
      <c r="ZX1046"/>
      <c r="ZY1046"/>
      <c r="ZZ1046"/>
      <c r="AAA1046"/>
      <c r="AAB1046"/>
      <c r="AAC1046"/>
      <c r="AAD1046"/>
      <c r="AAE1046"/>
      <c r="AAF1046"/>
      <c r="AAG1046"/>
      <c r="AAH1046"/>
      <c r="AAI1046"/>
      <c r="AAJ1046"/>
      <c r="AAK1046"/>
      <c r="AAL1046"/>
      <c r="AAM1046"/>
      <c r="AAN1046"/>
      <c r="AAO1046"/>
      <c r="AAP1046"/>
      <c r="AAQ1046"/>
      <c r="AAR1046"/>
      <c r="AAS1046"/>
      <c r="AAT1046"/>
      <c r="AAU1046"/>
      <c r="AAV1046"/>
      <c r="AAW1046"/>
      <c r="AAX1046"/>
      <c r="AAY1046"/>
      <c r="AAZ1046"/>
      <c r="ABA1046"/>
      <c r="ABB1046"/>
      <c r="ABC1046"/>
      <c r="ABD1046"/>
      <c r="ABE1046"/>
      <c r="ABF1046"/>
      <c r="ABG1046"/>
      <c r="ABH1046"/>
      <c r="ABI1046"/>
      <c r="ABJ1046"/>
      <c r="ABK1046"/>
      <c r="ABL1046"/>
      <c r="ABM1046"/>
      <c r="ABN1046"/>
      <c r="ABO1046"/>
      <c r="ABP1046"/>
      <c r="ABQ1046"/>
      <c r="ABR1046"/>
      <c r="ABS1046"/>
      <c r="ABT1046"/>
      <c r="ABU1046"/>
      <c r="ABV1046"/>
      <c r="ABW1046"/>
      <c r="ABX1046"/>
      <c r="ABY1046"/>
      <c r="ABZ1046"/>
      <c r="ACA1046"/>
      <c r="ACB1046"/>
      <c r="ACC1046"/>
      <c r="ACD1046"/>
      <c r="ACE1046"/>
      <c r="ACF1046"/>
      <c r="ACG1046"/>
      <c r="ACH1046"/>
      <c r="ACI1046"/>
      <c r="ACJ1046"/>
      <c r="ACK1046"/>
      <c r="ACL1046"/>
      <c r="ACM1046"/>
      <c r="ACN1046"/>
      <c r="ACO1046"/>
      <c r="ACP1046"/>
      <c r="ACQ1046"/>
      <c r="ACR1046"/>
      <c r="ACS1046"/>
      <c r="ACT1046"/>
      <c r="ACU1046"/>
      <c r="ACV1046"/>
      <c r="ACW1046"/>
      <c r="ACX1046"/>
      <c r="ACY1046"/>
      <c r="ACZ1046"/>
      <c r="ADA1046"/>
      <c r="ADB1046"/>
      <c r="ADC1046"/>
      <c r="ADD1046"/>
      <c r="ADE1046"/>
      <c r="ADF1046"/>
      <c r="ADG1046"/>
      <c r="ADH1046"/>
      <c r="ADI1046"/>
      <c r="ADJ1046"/>
      <c r="ADK1046"/>
      <c r="ADL1046"/>
      <c r="ADM1046"/>
      <c r="ADN1046"/>
      <c r="ADO1046"/>
      <c r="ADP1046"/>
      <c r="ADQ1046"/>
      <c r="ADR1046"/>
      <c r="ADS1046"/>
      <c r="ADT1046"/>
      <c r="ADU1046"/>
      <c r="ADV1046"/>
      <c r="ADW1046"/>
      <c r="ADX1046"/>
      <c r="ADY1046"/>
      <c r="ADZ1046"/>
      <c r="AEA1046"/>
      <c r="AEB1046"/>
      <c r="AEC1046"/>
      <c r="AED1046"/>
      <c r="AEE1046"/>
      <c r="AEF1046"/>
      <c r="AEG1046"/>
      <c r="AEH1046"/>
      <c r="AEI1046"/>
      <c r="AEJ1046"/>
      <c r="AEK1046"/>
      <c r="AEL1046"/>
      <c r="AEM1046"/>
      <c r="AEN1046"/>
      <c r="AEO1046"/>
      <c r="AEP1046"/>
      <c r="AEQ1046"/>
      <c r="AER1046"/>
      <c r="AES1046"/>
      <c r="AET1046"/>
      <c r="AEU1046"/>
      <c r="AEV1046"/>
      <c r="AEW1046"/>
      <c r="AEX1046"/>
      <c r="AEY1046"/>
      <c r="AEZ1046"/>
      <c r="AFA1046"/>
      <c r="AFB1046"/>
      <c r="AFC1046"/>
      <c r="AFD1046"/>
      <c r="AFE1046"/>
      <c r="AFF1046"/>
      <c r="AFG1046"/>
      <c r="AFH1046"/>
      <c r="AFI1046"/>
      <c r="AFJ1046"/>
      <c r="AFK1046"/>
      <c r="AFL1046"/>
      <c r="AFM1046"/>
      <c r="AFN1046"/>
      <c r="AFO1046"/>
      <c r="AFP1046"/>
      <c r="AFQ1046"/>
      <c r="AFR1046"/>
      <c r="AFS1046"/>
      <c r="AFT1046"/>
      <c r="AFU1046"/>
      <c r="AFV1046"/>
      <c r="AFW1046"/>
      <c r="AFX1046"/>
      <c r="AFY1046"/>
      <c r="AFZ1046"/>
      <c r="AGA1046"/>
      <c r="AGB1046"/>
      <c r="AGC1046"/>
      <c r="AGD1046"/>
      <c r="AGE1046"/>
      <c r="AGF1046"/>
      <c r="AGG1046"/>
      <c r="AGH1046"/>
      <c r="AGI1046"/>
      <c r="AGJ1046"/>
      <c r="AGK1046"/>
      <c r="AGL1046"/>
      <c r="AGM1046"/>
      <c r="AGN1046"/>
      <c r="AGO1046"/>
      <c r="AGP1046"/>
      <c r="AGQ1046"/>
      <c r="AGR1046"/>
      <c r="AGS1046"/>
      <c r="AGT1046"/>
      <c r="AGU1046"/>
      <c r="AGV1046"/>
      <c r="AGW1046"/>
      <c r="AGX1046"/>
      <c r="AGY1046"/>
      <c r="AGZ1046"/>
      <c r="AHA1046"/>
      <c r="AHB1046"/>
      <c r="AHC1046"/>
      <c r="AHD1046"/>
      <c r="AHE1046"/>
      <c r="AHF1046"/>
      <c r="AHG1046"/>
      <c r="AHH1046"/>
      <c r="AHI1046"/>
      <c r="AHJ1046"/>
      <c r="AHK1046"/>
      <c r="AHL1046"/>
      <c r="AHM1046"/>
      <c r="AHN1046"/>
      <c r="AHO1046"/>
      <c r="AHP1046"/>
      <c r="AHQ1046"/>
      <c r="AHR1046"/>
      <c r="AHS1046"/>
      <c r="AHT1046"/>
      <c r="AHU1046"/>
      <c r="AHV1046"/>
      <c r="AHW1046"/>
      <c r="AHX1046"/>
      <c r="AHY1046"/>
      <c r="AHZ1046"/>
      <c r="AIA1046"/>
      <c r="AIB1046"/>
      <c r="AIC1046"/>
      <c r="AID1046"/>
      <c r="AIE1046"/>
      <c r="AIF1046"/>
      <c r="AIG1046"/>
      <c r="AIH1046"/>
      <c r="AII1046"/>
      <c r="AIJ1046"/>
      <c r="AIK1046"/>
      <c r="AIL1046"/>
      <c r="AIM1046"/>
      <c r="AIN1046"/>
      <c r="AIO1046"/>
      <c r="AIP1046"/>
      <c r="AIQ1046"/>
      <c r="AIR1046"/>
      <c r="AIS1046"/>
      <c r="AIT1046"/>
      <c r="AIU1046"/>
      <c r="AIV1046"/>
      <c r="AIW1046"/>
      <c r="AIX1046"/>
      <c r="AIY1046"/>
      <c r="AIZ1046"/>
      <c r="AJA1046"/>
      <c r="AJB1046"/>
      <c r="AJC1046"/>
      <c r="AJD1046"/>
      <c r="AJE1046"/>
      <c r="AJF1046"/>
      <c r="AJG1046"/>
      <c r="AJH1046"/>
      <c r="AJI1046"/>
      <c r="AJJ1046"/>
      <c r="AJK1046"/>
      <c r="AJL1046"/>
      <c r="AJM1046"/>
      <c r="AJN1046"/>
      <c r="AJO1046"/>
      <c r="AJP1046"/>
      <c r="AJQ1046"/>
      <c r="AJR1046"/>
      <c r="AJS1046"/>
      <c r="AJT1046"/>
      <c r="AJU1046"/>
      <c r="AJV1046"/>
      <c r="AJW1046"/>
      <c r="AJX1046"/>
      <c r="AJY1046"/>
      <c r="AJZ1046"/>
      <c r="AKA1046"/>
      <c r="AKB1046"/>
      <c r="AKC1046"/>
      <c r="AKD1046"/>
      <c r="AKE1046"/>
      <c r="AKF1046"/>
      <c r="AKG1046"/>
      <c r="AKH1046"/>
      <c r="AKI1046"/>
      <c r="AKJ1046"/>
      <c r="AKK1046"/>
      <c r="AKL1046"/>
      <c r="AKM1046"/>
      <c r="AKN1046"/>
      <c r="AKO1046"/>
      <c r="AKP1046"/>
      <c r="AKQ1046"/>
      <c r="AKR1046"/>
      <c r="AKS1046"/>
      <c r="AKT1046"/>
      <c r="AKU1046"/>
      <c r="AKV1046"/>
      <c r="AKW1046"/>
      <c r="AKX1046"/>
      <c r="AKY1046"/>
      <c r="AKZ1046"/>
      <c r="ALA1046"/>
      <c r="ALB1046"/>
      <c r="ALC1046"/>
      <c r="ALD1046"/>
      <c r="ALE1046"/>
      <c r="ALF1046"/>
      <c r="ALG1046"/>
      <c r="ALH1046"/>
      <c r="ALI1046"/>
      <c r="ALJ1046"/>
      <c r="ALK1046"/>
      <c r="ALL1046"/>
      <c r="ALM1046"/>
      <c r="ALN1046"/>
      <c r="ALO1046"/>
      <c r="ALP1046"/>
      <c r="ALQ1046"/>
      <c r="ALR1046"/>
      <c r="ALS1046"/>
      <c r="ALT1046"/>
      <c r="ALU1046"/>
      <c r="ALV1046"/>
      <c r="ALW1046"/>
      <c r="ALX1046"/>
      <c r="ALY1046"/>
      <c r="ALZ1046"/>
      <c r="AMA1046"/>
      <c r="AMB1046"/>
      <c r="AMC1046"/>
      <c r="AMD1046"/>
      <c r="AME1046"/>
      <c r="AMF1046"/>
      <c r="AMG1046"/>
      <c r="AMH1046"/>
      <c r="AMI1046"/>
      <c r="AMJ1046"/>
    </row>
    <row r="1047" spans="1:1024" ht="31.5" x14ac:dyDescent="0.25">
      <c r="A1047" s="252">
        <v>5</v>
      </c>
      <c r="B1047" s="253" t="s">
        <v>52</v>
      </c>
      <c r="C1047" s="253">
        <v>2</v>
      </c>
      <c r="D1047" s="253" t="s">
        <v>52</v>
      </c>
      <c r="E1047" s="253">
        <v>45</v>
      </c>
      <c r="F1047" s="254" t="s">
        <v>138</v>
      </c>
      <c r="G1047" s="255" t="s">
        <v>432</v>
      </c>
      <c r="H1047" s="256" t="s">
        <v>140</v>
      </c>
      <c r="I1047" s="257">
        <v>14</v>
      </c>
      <c r="J1047" s="258">
        <v>0.154642857142857</v>
      </c>
      <c r="K1047" s="258">
        <v>6.25E-2</v>
      </c>
      <c r="L1047" s="259">
        <f t="shared" si="322"/>
        <v>0.217142857142857</v>
      </c>
      <c r="M1047" s="259">
        <f t="shared" si="323"/>
        <v>3.0399999999999978</v>
      </c>
      <c r="N1047" s="260">
        <f t="shared" si="324"/>
        <v>0.2666</v>
      </c>
      <c r="O1047" s="261">
        <f t="shared" si="325"/>
        <v>3.850463999999997</v>
      </c>
      <c r="P1047" s="262">
        <f t="shared" si="326"/>
        <v>2.2340941214647603E-6</v>
      </c>
      <c r="Q1047" s="242"/>
      <c r="R1047" s="243"/>
      <c r="S1047" s="263">
        <f t="shared" si="327"/>
        <v>0</v>
      </c>
      <c r="T1047" s="263">
        <f t="shared" si="328"/>
        <v>0</v>
      </c>
      <c r="U1047" s="83"/>
      <c r="V1047" s="310" t="e">
        <f t="shared" si="329"/>
        <v>#DIV/0!</v>
      </c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  <c r="IW1047"/>
      <c r="IX1047"/>
      <c r="IY1047"/>
      <c r="IZ1047"/>
      <c r="JA1047"/>
      <c r="JB1047"/>
      <c r="JC1047"/>
      <c r="JD1047"/>
      <c r="JE1047"/>
      <c r="JF1047"/>
      <c r="JG1047"/>
      <c r="JH1047"/>
      <c r="JI1047"/>
      <c r="JJ1047"/>
      <c r="JK1047"/>
      <c r="JL1047"/>
      <c r="JM1047"/>
      <c r="JN1047"/>
      <c r="JO1047"/>
      <c r="JP1047"/>
      <c r="JQ1047"/>
      <c r="JR1047"/>
      <c r="JS1047"/>
      <c r="JT1047"/>
      <c r="JU1047"/>
      <c r="JV1047"/>
      <c r="JW1047"/>
      <c r="JX1047"/>
      <c r="JY1047"/>
      <c r="JZ1047"/>
      <c r="KA1047"/>
      <c r="KB1047"/>
      <c r="KC1047"/>
      <c r="KD1047"/>
      <c r="KE1047"/>
      <c r="KF1047"/>
      <c r="KG1047"/>
      <c r="KH1047"/>
      <c r="KI1047"/>
      <c r="KJ1047"/>
      <c r="KK1047"/>
      <c r="KL1047"/>
      <c r="KM1047"/>
      <c r="KN1047"/>
      <c r="KO1047"/>
      <c r="KP1047"/>
      <c r="KQ1047"/>
      <c r="KR1047"/>
      <c r="KS1047"/>
      <c r="KT1047"/>
      <c r="KU1047"/>
      <c r="KV1047"/>
      <c r="KW1047"/>
      <c r="KX1047"/>
      <c r="KY1047"/>
      <c r="KZ1047"/>
      <c r="LA1047"/>
      <c r="LB1047"/>
      <c r="LC1047"/>
      <c r="LD1047"/>
      <c r="LE1047"/>
      <c r="LF1047"/>
      <c r="LG1047"/>
      <c r="LH1047"/>
      <c r="LI1047"/>
      <c r="LJ1047"/>
      <c r="LK1047"/>
      <c r="LL1047"/>
      <c r="LM1047"/>
      <c r="LN1047"/>
      <c r="LO1047"/>
      <c r="LP1047"/>
      <c r="LQ1047"/>
      <c r="LR1047"/>
      <c r="LS1047"/>
      <c r="LT1047"/>
      <c r="LU1047"/>
      <c r="LV1047"/>
      <c r="LW1047"/>
      <c r="LX1047"/>
      <c r="LY1047"/>
      <c r="LZ1047"/>
      <c r="MA1047"/>
      <c r="MB1047"/>
      <c r="MC1047"/>
      <c r="MD1047"/>
      <c r="ME1047"/>
      <c r="MF1047"/>
      <c r="MG1047"/>
      <c r="MH1047"/>
      <c r="MI1047"/>
      <c r="MJ1047"/>
      <c r="MK1047"/>
      <c r="ML1047"/>
      <c r="MM1047"/>
      <c r="MN1047"/>
      <c r="MO1047"/>
      <c r="MP1047"/>
      <c r="MQ1047"/>
      <c r="MR1047"/>
      <c r="MS1047"/>
      <c r="MT1047"/>
      <c r="MU1047"/>
      <c r="MV1047"/>
      <c r="MW1047"/>
      <c r="MX1047"/>
      <c r="MY1047"/>
      <c r="MZ1047"/>
      <c r="NA1047"/>
      <c r="NB1047"/>
      <c r="NC1047"/>
      <c r="ND1047"/>
      <c r="NE1047"/>
      <c r="NF1047"/>
      <c r="NG1047"/>
      <c r="NH1047"/>
      <c r="NI1047"/>
      <c r="NJ1047"/>
      <c r="NK1047"/>
      <c r="NL1047"/>
      <c r="NM1047"/>
      <c r="NN1047"/>
      <c r="NO1047"/>
      <c r="NP1047"/>
      <c r="NQ1047"/>
      <c r="NR1047"/>
      <c r="NS1047"/>
      <c r="NT1047"/>
      <c r="NU1047"/>
      <c r="NV1047"/>
      <c r="NW1047"/>
      <c r="NX1047"/>
      <c r="NY1047"/>
      <c r="NZ1047"/>
      <c r="OA1047"/>
      <c r="OB1047"/>
      <c r="OC1047"/>
      <c r="OD1047"/>
      <c r="OE1047"/>
      <c r="OF1047"/>
      <c r="OG1047"/>
      <c r="OH1047"/>
      <c r="OI1047"/>
      <c r="OJ1047"/>
      <c r="OK1047"/>
      <c r="OL1047"/>
      <c r="OM1047"/>
      <c r="ON1047"/>
      <c r="OO1047"/>
      <c r="OP1047"/>
      <c r="OQ1047"/>
      <c r="OR1047"/>
      <c r="OS1047"/>
      <c r="OT1047"/>
      <c r="OU1047"/>
      <c r="OV1047"/>
      <c r="OW1047"/>
      <c r="OX1047"/>
      <c r="OY1047"/>
      <c r="OZ1047"/>
      <c r="PA1047"/>
      <c r="PB1047"/>
      <c r="PC1047"/>
      <c r="PD1047"/>
      <c r="PE1047"/>
      <c r="PF1047"/>
      <c r="PG1047"/>
      <c r="PH1047"/>
      <c r="PI1047"/>
      <c r="PJ1047"/>
      <c r="PK1047"/>
      <c r="PL1047"/>
      <c r="PM1047"/>
      <c r="PN1047"/>
      <c r="PO1047"/>
      <c r="PP1047"/>
      <c r="PQ1047"/>
      <c r="PR1047"/>
      <c r="PS1047"/>
      <c r="PT1047"/>
      <c r="PU1047"/>
      <c r="PV1047"/>
      <c r="PW1047"/>
      <c r="PX1047"/>
      <c r="PY1047"/>
      <c r="PZ1047"/>
      <c r="QA1047"/>
      <c r="QB1047"/>
      <c r="QC1047"/>
      <c r="QD1047"/>
      <c r="QE1047"/>
      <c r="QF1047"/>
      <c r="QG1047"/>
      <c r="QH1047"/>
      <c r="QI1047"/>
      <c r="QJ1047"/>
      <c r="QK1047"/>
      <c r="QL1047"/>
      <c r="QM1047"/>
      <c r="QN1047"/>
      <c r="QO1047"/>
      <c r="QP1047"/>
      <c r="QQ1047"/>
      <c r="QR1047"/>
      <c r="QS1047"/>
      <c r="QT1047"/>
      <c r="QU1047"/>
      <c r="QV1047"/>
      <c r="QW1047"/>
      <c r="QX1047"/>
      <c r="QY1047"/>
      <c r="QZ1047"/>
      <c r="RA1047"/>
      <c r="RB1047"/>
      <c r="RC1047"/>
      <c r="RD1047"/>
      <c r="RE1047"/>
      <c r="RF1047"/>
      <c r="RG1047"/>
      <c r="RH1047"/>
      <c r="RI1047"/>
      <c r="RJ1047"/>
      <c r="RK1047"/>
      <c r="RL1047"/>
      <c r="RM1047"/>
      <c r="RN1047"/>
      <c r="RO1047"/>
      <c r="RP1047"/>
      <c r="RQ1047"/>
      <c r="RR1047"/>
      <c r="RS1047"/>
      <c r="RT1047"/>
      <c r="RU1047"/>
      <c r="RV1047"/>
      <c r="RW1047"/>
      <c r="RX1047"/>
      <c r="RY1047"/>
      <c r="RZ1047"/>
      <c r="SA1047"/>
      <c r="SB1047"/>
      <c r="SC1047"/>
      <c r="SD1047"/>
      <c r="SE1047"/>
      <c r="SF1047"/>
      <c r="SG1047"/>
      <c r="SH1047"/>
      <c r="SI1047"/>
      <c r="SJ1047"/>
      <c r="SK1047"/>
      <c r="SL1047"/>
      <c r="SM1047"/>
      <c r="SN1047"/>
      <c r="SO1047"/>
      <c r="SP1047"/>
      <c r="SQ1047"/>
      <c r="SR1047"/>
      <c r="SS1047"/>
      <c r="ST1047"/>
      <c r="SU1047"/>
      <c r="SV1047"/>
      <c r="SW1047"/>
      <c r="SX1047"/>
      <c r="SY1047"/>
      <c r="SZ1047"/>
      <c r="TA1047"/>
      <c r="TB1047"/>
      <c r="TC1047"/>
      <c r="TD1047"/>
      <c r="TE1047"/>
      <c r="TF1047"/>
      <c r="TG1047"/>
      <c r="TH1047"/>
      <c r="TI1047"/>
      <c r="TJ1047"/>
      <c r="TK1047"/>
      <c r="TL1047"/>
      <c r="TM1047"/>
      <c r="TN1047"/>
      <c r="TO1047"/>
      <c r="TP1047"/>
      <c r="TQ1047"/>
      <c r="TR1047"/>
      <c r="TS1047"/>
      <c r="TT1047"/>
      <c r="TU1047"/>
      <c r="TV1047"/>
      <c r="TW1047"/>
      <c r="TX1047"/>
      <c r="TY1047"/>
      <c r="TZ1047"/>
      <c r="UA1047"/>
      <c r="UB1047"/>
      <c r="UC1047"/>
      <c r="UD1047"/>
      <c r="UE1047"/>
      <c r="UF1047"/>
      <c r="UG1047"/>
      <c r="UH1047"/>
      <c r="UI1047"/>
      <c r="UJ1047"/>
      <c r="UK1047"/>
      <c r="UL1047"/>
      <c r="UM1047"/>
      <c r="UN1047"/>
      <c r="UO1047"/>
      <c r="UP1047"/>
      <c r="UQ1047"/>
      <c r="UR1047"/>
      <c r="US1047"/>
      <c r="UT1047"/>
      <c r="UU1047"/>
      <c r="UV1047"/>
      <c r="UW1047"/>
      <c r="UX1047"/>
      <c r="UY1047"/>
      <c r="UZ1047"/>
      <c r="VA1047"/>
      <c r="VB1047"/>
      <c r="VC1047"/>
      <c r="VD1047"/>
      <c r="VE1047"/>
      <c r="VF1047"/>
      <c r="VG1047"/>
      <c r="VH1047"/>
      <c r="VI1047"/>
      <c r="VJ1047"/>
      <c r="VK1047"/>
      <c r="VL1047"/>
      <c r="VM1047"/>
      <c r="VN1047"/>
      <c r="VO1047"/>
      <c r="VP1047"/>
      <c r="VQ1047"/>
      <c r="VR1047"/>
      <c r="VS1047"/>
      <c r="VT1047"/>
      <c r="VU1047"/>
      <c r="VV1047"/>
      <c r="VW1047"/>
      <c r="VX1047"/>
      <c r="VY1047"/>
      <c r="VZ1047"/>
      <c r="WA1047"/>
      <c r="WB1047"/>
      <c r="WC1047"/>
      <c r="WD1047"/>
      <c r="WE1047"/>
      <c r="WF1047"/>
      <c r="WG1047"/>
      <c r="WH1047"/>
      <c r="WI1047"/>
      <c r="WJ1047"/>
      <c r="WK1047"/>
      <c r="WL1047"/>
      <c r="WM1047"/>
      <c r="WN1047"/>
      <c r="WO1047"/>
      <c r="WP1047"/>
      <c r="WQ1047"/>
      <c r="WR1047"/>
      <c r="WS1047"/>
      <c r="WT1047"/>
      <c r="WU1047"/>
      <c r="WV1047"/>
      <c r="WW1047"/>
      <c r="WX1047"/>
      <c r="WY1047"/>
      <c r="WZ1047"/>
      <c r="XA1047"/>
      <c r="XB1047"/>
      <c r="XC1047"/>
      <c r="XD1047"/>
      <c r="XE1047"/>
      <c r="XF1047"/>
      <c r="XG1047"/>
      <c r="XH1047"/>
      <c r="XI1047"/>
      <c r="XJ1047"/>
      <c r="XK1047"/>
      <c r="XL1047"/>
      <c r="XM1047"/>
      <c r="XN1047"/>
      <c r="XO1047"/>
      <c r="XP1047"/>
      <c r="XQ1047"/>
      <c r="XR1047"/>
      <c r="XS1047"/>
      <c r="XT1047"/>
      <c r="XU1047"/>
      <c r="XV1047"/>
      <c r="XW1047"/>
      <c r="XX1047"/>
      <c r="XY1047"/>
      <c r="XZ1047"/>
      <c r="YA1047"/>
      <c r="YB1047"/>
      <c r="YC1047"/>
      <c r="YD1047"/>
      <c r="YE1047"/>
      <c r="YF1047"/>
      <c r="YG1047"/>
      <c r="YH1047"/>
      <c r="YI1047"/>
      <c r="YJ1047"/>
      <c r="YK1047"/>
      <c r="YL1047"/>
      <c r="YM1047"/>
      <c r="YN1047"/>
      <c r="YO1047"/>
      <c r="YP1047"/>
      <c r="YQ1047"/>
      <c r="YR1047"/>
      <c r="YS1047"/>
      <c r="YT1047"/>
      <c r="YU1047"/>
      <c r="YV1047"/>
      <c r="YW1047"/>
      <c r="YX1047"/>
      <c r="YY1047"/>
      <c r="YZ1047"/>
      <c r="ZA1047"/>
      <c r="ZB1047"/>
      <c r="ZC1047"/>
      <c r="ZD1047"/>
      <c r="ZE1047"/>
      <c r="ZF1047"/>
      <c r="ZG1047"/>
      <c r="ZH1047"/>
      <c r="ZI1047"/>
      <c r="ZJ1047"/>
      <c r="ZK1047"/>
      <c r="ZL1047"/>
      <c r="ZM1047"/>
      <c r="ZN1047"/>
      <c r="ZO1047"/>
      <c r="ZP1047"/>
      <c r="ZQ1047"/>
      <c r="ZR1047"/>
      <c r="ZS1047"/>
      <c r="ZT1047"/>
      <c r="ZU1047"/>
      <c r="ZV1047"/>
      <c r="ZW1047"/>
      <c r="ZX1047"/>
      <c r="ZY1047"/>
      <c r="ZZ1047"/>
      <c r="AAA1047"/>
      <c r="AAB1047"/>
      <c r="AAC1047"/>
      <c r="AAD1047"/>
      <c r="AAE1047"/>
      <c r="AAF1047"/>
      <c r="AAG1047"/>
      <c r="AAH1047"/>
      <c r="AAI1047"/>
      <c r="AAJ1047"/>
      <c r="AAK1047"/>
      <c r="AAL1047"/>
      <c r="AAM1047"/>
      <c r="AAN1047"/>
      <c r="AAO1047"/>
      <c r="AAP1047"/>
      <c r="AAQ1047"/>
      <c r="AAR1047"/>
      <c r="AAS1047"/>
      <c r="AAT1047"/>
      <c r="AAU1047"/>
      <c r="AAV1047"/>
      <c r="AAW1047"/>
      <c r="AAX1047"/>
      <c r="AAY1047"/>
      <c r="AAZ1047"/>
      <c r="ABA1047"/>
      <c r="ABB1047"/>
      <c r="ABC1047"/>
      <c r="ABD1047"/>
      <c r="ABE1047"/>
      <c r="ABF1047"/>
      <c r="ABG1047"/>
      <c r="ABH1047"/>
      <c r="ABI1047"/>
      <c r="ABJ1047"/>
      <c r="ABK1047"/>
      <c r="ABL1047"/>
      <c r="ABM1047"/>
      <c r="ABN1047"/>
      <c r="ABO1047"/>
      <c r="ABP1047"/>
      <c r="ABQ1047"/>
      <c r="ABR1047"/>
      <c r="ABS1047"/>
      <c r="ABT1047"/>
      <c r="ABU1047"/>
      <c r="ABV1047"/>
      <c r="ABW1047"/>
      <c r="ABX1047"/>
      <c r="ABY1047"/>
      <c r="ABZ1047"/>
      <c r="ACA1047"/>
      <c r="ACB1047"/>
      <c r="ACC1047"/>
      <c r="ACD1047"/>
      <c r="ACE1047"/>
      <c r="ACF1047"/>
      <c r="ACG1047"/>
      <c r="ACH1047"/>
      <c r="ACI1047"/>
      <c r="ACJ1047"/>
      <c r="ACK1047"/>
      <c r="ACL1047"/>
      <c r="ACM1047"/>
      <c r="ACN1047"/>
      <c r="ACO1047"/>
      <c r="ACP1047"/>
      <c r="ACQ1047"/>
      <c r="ACR1047"/>
      <c r="ACS1047"/>
      <c r="ACT1047"/>
      <c r="ACU1047"/>
      <c r="ACV1047"/>
      <c r="ACW1047"/>
      <c r="ACX1047"/>
      <c r="ACY1047"/>
      <c r="ACZ1047"/>
      <c r="ADA1047"/>
      <c r="ADB1047"/>
      <c r="ADC1047"/>
      <c r="ADD1047"/>
      <c r="ADE1047"/>
      <c r="ADF1047"/>
      <c r="ADG1047"/>
      <c r="ADH1047"/>
      <c r="ADI1047"/>
      <c r="ADJ1047"/>
      <c r="ADK1047"/>
      <c r="ADL1047"/>
      <c r="ADM1047"/>
      <c r="ADN1047"/>
      <c r="ADO1047"/>
      <c r="ADP1047"/>
      <c r="ADQ1047"/>
      <c r="ADR1047"/>
      <c r="ADS1047"/>
      <c r="ADT1047"/>
      <c r="ADU1047"/>
      <c r="ADV1047"/>
      <c r="ADW1047"/>
      <c r="ADX1047"/>
      <c r="ADY1047"/>
      <c r="ADZ1047"/>
      <c r="AEA1047"/>
      <c r="AEB1047"/>
      <c r="AEC1047"/>
      <c r="AED1047"/>
      <c r="AEE1047"/>
      <c r="AEF1047"/>
      <c r="AEG1047"/>
      <c r="AEH1047"/>
      <c r="AEI1047"/>
      <c r="AEJ1047"/>
      <c r="AEK1047"/>
      <c r="AEL1047"/>
      <c r="AEM1047"/>
      <c r="AEN1047"/>
      <c r="AEO1047"/>
      <c r="AEP1047"/>
      <c r="AEQ1047"/>
      <c r="AER1047"/>
      <c r="AES1047"/>
      <c r="AET1047"/>
      <c r="AEU1047"/>
      <c r="AEV1047"/>
      <c r="AEW1047"/>
      <c r="AEX1047"/>
      <c r="AEY1047"/>
      <c r="AEZ1047"/>
      <c r="AFA1047"/>
      <c r="AFB1047"/>
      <c r="AFC1047"/>
      <c r="AFD1047"/>
      <c r="AFE1047"/>
      <c r="AFF1047"/>
      <c r="AFG1047"/>
      <c r="AFH1047"/>
      <c r="AFI1047"/>
      <c r="AFJ1047"/>
      <c r="AFK1047"/>
      <c r="AFL1047"/>
      <c r="AFM1047"/>
      <c r="AFN1047"/>
      <c r="AFO1047"/>
      <c r="AFP1047"/>
      <c r="AFQ1047"/>
      <c r="AFR1047"/>
      <c r="AFS1047"/>
      <c r="AFT1047"/>
      <c r="AFU1047"/>
      <c r="AFV1047"/>
      <c r="AFW1047"/>
      <c r="AFX1047"/>
      <c r="AFY1047"/>
      <c r="AFZ1047"/>
      <c r="AGA1047"/>
      <c r="AGB1047"/>
      <c r="AGC1047"/>
      <c r="AGD1047"/>
      <c r="AGE1047"/>
      <c r="AGF1047"/>
      <c r="AGG1047"/>
      <c r="AGH1047"/>
      <c r="AGI1047"/>
      <c r="AGJ1047"/>
      <c r="AGK1047"/>
      <c r="AGL1047"/>
      <c r="AGM1047"/>
      <c r="AGN1047"/>
      <c r="AGO1047"/>
      <c r="AGP1047"/>
      <c r="AGQ1047"/>
      <c r="AGR1047"/>
      <c r="AGS1047"/>
      <c r="AGT1047"/>
      <c r="AGU1047"/>
      <c r="AGV1047"/>
      <c r="AGW1047"/>
      <c r="AGX1047"/>
      <c r="AGY1047"/>
      <c r="AGZ1047"/>
      <c r="AHA1047"/>
      <c r="AHB1047"/>
      <c r="AHC1047"/>
      <c r="AHD1047"/>
      <c r="AHE1047"/>
      <c r="AHF1047"/>
      <c r="AHG1047"/>
      <c r="AHH1047"/>
      <c r="AHI1047"/>
      <c r="AHJ1047"/>
      <c r="AHK1047"/>
      <c r="AHL1047"/>
      <c r="AHM1047"/>
      <c r="AHN1047"/>
      <c r="AHO1047"/>
      <c r="AHP1047"/>
      <c r="AHQ1047"/>
      <c r="AHR1047"/>
      <c r="AHS1047"/>
      <c r="AHT1047"/>
      <c r="AHU1047"/>
      <c r="AHV1047"/>
      <c r="AHW1047"/>
      <c r="AHX1047"/>
      <c r="AHY1047"/>
      <c r="AHZ1047"/>
      <c r="AIA1047"/>
      <c r="AIB1047"/>
      <c r="AIC1047"/>
      <c r="AID1047"/>
      <c r="AIE1047"/>
      <c r="AIF1047"/>
      <c r="AIG1047"/>
      <c r="AIH1047"/>
      <c r="AII1047"/>
      <c r="AIJ1047"/>
      <c r="AIK1047"/>
      <c r="AIL1047"/>
      <c r="AIM1047"/>
      <c r="AIN1047"/>
      <c r="AIO1047"/>
      <c r="AIP1047"/>
      <c r="AIQ1047"/>
      <c r="AIR1047"/>
      <c r="AIS1047"/>
      <c r="AIT1047"/>
      <c r="AIU1047"/>
      <c r="AIV1047"/>
      <c r="AIW1047"/>
      <c r="AIX1047"/>
      <c r="AIY1047"/>
      <c r="AIZ1047"/>
      <c r="AJA1047"/>
      <c r="AJB1047"/>
      <c r="AJC1047"/>
      <c r="AJD1047"/>
      <c r="AJE1047"/>
      <c r="AJF1047"/>
      <c r="AJG1047"/>
      <c r="AJH1047"/>
      <c r="AJI1047"/>
      <c r="AJJ1047"/>
      <c r="AJK1047"/>
      <c r="AJL1047"/>
      <c r="AJM1047"/>
      <c r="AJN1047"/>
      <c r="AJO1047"/>
      <c r="AJP1047"/>
      <c r="AJQ1047"/>
      <c r="AJR1047"/>
      <c r="AJS1047"/>
      <c r="AJT1047"/>
      <c r="AJU1047"/>
      <c r="AJV1047"/>
      <c r="AJW1047"/>
      <c r="AJX1047"/>
      <c r="AJY1047"/>
      <c r="AJZ1047"/>
      <c r="AKA1047"/>
      <c r="AKB1047"/>
      <c r="AKC1047"/>
      <c r="AKD1047"/>
      <c r="AKE1047"/>
      <c r="AKF1047"/>
      <c r="AKG1047"/>
      <c r="AKH1047"/>
      <c r="AKI1047"/>
      <c r="AKJ1047"/>
      <c r="AKK1047"/>
      <c r="AKL1047"/>
      <c r="AKM1047"/>
      <c r="AKN1047"/>
      <c r="AKO1047"/>
      <c r="AKP1047"/>
      <c r="AKQ1047"/>
      <c r="AKR1047"/>
      <c r="AKS1047"/>
      <c r="AKT1047"/>
      <c r="AKU1047"/>
      <c r="AKV1047"/>
      <c r="AKW1047"/>
      <c r="AKX1047"/>
      <c r="AKY1047"/>
      <c r="AKZ1047"/>
      <c r="ALA1047"/>
      <c r="ALB1047"/>
      <c r="ALC1047"/>
      <c r="ALD1047"/>
      <c r="ALE1047"/>
      <c r="ALF1047"/>
      <c r="ALG1047"/>
      <c r="ALH1047"/>
      <c r="ALI1047"/>
      <c r="ALJ1047"/>
      <c r="ALK1047"/>
      <c r="ALL1047"/>
      <c r="ALM1047"/>
      <c r="ALN1047"/>
      <c r="ALO1047"/>
      <c r="ALP1047"/>
      <c r="ALQ1047"/>
      <c r="ALR1047"/>
      <c r="ALS1047"/>
      <c r="ALT1047"/>
      <c r="ALU1047"/>
      <c r="ALV1047"/>
      <c r="ALW1047"/>
      <c r="ALX1047"/>
      <c r="ALY1047"/>
      <c r="ALZ1047"/>
      <c r="AMA1047"/>
      <c r="AMB1047"/>
      <c r="AMC1047"/>
      <c r="AMD1047"/>
      <c r="AME1047"/>
      <c r="AMF1047"/>
      <c r="AMG1047"/>
      <c r="AMH1047"/>
      <c r="AMI1047"/>
      <c r="AMJ1047"/>
    </row>
    <row r="1048" spans="1:1024" ht="31.5" x14ac:dyDescent="0.25">
      <c r="A1048" s="252">
        <v>5</v>
      </c>
      <c r="B1048" s="253" t="s">
        <v>52</v>
      </c>
      <c r="C1048" s="253">
        <v>2</v>
      </c>
      <c r="D1048" s="253" t="s">
        <v>52</v>
      </c>
      <c r="E1048" s="253">
        <v>46</v>
      </c>
      <c r="F1048" s="254" t="s">
        <v>138</v>
      </c>
      <c r="G1048" s="255" t="s">
        <v>628</v>
      </c>
      <c r="H1048" s="256" t="s">
        <v>140</v>
      </c>
      <c r="I1048" s="257">
        <v>6</v>
      </c>
      <c r="J1048" s="258">
        <v>0.13750000000000001</v>
      </c>
      <c r="K1048" s="258">
        <v>5.5416666666666697E-2</v>
      </c>
      <c r="L1048" s="259">
        <f t="shared" si="322"/>
        <v>0.19291666666666671</v>
      </c>
      <c r="M1048" s="259">
        <f t="shared" si="323"/>
        <v>1.1575000000000002</v>
      </c>
      <c r="N1048" s="260">
        <f t="shared" si="324"/>
        <v>0.2666</v>
      </c>
      <c r="O1048" s="261">
        <f t="shared" si="325"/>
        <v>1.4660895000000003</v>
      </c>
      <c r="P1048" s="262">
        <f t="shared" si="326"/>
        <v>8.5064603473534951E-7</v>
      </c>
      <c r="Q1048" s="242"/>
      <c r="R1048" s="243"/>
      <c r="S1048" s="263">
        <f t="shared" si="327"/>
        <v>0</v>
      </c>
      <c r="T1048" s="263">
        <f t="shared" si="328"/>
        <v>0</v>
      </c>
      <c r="U1048" s="83"/>
      <c r="V1048" s="310" t="e">
        <f t="shared" si="329"/>
        <v>#DIV/0!</v>
      </c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  <c r="IW1048"/>
      <c r="IX1048"/>
      <c r="IY1048"/>
      <c r="IZ1048"/>
      <c r="JA1048"/>
      <c r="JB1048"/>
      <c r="JC1048"/>
      <c r="JD1048"/>
      <c r="JE1048"/>
      <c r="JF1048"/>
      <c r="JG1048"/>
      <c r="JH1048"/>
      <c r="JI1048"/>
      <c r="JJ1048"/>
      <c r="JK1048"/>
      <c r="JL1048"/>
      <c r="JM1048"/>
      <c r="JN1048"/>
      <c r="JO1048"/>
      <c r="JP1048"/>
      <c r="JQ1048"/>
      <c r="JR1048"/>
      <c r="JS1048"/>
      <c r="JT1048"/>
      <c r="JU1048"/>
      <c r="JV1048"/>
      <c r="JW1048"/>
      <c r="JX1048"/>
      <c r="JY1048"/>
      <c r="JZ1048"/>
      <c r="KA1048"/>
      <c r="KB1048"/>
      <c r="KC1048"/>
      <c r="KD1048"/>
      <c r="KE1048"/>
      <c r="KF1048"/>
      <c r="KG1048"/>
      <c r="KH1048"/>
      <c r="KI1048"/>
      <c r="KJ1048"/>
      <c r="KK1048"/>
      <c r="KL1048"/>
      <c r="KM1048"/>
      <c r="KN1048"/>
      <c r="KO1048"/>
      <c r="KP1048"/>
      <c r="KQ1048"/>
      <c r="KR1048"/>
      <c r="KS1048"/>
      <c r="KT1048"/>
      <c r="KU1048"/>
      <c r="KV1048"/>
      <c r="KW1048"/>
      <c r="KX1048"/>
      <c r="KY1048"/>
      <c r="KZ1048"/>
      <c r="LA1048"/>
      <c r="LB1048"/>
      <c r="LC1048"/>
      <c r="LD1048"/>
      <c r="LE1048"/>
      <c r="LF1048"/>
      <c r="LG1048"/>
      <c r="LH1048"/>
      <c r="LI1048"/>
      <c r="LJ1048"/>
      <c r="LK1048"/>
      <c r="LL1048"/>
      <c r="LM1048"/>
      <c r="LN1048"/>
      <c r="LO1048"/>
      <c r="LP1048"/>
      <c r="LQ1048"/>
      <c r="LR1048"/>
      <c r="LS1048"/>
      <c r="LT1048"/>
      <c r="LU1048"/>
      <c r="LV1048"/>
      <c r="LW1048"/>
      <c r="LX1048"/>
      <c r="LY1048"/>
      <c r="LZ1048"/>
      <c r="MA1048"/>
      <c r="MB1048"/>
      <c r="MC1048"/>
      <c r="MD1048"/>
      <c r="ME1048"/>
      <c r="MF1048"/>
      <c r="MG1048"/>
      <c r="MH1048"/>
      <c r="MI1048"/>
      <c r="MJ1048"/>
      <c r="MK1048"/>
      <c r="ML1048"/>
      <c r="MM1048"/>
      <c r="MN1048"/>
      <c r="MO1048"/>
      <c r="MP1048"/>
      <c r="MQ1048"/>
      <c r="MR1048"/>
      <c r="MS1048"/>
      <c r="MT1048"/>
      <c r="MU1048"/>
      <c r="MV1048"/>
      <c r="MW1048"/>
      <c r="MX1048"/>
      <c r="MY1048"/>
      <c r="MZ1048"/>
      <c r="NA1048"/>
      <c r="NB1048"/>
      <c r="NC1048"/>
      <c r="ND1048"/>
      <c r="NE1048"/>
      <c r="NF1048"/>
      <c r="NG1048"/>
      <c r="NH1048"/>
      <c r="NI1048"/>
      <c r="NJ1048"/>
      <c r="NK1048"/>
      <c r="NL1048"/>
      <c r="NM1048"/>
      <c r="NN1048"/>
      <c r="NO1048"/>
      <c r="NP1048"/>
      <c r="NQ1048"/>
      <c r="NR1048"/>
      <c r="NS1048"/>
      <c r="NT1048"/>
      <c r="NU1048"/>
      <c r="NV1048"/>
      <c r="NW1048"/>
      <c r="NX1048"/>
      <c r="NY1048"/>
      <c r="NZ1048"/>
      <c r="OA1048"/>
      <c r="OB1048"/>
      <c r="OC1048"/>
      <c r="OD1048"/>
      <c r="OE1048"/>
      <c r="OF1048"/>
      <c r="OG1048"/>
      <c r="OH1048"/>
      <c r="OI1048"/>
      <c r="OJ1048"/>
      <c r="OK1048"/>
      <c r="OL1048"/>
      <c r="OM1048"/>
      <c r="ON1048"/>
      <c r="OO1048"/>
      <c r="OP1048"/>
      <c r="OQ1048"/>
      <c r="OR1048"/>
      <c r="OS1048"/>
      <c r="OT1048"/>
      <c r="OU1048"/>
      <c r="OV1048"/>
      <c r="OW1048"/>
      <c r="OX1048"/>
      <c r="OY1048"/>
      <c r="OZ1048"/>
      <c r="PA1048"/>
      <c r="PB1048"/>
      <c r="PC1048"/>
      <c r="PD1048"/>
      <c r="PE1048"/>
      <c r="PF1048"/>
      <c r="PG1048"/>
      <c r="PH1048"/>
      <c r="PI1048"/>
      <c r="PJ1048"/>
      <c r="PK1048"/>
      <c r="PL1048"/>
      <c r="PM1048"/>
      <c r="PN1048"/>
      <c r="PO1048"/>
      <c r="PP1048"/>
      <c r="PQ1048"/>
      <c r="PR1048"/>
      <c r="PS1048"/>
      <c r="PT1048"/>
      <c r="PU1048"/>
      <c r="PV1048"/>
      <c r="PW1048"/>
      <c r="PX1048"/>
      <c r="PY1048"/>
      <c r="PZ1048"/>
      <c r="QA1048"/>
      <c r="QB1048"/>
      <c r="QC1048"/>
      <c r="QD1048"/>
      <c r="QE1048"/>
      <c r="QF1048"/>
      <c r="QG1048"/>
      <c r="QH1048"/>
      <c r="QI1048"/>
      <c r="QJ1048"/>
      <c r="QK1048"/>
      <c r="QL1048"/>
      <c r="QM1048"/>
      <c r="QN1048"/>
      <c r="QO1048"/>
      <c r="QP1048"/>
      <c r="QQ1048"/>
      <c r="QR1048"/>
      <c r="QS1048"/>
      <c r="QT1048"/>
      <c r="QU1048"/>
      <c r="QV1048"/>
      <c r="QW1048"/>
      <c r="QX1048"/>
      <c r="QY1048"/>
      <c r="QZ1048"/>
      <c r="RA1048"/>
      <c r="RB1048"/>
      <c r="RC1048"/>
      <c r="RD1048"/>
      <c r="RE1048"/>
      <c r="RF1048"/>
      <c r="RG1048"/>
      <c r="RH1048"/>
      <c r="RI1048"/>
      <c r="RJ1048"/>
      <c r="RK1048"/>
      <c r="RL1048"/>
      <c r="RM1048"/>
      <c r="RN1048"/>
      <c r="RO1048"/>
      <c r="RP1048"/>
      <c r="RQ1048"/>
      <c r="RR1048"/>
      <c r="RS1048"/>
      <c r="RT1048"/>
      <c r="RU1048"/>
      <c r="RV1048"/>
      <c r="RW1048"/>
      <c r="RX1048"/>
      <c r="RY1048"/>
      <c r="RZ1048"/>
      <c r="SA1048"/>
      <c r="SB1048"/>
      <c r="SC1048"/>
      <c r="SD1048"/>
      <c r="SE1048"/>
      <c r="SF1048"/>
      <c r="SG1048"/>
      <c r="SH1048"/>
      <c r="SI1048"/>
      <c r="SJ1048"/>
      <c r="SK1048"/>
      <c r="SL1048"/>
      <c r="SM1048"/>
      <c r="SN1048"/>
      <c r="SO1048"/>
      <c r="SP1048"/>
      <c r="SQ1048"/>
      <c r="SR1048"/>
      <c r="SS1048"/>
      <c r="ST1048"/>
      <c r="SU1048"/>
      <c r="SV1048"/>
      <c r="SW1048"/>
      <c r="SX1048"/>
      <c r="SY1048"/>
      <c r="SZ1048"/>
      <c r="TA1048"/>
      <c r="TB1048"/>
      <c r="TC1048"/>
      <c r="TD1048"/>
      <c r="TE1048"/>
      <c r="TF1048"/>
      <c r="TG1048"/>
      <c r="TH1048"/>
      <c r="TI1048"/>
      <c r="TJ1048"/>
      <c r="TK1048"/>
      <c r="TL1048"/>
      <c r="TM1048"/>
      <c r="TN1048"/>
      <c r="TO1048"/>
      <c r="TP1048"/>
      <c r="TQ1048"/>
      <c r="TR1048"/>
      <c r="TS1048"/>
      <c r="TT1048"/>
      <c r="TU1048"/>
      <c r="TV1048"/>
      <c r="TW1048"/>
      <c r="TX1048"/>
      <c r="TY1048"/>
      <c r="TZ1048"/>
      <c r="UA1048"/>
      <c r="UB1048"/>
      <c r="UC1048"/>
      <c r="UD1048"/>
      <c r="UE1048"/>
      <c r="UF1048"/>
      <c r="UG1048"/>
      <c r="UH1048"/>
      <c r="UI1048"/>
      <c r="UJ1048"/>
      <c r="UK1048"/>
      <c r="UL1048"/>
      <c r="UM1048"/>
      <c r="UN1048"/>
      <c r="UO1048"/>
      <c r="UP1048"/>
      <c r="UQ1048"/>
      <c r="UR1048"/>
      <c r="US1048"/>
      <c r="UT1048"/>
      <c r="UU1048"/>
      <c r="UV1048"/>
      <c r="UW1048"/>
      <c r="UX1048"/>
      <c r="UY1048"/>
      <c r="UZ1048"/>
      <c r="VA1048"/>
      <c r="VB1048"/>
      <c r="VC1048"/>
      <c r="VD1048"/>
      <c r="VE1048"/>
      <c r="VF1048"/>
      <c r="VG1048"/>
      <c r="VH1048"/>
      <c r="VI1048"/>
      <c r="VJ1048"/>
      <c r="VK1048"/>
      <c r="VL1048"/>
      <c r="VM1048"/>
      <c r="VN1048"/>
      <c r="VO1048"/>
      <c r="VP1048"/>
      <c r="VQ1048"/>
      <c r="VR1048"/>
      <c r="VS1048"/>
      <c r="VT1048"/>
      <c r="VU1048"/>
      <c r="VV1048"/>
      <c r="VW1048"/>
      <c r="VX1048"/>
      <c r="VY1048"/>
      <c r="VZ1048"/>
      <c r="WA1048"/>
      <c r="WB1048"/>
      <c r="WC1048"/>
      <c r="WD1048"/>
      <c r="WE1048"/>
      <c r="WF1048"/>
      <c r="WG1048"/>
      <c r="WH1048"/>
      <c r="WI1048"/>
      <c r="WJ1048"/>
      <c r="WK1048"/>
      <c r="WL1048"/>
      <c r="WM1048"/>
      <c r="WN1048"/>
      <c r="WO1048"/>
      <c r="WP1048"/>
      <c r="WQ1048"/>
      <c r="WR1048"/>
      <c r="WS1048"/>
      <c r="WT1048"/>
      <c r="WU1048"/>
      <c r="WV1048"/>
      <c r="WW1048"/>
      <c r="WX1048"/>
      <c r="WY1048"/>
      <c r="WZ1048"/>
      <c r="XA1048"/>
      <c r="XB1048"/>
      <c r="XC1048"/>
      <c r="XD1048"/>
      <c r="XE1048"/>
      <c r="XF1048"/>
      <c r="XG1048"/>
      <c r="XH1048"/>
      <c r="XI1048"/>
      <c r="XJ1048"/>
      <c r="XK1048"/>
      <c r="XL1048"/>
      <c r="XM1048"/>
      <c r="XN1048"/>
      <c r="XO1048"/>
      <c r="XP1048"/>
      <c r="XQ1048"/>
      <c r="XR1048"/>
      <c r="XS1048"/>
      <c r="XT1048"/>
      <c r="XU1048"/>
      <c r="XV1048"/>
      <c r="XW1048"/>
      <c r="XX1048"/>
      <c r="XY1048"/>
      <c r="XZ1048"/>
      <c r="YA1048"/>
      <c r="YB1048"/>
      <c r="YC1048"/>
      <c r="YD1048"/>
      <c r="YE1048"/>
      <c r="YF1048"/>
      <c r="YG1048"/>
      <c r="YH1048"/>
      <c r="YI1048"/>
      <c r="YJ1048"/>
      <c r="YK1048"/>
      <c r="YL1048"/>
      <c r="YM1048"/>
      <c r="YN1048"/>
      <c r="YO1048"/>
      <c r="YP1048"/>
      <c r="YQ1048"/>
      <c r="YR1048"/>
      <c r="YS1048"/>
      <c r="YT1048"/>
      <c r="YU1048"/>
      <c r="YV1048"/>
      <c r="YW1048"/>
      <c r="YX1048"/>
      <c r="YY1048"/>
      <c r="YZ1048"/>
      <c r="ZA1048"/>
      <c r="ZB1048"/>
      <c r="ZC1048"/>
      <c r="ZD1048"/>
      <c r="ZE1048"/>
      <c r="ZF1048"/>
      <c r="ZG1048"/>
      <c r="ZH1048"/>
      <c r="ZI1048"/>
      <c r="ZJ1048"/>
      <c r="ZK1048"/>
      <c r="ZL1048"/>
      <c r="ZM1048"/>
      <c r="ZN1048"/>
      <c r="ZO1048"/>
      <c r="ZP1048"/>
      <c r="ZQ1048"/>
      <c r="ZR1048"/>
      <c r="ZS1048"/>
      <c r="ZT1048"/>
      <c r="ZU1048"/>
      <c r="ZV1048"/>
      <c r="ZW1048"/>
      <c r="ZX1048"/>
      <c r="ZY1048"/>
      <c r="ZZ1048"/>
      <c r="AAA1048"/>
      <c r="AAB1048"/>
      <c r="AAC1048"/>
      <c r="AAD1048"/>
      <c r="AAE1048"/>
      <c r="AAF1048"/>
      <c r="AAG1048"/>
      <c r="AAH1048"/>
      <c r="AAI1048"/>
      <c r="AAJ1048"/>
      <c r="AAK1048"/>
      <c r="AAL1048"/>
      <c r="AAM1048"/>
      <c r="AAN1048"/>
      <c r="AAO1048"/>
      <c r="AAP1048"/>
      <c r="AAQ1048"/>
      <c r="AAR1048"/>
      <c r="AAS1048"/>
      <c r="AAT1048"/>
      <c r="AAU1048"/>
      <c r="AAV1048"/>
      <c r="AAW1048"/>
      <c r="AAX1048"/>
      <c r="AAY1048"/>
      <c r="AAZ1048"/>
      <c r="ABA1048"/>
      <c r="ABB1048"/>
      <c r="ABC1048"/>
      <c r="ABD1048"/>
      <c r="ABE1048"/>
      <c r="ABF1048"/>
      <c r="ABG1048"/>
      <c r="ABH1048"/>
      <c r="ABI1048"/>
      <c r="ABJ1048"/>
      <c r="ABK1048"/>
      <c r="ABL1048"/>
      <c r="ABM1048"/>
      <c r="ABN1048"/>
      <c r="ABO1048"/>
      <c r="ABP1048"/>
      <c r="ABQ1048"/>
      <c r="ABR1048"/>
      <c r="ABS1048"/>
      <c r="ABT1048"/>
      <c r="ABU1048"/>
      <c r="ABV1048"/>
      <c r="ABW1048"/>
      <c r="ABX1048"/>
      <c r="ABY1048"/>
      <c r="ABZ1048"/>
      <c r="ACA1048"/>
      <c r="ACB1048"/>
      <c r="ACC1048"/>
      <c r="ACD1048"/>
      <c r="ACE1048"/>
      <c r="ACF1048"/>
      <c r="ACG1048"/>
      <c r="ACH1048"/>
      <c r="ACI1048"/>
      <c r="ACJ1048"/>
      <c r="ACK1048"/>
      <c r="ACL1048"/>
      <c r="ACM1048"/>
      <c r="ACN1048"/>
      <c r="ACO1048"/>
      <c r="ACP1048"/>
      <c r="ACQ1048"/>
      <c r="ACR1048"/>
      <c r="ACS1048"/>
      <c r="ACT1048"/>
      <c r="ACU1048"/>
      <c r="ACV1048"/>
      <c r="ACW1048"/>
      <c r="ACX1048"/>
      <c r="ACY1048"/>
      <c r="ACZ1048"/>
      <c r="ADA1048"/>
      <c r="ADB1048"/>
      <c r="ADC1048"/>
      <c r="ADD1048"/>
      <c r="ADE1048"/>
      <c r="ADF1048"/>
      <c r="ADG1048"/>
      <c r="ADH1048"/>
      <c r="ADI1048"/>
      <c r="ADJ1048"/>
      <c r="ADK1048"/>
      <c r="ADL1048"/>
      <c r="ADM1048"/>
      <c r="ADN1048"/>
      <c r="ADO1048"/>
      <c r="ADP1048"/>
      <c r="ADQ1048"/>
      <c r="ADR1048"/>
      <c r="ADS1048"/>
      <c r="ADT1048"/>
      <c r="ADU1048"/>
      <c r="ADV1048"/>
      <c r="ADW1048"/>
      <c r="ADX1048"/>
      <c r="ADY1048"/>
      <c r="ADZ1048"/>
      <c r="AEA1048"/>
      <c r="AEB1048"/>
      <c r="AEC1048"/>
      <c r="AED1048"/>
      <c r="AEE1048"/>
      <c r="AEF1048"/>
      <c r="AEG1048"/>
      <c r="AEH1048"/>
      <c r="AEI1048"/>
      <c r="AEJ1048"/>
      <c r="AEK1048"/>
      <c r="AEL1048"/>
      <c r="AEM1048"/>
      <c r="AEN1048"/>
      <c r="AEO1048"/>
      <c r="AEP1048"/>
      <c r="AEQ1048"/>
      <c r="AER1048"/>
      <c r="AES1048"/>
      <c r="AET1048"/>
      <c r="AEU1048"/>
      <c r="AEV1048"/>
      <c r="AEW1048"/>
      <c r="AEX1048"/>
      <c r="AEY1048"/>
      <c r="AEZ1048"/>
      <c r="AFA1048"/>
      <c r="AFB1048"/>
      <c r="AFC1048"/>
      <c r="AFD1048"/>
      <c r="AFE1048"/>
      <c r="AFF1048"/>
      <c r="AFG1048"/>
      <c r="AFH1048"/>
      <c r="AFI1048"/>
      <c r="AFJ1048"/>
      <c r="AFK1048"/>
      <c r="AFL1048"/>
      <c r="AFM1048"/>
      <c r="AFN1048"/>
      <c r="AFO1048"/>
      <c r="AFP1048"/>
      <c r="AFQ1048"/>
      <c r="AFR1048"/>
      <c r="AFS1048"/>
      <c r="AFT1048"/>
      <c r="AFU1048"/>
      <c r="AFV1048"/>
      <c r="AFW1048"/>
      <c r="AFX1048"/>
      <c r="AFY1048"/>
      <c r="AFZ1048"/>
      <c r="AGA1048"/>
      <c r="AGB1048"/>
      <c r="AGC1048"/>
      <c r="AGD1048"/>
      <c r="AGE1048"/>
      <c r="AGF1048"/>
      <c r="AGG1048"/>
      <c r="AGH1048"/>
      <c r="AGI1048"/>
      <c r="AGJ1048"/>
      <c r="AGK1048"/>
      <c r="AGL1048"/>
      <c r="AGM1048"/>
      <c r="AGN1048"/>
      <c r="AGO1048"/>
      <c r="AGP1048"/>
      <c r="AGQ1048"/>
      <c r="AGR1048"/>
      <c r="AGS1048"/>
      <c r="AGT1048"/>
      <c r="AGU1048"/>
      <c r="AGV1048"/>
      <c r="AGW1048"/>
      <c r="AGX1048"/>
      <c r="AGY1048"/>
      <c r="AGZ1048"/>
      <c r="AHA1048"/>
      <c r="AHB1048"/>
      <c r="AHC1048"/>
      <c r="AHD1048"/>
      <c r="AHE1048"/>
      <c r="AHF1048"/>
      <c r="AHG1048"/>
      <c r="AHH1048"/>
      <c r="AHI1048"/>
      <c r="AHJ1048"/>
      <c r="AHK1048"/>
      <c r="AHL1048"/>
      <c r="AHM1048"/>
      <c r="AHN1048"/>
      <c r="AHO1048"/>
      <c r="AHP1048"/>
      <c r="AHQ1048"/>
      <c r="AHR1048"/>
      <c r="AHS1048"/>
      <c r="AHT1048"/>
      <c r="AHU1048"/>
      <c r="AHV1048"/>
      <c r="AHW1048"/>
      <c r="AHX1048"/>
      <c r="AHY1048"/>
      <c r="AHZ1048"/>
      <c r="AIA1048"/>
      <c r="AIB1048"/>
      <c r="AIC1048"/>
      <c r="AID1048"/>
      <c r="AIE1048"/>
      <c r="AIF1048"/>
      <c r="AIG1048"/>
      <c r="AIH1048"/>
      <c r="AII1048"/>
      <c r="AIJ1048"/>
      <c r="AIK1048"/>
      <c r="AIL1048"/>
      <c r="AIM1048"/>
      <c r="AIN1048"/>
      <c r="AIO1048"/>
      <c r="AIP1048"/>
      <c r="AIQ1048"/>
      <c r="AIR1048"/>
      <c r="AIS1048"/>
      <c r="AIT1048"/>
      <c r="AIU1048"/>
      <c r="AIV1048"/>
      <c r="AIW1048"/>
      <c r="AIX1048"/>
      <c r="AIY1048"/>
      <c r="AIZ1048"/>
      <c r="AJA1048"/>
      <c r="AJB1048"/>
      <c r="AJC1048"/>
      <c r="AJD1048"/>
      <c r="AJE1048"/>
      <c r="AJF1048"/>
      <c r="AJG1048"/>
      <c r="AJH1048"/>
      <c r="AJI1048"/>
      <c r="AJJ1048"/>
      <c r="AJK1048"/>
      <c r="AJL1048"/>
      <c r="AJM1048"/>
      <c r="AJN1048"/>
      <c r="AJO1048"/>
      <c r="AJP1048"/>
      <c r="AJQ1048"/>
      <c r="AJR1048"/>
      <c r="AJS1048"/>
      <c r="AJT1048"/>
      <c r="AJU1048"/>
      <c r="AJV1048"/>
      <c r="AJW1048"/>
      <c r="AJX1048"/>
      <c r="AJY1048"/>
      <c r="AJZ1048"/>
      <c r="AKA1048"/>
      <c r="AKB1048"/>
      <c r="AKC1048"/>
      <c r="AKD1048"/>
      <c r="AKE1048"/>
      <c r="AKF1048"/>
      <c r="AKG1048"/>
      <c r="AKH1048"/>
      <c r="AKI1048"/>
      <c r="AKJ1048"/>
      <c r="AKK1048"/>
      <c r="AKL1048"/>
      <c r="AKM1048"/>
      <c r="AKN1048"/>
      <c r="AKO1048"/>
      <c r="AKP1048"/>
      <c r="AKQ1048"/>
      <c r="AKR1048"/>
      <c r="AKS1048"/>
      <c r="AKT1048"/>
      <c r="AKU1048"/>
      <c r="AKV1048"/>
      <c r="AKW1048"/>
      <c r="AKX1048"/>
      <c r="AKY1048"/>
      <c r="AKZ1048"/>
      <c r="ALA1048"/>
      <c r="ALB1048"/>
      <c r="ALC1048"/>
      <c r="ALD1048"/>
      <c r="ALE1048"/>
      <c r="ALF1048"/>
      <c r="ALG1048"/>
      <c r="ALH1048"/>
      <c r="ALI1048"/>
      <c r="ALJ1048"/>
      <c r="ALK1048"/>
      <c r="ALL1048"/>
      <c r="ALM1048"/>
      <c r="ALN1048"/>
      <c r="ALO1048"/>
      <c r="ALP1048"/>
      <c r="ALQ1048"/>
      <c r="ALR1048"/>
      <c r="ALS1048"/>
      <c r="ALT1048"/>
      <c r="ALU1048"/>
      <c r="ALV1048"/>
      <c r="ALW1048"/>
      <c r="ALX1048"/>
      <c r="ALY1048"/>
      <c r="ALZ1048"/>
      <c r="AMA1048"/>
      <c r="AMB1048"/>
      <c r="AMC1048"/>
      <c r="AMD1048"/>
      <c r="AME1048"/>
      <c r="AMF1048"/>
      <c r="AMG1048"/>
      <c r="AMH1048"/>
      <c r="AMI1048"/>
      <c r="AMJ1048"/>
    </row>
    <row r="1049" spans="1:1024" ht="31.5" x14ac:dyDescent="0.25">
      <c r="A1049" s="252">
        <v>5</v>
      </c>
      <c r="B1049" s="253" t="s">
        <v>52</v>
      </c>
      <c r="C1049" s="253">
        <v>2</v>
      </c>
      <c r="D1049" s="253" t="s">
        <v>52</v>
      </c>
      <c r="E1049" s="253">
        <v>47</v>
      </c>
      <c r="F1049" s="254" t="s">
        <v>138</v>
      </c>
      <c r="G1049" s="255" t="s">
        <v>175</v>
      </c>
      <c r="H1049" s="256" t="s">
        <v>140</v>
      </c>
      <c r="I1049" s="257">
        <v>5</v>
      </c>
      <c r="J1049" s="258">
        <v>5.1499999999999997E-2</v>
      </c>
      <c r="K1049" s="258">
        <v>2.1000000000000001E-2</v>
      </c>
      <c r="L1049" s="259">
        <f t="shared" si="322"/>
        <v>7.2499999999999995E-2</v>
      </c>
      <c r="M1049" s="259">
        <f t="shared" si="323"/>
        <v>0.36249999999999999</v>
      </c>
      <c r="N1049" s="260">
        <f t="shared" si="324"/>
        <v>0.2666</v>
      </c>
      <c r="O1049" s="261">
        <f t="shared" si="325"/>
        <v>0.45914249999999995</v>
      </c>
      <c r="P1049" s="262">
        <f t="shared" si="326"/>
        <v>2.6640102599703159E-7</v>
      </c>
      <c r="Q1049" s="242"/>
      <c r="R1049" s="243"/>
      <c r="S1049" s="263">
        <f t="shared" si="327"/>
        <v>0</v>
      </c>
      <c r="T1049" s="263">
        <f t="shared" si="328"/>
        <v>0</v>
      </c>
      <c r="U1049" s="83"/>
      <c r="V1049" s="310" t="e">
        <f t="shared" si="329"/>
        <v>#DIV/0!</v>
      </c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  <c r="IW1049"/>
      <c r="IX1049"/>
      <c r="IY1049"/>
      <c r="IZ1049"/>
      <c r="JA1049"/>
      <c r="JB1049"/>
      <c r="JC1049"/>
      <c r="JD1049"/>
      <c r="JE1049"/>
      <c r="JF1049"/>
      <c r="JG1049"/>
      <c r="JH1049"/>
      <c r="JI1049"/>
      <c r="JJ1049"/>
      <c r="JK1049"/>
      <c r="JL1049"/>
      <c r="JM1049"/>
      <c r="JN1049"/>
      <c r="JO1049"/>
      <c r="JP1049"/>
      <c r="JQ1049"/>
      <c r="JR1049"/>
      <c r="JS1049"/>
      <c r="JT1049"/>
      <c r="JU1049"/>
      <c r="JV1049"/>
      <c r="JW1049"/>
      <c r="JX1049"/>
      <c r="JY1049"/>
      <c r="JZ1049"/>
      <c r="KA1049"/>
      <c r="KB1049"/>
      <c r="KC1049"/>
      <c r="KD1049"/>
      <c r="KE1049"/>
      <c r="KF1049"/>
      <c r="KG1049"/>
      <c r="KH1049"/>
      <c r="KI1049"/>
      <c r="KJ1049"/>
      <c r="KK1049"/>
      <c r="KL1049"/>
      <c r="KM1049"/>
      <c r="KN1049"/>
      <c r="KO1049"/>
      <c r="KP1049"/>
      <c r="KQ1049"/>
      <c r="KR1049"/>
      <c r="KS1049"/>
      <c r="KT1049"/>
      <c r="KU1049"/>
      <c r="KV1049"/>
      <c r="KW1049"/>
      <c r="KX1049"/>
      <c r="KY1049"/>
      <c r="KZ1049"/>
      <c r="LA1049"/>
      <c r="LB1049"/>
      <c r="LC1049"/>
      <c r="LD1049"/>
      <c r="LE1049"/>
      <c r="LF1049"/>
      <c r="LG1049"/>
      <c r="LH1049"/>
      <c r="LI1049"/>
      <c r="LJ1049"/>
      <c r="LK1049"/>
      <c r="LL1049"/>
      <c r="LM1049"/>
      <c r="LN1049"/>
      <c r="LO1049"/>
      <c r="LP1049"/>
      <c r="LQ1049"/>
      <c r="LR1049"/>
      <c r="LS1049"/>
      <c r="LT1049"/>
      <c r="LU1049"/>
      <c r="LV1049"/>
      <c r="LW1049"/>
      <c r="LX1049"/>
      <c r="LY1049"/>
      <c r="LZ1049"/>
      <c r="MA1049"/>
      <c r="MB1049"/>
      <c r="MC1049"/>
      <c r="MD1049"/>
      <c r="ME1049"/>
      <c r="MF1049"/>
      <c r="MG1049"/>
      <c r="MH1049"/>
      <c r="MI1049"/>
      <c r="MJ1049"/>
      <c r="MK1049"/>
      <c r="ML1049"/>
      <c r="MM1049"/>
      <c r="MN1049"/>
      <c r="MO1049"/>
      <c r="MP1049"/>
      <c r="MQ1049"/>
      <c r="MR1049"/>
      <c r="MS1049"/>
      <c r="MT1049"/>
      <c r="MU1049"/>
      <c r="MV1049"/>
      <c r="MW1049"/>
      <c r="MX1049"/>
      <c r="MY1049"/>
      <c r="MZ1049"/>
      <c r="NA1049"/>
      <c r="NB1049"/>
      <c r="NC1049"/>
      <c r="ND1049"/>
      <c r="NE1049"/>
      <c r="NF1049"/>
      <c r="NG1049"/>
      <c r="NH1049"/>
      <c r="NI1049"/>
      <c r="NJ1049"/>
      <c r="NK1049"/>
      <c r="NL1049"/>
      <c r="NM1049"/>
      <c r="NN1049"/>
      <c r="NO1049"/>
      <c r="NP1049"/>
      <c r="NQ1049"/>
      <c r="NR1049"/>
      <c r="NS1049"/>
      <c r="NT1049"/>
      <c r="NU1049"/>
      <c r="NV1049"/>
      <c r="NW1049"/>
      <c r="NX1049"/>
      <c r="NY1049"/>
      <c r="NZ1049"/>
      <c r="OA1049"/>
      <c r="OB1049"/>
      <c r="OC1049"/>
      <c r="OD1049"/>
      <c r="OE1049"/>
      <c r="OF1049"/>
      <c r="OG1049"/>
      <c r="OH1049"/>
      <c r="OI1049"/>
      <c r="OJ1049"/>
      <c r="OK1049"/>
      <c r="OL1049"/>
      <c r="OM1049"/>
      <c r="ON1049"/>
      <c r="OO1049"/>
      <c r="OP1049"/>
      <c r="OQ1049"/>
      <c r="OR1049"/>
      <c r="OS1049"/>
      <c r="OT1049"/>
      <c r="OU1049"/>
      <c r="OV1049"/>
      <c r="OW1049"/>
      <c r="OX1049"/>
      <c r="OY1049"/>
      <c r="OZ1049"/>
      <c r="PA1049"/>
      <c r="PB1049"/>
      <c r="PC1049"/>
      <c r="PD1049"/>
      <c r="PE1049"/>
      <c r="PF1049"/>
      <c r="PG1049"/>
      <c r="PH1049"/>
      <c r="PI1049"/>
      <c r="PJ1049"/>
      <c r="PK1049"/>
      <c r="PL1049"/>
      <c r="PM1049"/>
      <c r="PN1049"/>
      <c r="PO1049"/>
      <c r="PP1049"/>
      <c r="PQ1049"/>
      <c r="PR1049"/>
      <c r="PS1049"/>
      <c r="PT1049"/>
      <c r="PU1049"/>
      <c r="PV1049"/>
      <c r="PW1049"/>
      <c r="PX1049"/>
      <c r="PY1049"/>
      <c r="PZ1049"/>
      <c r="QA1049"/>
      <c r="QB1049"/>
      <c r="QC1049"/>
      <c r="QD1049"/>
      <c r="QE1049"/>
      <c r="QF1049"/>
      <c r="QG1049"/>
      <c r="QH1049"/>
      <c r="QI1049"/>
      <c r="QJ1049"/>
      <c r="QK1049"/>
      <c r="QL1049"/>
      <c r="QM1049"/>
      <c r="QN1049"/>
      <c r="QO1049"/>
      <c r="QP1049"/>
      <c r="QQ1049"/>
      <c r="QR1049"/>
      <c r="QS1049"/>
      <c r="QT1049"/>
      <c r="QU1049"/>
      <c r="QV1049"/>
      <c r="QW1049"/>
      <c r="QX1049"/>
      <c r="QY1049"/>
      <c r="QZ1049"/>
      <c r="RA1049"/>
      <c r="RB1049"/>
      <c r="RC1049"/>
      <c r="RD1049"/>
      <c r="RE1049"/>
      <c r="RF1049"/>
      <c r="RG1049"/>
      <c r="RH1049"/>
      <c r="RI1049"/>
      <c r="RJ1049"/>
      <c r="RK1049"/>
      <c r="RL1049"/>
      <c r="RM1049"/>
      <c r="RN1049"/>
      <c r="RO1049"/>
      <c r="RP1049"/>
      <c r="RQ1049"/>
      <c r="RR1049"/>
      <c r="RS1049"/>
      <c r="RT1049"/>
      <c r="RU1049"/>
      <c r="RV1049"/>
      <c r="RW1049"/>
      <c r="RX1049"/>
      <c r="RY1049"/>
      <c r="RZ1049"/>
      <c r="SA1049"/>
      <c r="SB1049"/>
      <c r="SC1049"/>
      <c r="SD1049"/>
      <c r="SE1049"/>
      <c r="SF1049"/>
      <c r="SG1049"/>
      <c r="SH1049"/>
      <c r="SI1049"/>
      <c r="SJ1049"/>
      <c r="SK1049"/>
      <c r="SL1049"/>
      <c r="SM1049"/>
      <c r="SN1049"/>
      <c r="SO1049"/>
      <c r="SP1049"/>
      <c r="SQ1049"/>
      <c r="SR1049"/>
      <c r="SS1049"/>
      <c r="ST1049"/>
      <c r="SU1049"/>
      <c r="SV1049"/>
      <c r="SW1049"/>
      <c r="SX1049"/>
      <c r="SY1049"/>
      <c r="SZ1049"/>
      <c r="TA1049"/>
      <c r="TB1049"/>
      <c r="TC1049"/>
      <c r="TD1049"/>
      <c r="TE1049"/>
      <c r="TF1049"/>
      <c r="TG1049"/>
      <c r="TH1049"/>
      <c r="TI1049"/>
      <c r="TJ1049"/>
      <c r="TK1049"/>
      <c r="TL1049"/>
      <c r="TM1049"/>
      <c r="TN1049"/>
      <c r="TO1049"/>
      <c r="TP1049"/>
      <c r="TQ1049"/>
      <c r="TR1049"/>
      <c r="TS1049"/>
      <c r="TT1049"/>
      <c r="TU1049"/>
      <c r="TV1049"/>
      <c r="TW1049"/>
      <c r="TX1049"/>
      <c r="TY1049"/>
      <c r="TZ1049"/>
      <c r="UA1049"/>
      <c r="UB1049"/>
      <c r="UC1049"/>
      <c r="UD1049"/>
      <c r="UE1049"/>
      <c r="UF1049"/>
      <c r="UG1049"/>
      <c r="UH1049"/>
      <c r="UI1049"/>
      <c r="UJ1049"/>
      <c r="UK1049"/>
      <c r="UL1049"/>
      <c r="UM1049"/>
      <c r="UN1049"/>
      <c r="UO1049"/>
      <c r="UP1049"/>
      <c r="UQ1049"/>
      <c r="UR1049"/>
      <c r="US1049"/>
      <c r="UT1049"/>
      <c r="UU1049"/>
      <c r="UV1049"/>
      <c r="UW1049"/>
      <c r="UX1049"/>
      <c r="UY1049"/>
      <c r="UZ1049"/>
      <c r="VA1049"/>
      <c r="VB1049"/>
      <c r="VC1049"/>
      <c r="VD1049"/>
      <c r="VE1049"/>
      <c r="VF1049"/>
      <c r="VG1049"/>
      <c r="VH1049"/>
      <c r="VI1049"/>
      <c r="VJ1049"/>
      <c r="VK1049"/>
      <c r="VL1049"/>
      <c r="VM1049"/>
      <c r="VN1049"/>
      <c r="VO1049"/>
      <c r="VP1049"/>
      <c r="VQ1049"/>
      <c r="VR1049"/>
      <c r="VS1049"/>
      <c r="VT1049"/>
      <c r="VU1049"/>
      <c r="VV1049"/>
      <c r="VW1049"/>
      <c r="VX1049"/>
      <c r="VY1049"/>
      <c r="VZ1049"/>
      <c r="WA1049"/>
      <c r="WB1049"/>
      <c r="WC1049"/>
      <c r="WD1049"/>
      <c r="WE1049"/>
      <c r="WF1049"/>
      <c r="WG1049"/>
      <c r="WH1049"/>
      <c r="WI1049"/>
      <c r="WJ1049"/>
      <c r="WK1049"/>
      <c r="WL1049"/>
      <c r="WM1049"/>
      <c r="WN1049"/>
      <c r="WO1049"/>
      <c r="WP1049"/>
      <c r="WQ1049"/>
      <c r="WR1049"/>
      <c r="WS1049"/>
      <c r="WT1049"/>
      <c r="WU1049"/>
      <c r="WV1049"/>
      <c r="WW1049"/>
      <c r="WX1049"/>
      <c r="WY1049"/>
      <c r="WZ1049"/>
      <c r="XA1049"/>
      <c r="XB1049"/>
      <c r="XC1049"/>
      <c r="XD1049"/>
      <c r="XE1049"/>
      <c r="XF1049"/>
      <c r="XG1049"/>
      <c r="XH1049"/>
      <c r="XI1049"/>
      <c r="XJ1049"/>
      <c r="XK1049"/>
      <c r="XL1049"/>
      <c r="XM1049"/>
      <c r="XN1049"/>
      <c r="XO1049"/>
      <c r="XP1049"/>
      <c r="XQ1049"/>
      <c r="XR1049"/>
      <c r="XS1049"/>
      <c r="XT1049"/>
      <c r="XU1049"/>
      <c r="XV1049"/>
      <c r="XW1049"/>
      <c r="XX1049"/>
      <c r="XY1049"/>
      <c r="XZ1049"/>
      <c r="YA1049"/>
      <c r="YB1049"/>
      <c r="YC1049"/>
      <c r="YD1049"/>
      <c r="YE1049"/>
      <c r="YF1049"/>
      <c r="YG1049"/>
      <c r="YH1049"/>
      <c r="YI1049"/>
      <c r="YJ1049"/>
      <c r="YK1049"/>
      <c r="YL1049"/>
      <c r="YM1049"/>
      <c r="YN1049"/>
      <c r="YO1049"/>
      <c r="YP1049"/>
      <c r="YQ1049"/>
      <c r="YR1049"/>
      <c r="YS1049"/>
      <c r="YT1049"/>
      <c r="YU1049"/>
      <c r="YV1049"/>
      <c r="YW1049"/>
      <c r="YX1049"/>
      <c r="YY1049"/>
      <c r="YZ1049"/>
      <c r="ZA1049"/>
      <c r="ZB1049"/>
      <c r="ZC1049"/>
      <c r="ZD1049"/>
      <c r="ZE1049"/>
      <c r="ZF1049"/>
      <c r="ZG1049"/>
      <c r="ZH1049"/>
      <c r="ZI1049"/>
      <c r="ZJ1049"/>
      <c r="ZK1049"/>
      <c r="ZL1049"/>
      <c r="ZM1049"/>
      <c r="ZN1049"/>
      <c r="ZO1049"/>
      <c r="ZP1049"/>
      <c r="ZQ1049"/>
      <c r="ZR1049"/>
      <c r="ZS1049"/>
      <c r="ZT1049"/>
      <c r="ZU1049"/>
      <c r="ZV1049"/>
      <c r="ZW1049"/>
      <c r="ZX1049"/>
      <c r="ZY1049"/>
      <c r="ZZ1049"/>
      <c r="AAA1049"/>
      <c r="AAB1049"/>
      <c r="AAC1049"/>
      <c r="AAD1049"/>
      <c r="AAE1049"/>
      <c r="AAF1049"/>
      <c r="AAG1049"/>
      <c r="AAH1049"/>
      <c r="AAI1049"/>
      <c r="AAJ1049"/>
      <c r="AAK1049"/>
      <c r="AAL1049"/>
      <c r="AAM1049"/>
      <c r="AAN1049"/>
      <c r="AAO1049"/>
      <c r="AAP1049"/>
      <c r="AAQ1049"/>
      <c r="AAR1049"/>
      <c r="AAS1049"/>
      <c r="AAT1049"/>
      <c r="AAU1049"/>
      <c r="AAV1049"/>
      <c r="AAW1049"/>
      <c r="AAX1049"/>
      <c r="AAY1049"/>
      <c r="AAZ1049"/>
      <c r="ABA1049"/>
      <c r="ABB1049"/>
      <c r="ABC1049"/>
      <c r="ABD1049"/>
      <c r="ABE1049"/>
      <c r="ABF1049"/>
      <c r="ABG1049"/>
      <c r="ABH1049"/>
      <c r="ABI1049"/>
      <c r="ABJ1049"/>
      <c r="ABK1049"/>
      <c r="ABL1049"/>
      <c r="ABM1049"/>
      <c r="ABN1049"/>
      <c r="ABO1049"/>
      <c r="ABP1049"/>
      <c r="ABQ1049"/>
      <c r="ABR1049"/>
      <c r="ABS1049"/>
      <c r="ABT1049"/>
      <c r="ABU1049"/>
      <c r="ABV1049"/>
      <c r="ABW1049"/>
      <c r="ABX1049"/>
      <c r="ABY1049"/>
      <c r="ABZ1049"/>
      <c r="ACA1049"/>
      <c r="ACB1049"/>
      <c r="ACC1049"/>
      <c r="ACD1049"/>
      <c r="ACE1049"/>
      <c r="ACF1049"/>
      <c r="ACG1049"/>
      <c r="ACH1049"/>
      <c r="ACI1049"/>
      <c r="ACJ1049"/>
      <c r="ACK1049"/>
      <c r="ACL1049"/>
      <c r="ACM1049"/>
      <c r="ACN1049"/>
      <c r="ACO1049"/>
      <c r="ACP1049"/>
      <c r="ACQ1049"/>
      <c r="ACR1049"/>
      <c r="ACS1049"/>
      <c r="ACT1049"/>
      <c r="ACU1049"/>
      <c r="ACV1049"/>
      <c r="ACW1049"/>
      <c r="ACX1049"/>
      <c r="ACY1049"/>
      <c r="ACZ1049"/>
      <c r="ADA1049"/>
      <c r="ADB1049"/>
      <c r="ADC1049"/>
      <c r="ADD1049"/>
      <c r="ADE1049"/>
      <c r="ADF1049"/>
      <c r="ADG1049"/>
      <c r="ADH1049"/>
      <c r="ADI1049"/>
      <c r="ADJ1049"/>
      <c r="ADK1049"/>
      <c r="ADL1049"/>
      <c r="ADM1049"/>
      <c r="ADN1049"/>
      <c r="ADO1049"/>
      <c r="ADP1049"/>
      <c r="ADQ1049"/>
      <c r="ADR1049"/>
      <c r="ADS1049"/>
      <c r="ADT1049"/>
      <c r="ADU1049"/>
      <c r="ADV1049"/>
      <c r="ADW1049"/>
      <c r="ADX1049"/>
      <c r="ADY1049"/>
      <c r="ADZ1049"/>
      <c r="AEA1049"/>
      <c r="AEB1049"/>
      <c r="AEC1049"/>
      <c r="AED1049"/>
      <c r="AEE1049"/>
      <c r="AEF1049"/>
      <c r="AEG1049"/>
      <c r="AEH1049"/>
      <c r="AEI1049"/>
      <c r="AEJ1049"/>
      <c r="AEK1049"/>
      <c r="AEL1049"/>
      <c r="AEM1049"/>
      <c r="AEN1049"/>
      <c r="AEO1049"/>
      <c r="AEP1049"/>
      <c r="AEQ1049"/>
      <c r="AER1049"/>
      <c r="AES1049"/>
      <c r="AET1049"/>
      <c r="AEU1049"/>
      <c r="AEV1049"/>
      <c r="AEW1049"/>
      <c r="AEX1049"/>
      <c r="AEY1049"/>
      <c r="AEZ1049"/>
      <c r="AFA1049"/>
      <c r="AFB1049"/>
      <c r="AFC1049"/>
      <c r="AFD1049"/>
      <c r="AFE1049"/>
      <c r="AFF1049"/>
      <c r="AFG1049"/>
      <c r="AFH1049"/>
      <c r="AFI1049"/>
      <c r="AFJ1049"/>
      <c r="AFK1049"/>
      <c r="AFL1049"/>
      <c r="AFM1049"/>
      <c r="AFN1049"/>
      <c r="AFO1049"/>
      <c r="AFP1049"/>
      <c r="AFQ1049"/>
      <c r="AFR1049"/>
      <c r="AFS1049"/>
      <c r="AFT1049"/>
      <c r="AFU1049"/>
      <c r="AFV1049"/>
      <c r="AFW1049"/>
      <c r="AFX1049"/>
      <c r="AFY1049"/>
      <c r="AFZ1049"/>
      <c r="AGA1049"/>
      <c r="AGB1049"/>
      <c r="AGC1049"/>
      <c r="AGD1049"/>
      <c r="AGE1049"/>
      <c r="AGF1049"/>
      <c r="AGG1049"/>
      <c r="AGH1049"/>
      <c r="AGI1049"/>
      <c r="AGJ1049"/>
      <c r="AGK1049"/>
      <c r="AGL1049"/>
      <c r="AGM1049"/>
      <c r="AGN1049"/>
      <c r="AGO1049"/>
      <c r="AGP1049"/>
      <c r="AGQ1049"/>
      <c r="AGR1049"/>
      <c r="AGS1049"/>
      <c r="AGT1049"/>
      <c r="AGU1049"/>
      <c r="AGV1049"/>
      <c r="AGW1049"/>
      <c r="AGX1049"/>
      <c r="AGY1049"/>
      <c r="AGZ1049"/>
      <c r="AHA1049"/>
      <c r="AHB1049"/>
      <c r="AHC1049"/>
      <c r="AHD1049"/>
      <c r="AHE1049"/>
      <c r="AHF1049"/>
      <c r="AHG1049"/>
      <c r="AHH1049"/>
      <c r="AHI1049"/>
      <c r="AHJ1049"/>
      <c r="AHK1049"/>
      <c r="AHL1049"/>
      <c r="AHM1049"/>
      <c r="AHN1049"/>
      <c r="AHO1049"/>
      <c r="AHP1049"/>
      <c r="AHQ1049"/>
      <c r="AHR1049"/>
      <c r="AHS1049"/>
      <c r="AHT1049"/>
      <c r="AHU1049"/>
      <c r="AHV1049"/>
      <c r="AHW1049"/>
      <c r="AHX1049"/>
      <c r="AHY1049"/>
      <c r="AHZ1049"/>
      <c r="AIA1049"/>
      <c r="AIB1049"/>
      <c r="AIC1049"/>
      <c r="AID1049"/>
      <c r="AIE1049"/>
      <c r="AIF1049"/>
      <c r="AIG1049"/>
      <c r="AIH1049"/>
      <c r="AII1049"/>
      <c r="AIJ1049"/>
      <c r="AIK1049"/>
      <c r="AIL1049"/>
      <c r="AIM1049"/>
      <c r="AIN1049"/>
      <c r="AIO1049"/>
      <c r="AIP1049"/>
      <c r="AIQ1049"/>
      <c r="AIR1049"/>
      <c r="AIS1049"/>
      <c r="AIT1049"/>
      <c r="AIU1049"/>
      <c r="AIV1049"/>
      <c r="AIW1049"/>
      <c r="AIX1049"/>
      <c r="AIY1049"/>
      <c r="AIZ1049"/>
      <c r="AJA1049"/>
      <c r="AJB1049"/>
      <c r="AJC1049"/>
      <c r="AJD1049"/>
      <c r="AJE1049"/>
      <c r="AJF1049"/>
      <c r="AJG1049"/>
      <c r="AJH1049"/>
      <c r="AJI1049"/>
      <c r="AJJ1049"/>
      <c r="AJK1049"/>
      <c r="AJL1049"/>
      <c r="AJM1049"/>
      <c r="AJN1049"/>
      <c r="AJO1049"/>
      <c r="AJP1049"/>
      <c r="AJQ1049"/>
      <c r="AJR1049"/>
      <c r="AJS1049"/>
      <c r="AJT1049"/>
      <c r="AJU1049"/>
      <c r="AJV1049"/>
      <c r="AJW1049"/>
      <c r="AJX1049"/>
      <c r="AJY1049"/>
      <c r="AJZ1049"/>
      <c r="AKA1049"/>
      <c r="AKB1049"/>
      <c r="AKC1049"/>
      <c r="AKD1049"/>
      <c r="AKE1049"/>
      <c r="AKF1049"/>
      <c r="AKG1049"/>
      <c r="AKH1049"/>
      <c r="AKI1049"/>
      <c r="AKJ1049"/>
      <c r="AKK1049"/>
      <c r="AKL1049"/>
      <c r="AKM1049"/>
      <c r="AKN1049"/>
      <c r="AKO1049"/>
      <c r="AKP1049"/>
      <c r="AKQ1049"/>
      <c r="AKR1049"/>
      <c r="AKS1049"/>
      <c r="AKT1049"/>
      <c r="AKU1049"/>
      <c r="AKV1049"/>
      <c r="AKW1049"/>
      <c r="AKX1049"/>
      <c r="AKY1049"/>
      <c r="AKZ1049"/>
      <c r="ALA1049"/>
      <c r="ALB1049"/>
      <c r="ALC1049"/>
      <c r="ALD1049"/>
      <c r="ALE1049"/>
      <c r="ALF1049"/>
      <c r="ALG1049"/>
      <c r="ALH1049"/>
      <c r="ALI1049"/>
      <c r="ALJ1049"/>
      <c r="ALK1049"/>
      <c r="ALL1049"/>
      <c r="ALM1049"/>
      <c r="ALN1049"/>
      <c r="ALO1049"/>
      <c r="ALP1049"/>
      <c r="ALQ1049"/>
      <c r="ALR1049"/>
      <c r="ALS1049"/>
      <c r="ALT1049"/>
      <c r="ALU1049"/>
      <c r="ALV1049"/>
      <c r="ALW1049"/>
      <c r="ALX1049"/>
      <c r="ALY1049"/>
      <c r="ALZ1049"/>
      <c r="AMA1049"/>
      <c r="AMB1049"/>
      <c r="AMC1049"/>
      <c r="AMD1049"/>
      <c r="AME1049"/>
      <c r="AMF1049"/>
      <c r="AMG1049"/>
      <c r="AMH1049"/>
      <c r="AMI1049"/>
      <c r="AMJ1049"/>
    </row>
    <row r="1050" spans="1:1024" ht="31.5" x14ac:dyDescent="0.25">
      <c r="A1050" s="252">
        <v>5</v>
      </c>
      <c r="B1050" s="253" t="s">
        <v>52</v>
      </c>
      <c r="C1050" s="253">
        <v>2</v>
      </c>
      <c r="D1050" s="253" t="s">
        <v>52</v>
      </c>
      <c r="E1050" s="253">
        <v>48</v>
      </c>
      <c r="F1050" s="254" t="s">
        <v>138</v>
      </c>
      <c r="G1050" s="255" t="s">
        <v>356</v>
      </c>
      <c r="H1050" s="256" t="s">
        <v>140</v>
      </c>
      <c r="I1050" s="257">
        <v>14</v>
      </c>
      <c r="J1050" s="258">
        <v>8.23333333333333E-2</v>
      </c>
      <c r="K1050" s="258">
        <v>7.3333333333333297E-3</v>
      </c>
      <c r="L1050" s="259">
        <f t="shared" si="322"/>
        <v>8.9666666666666631E-2</v>
      </c>
      <c r="M1050" s="259">
        <f t="shared" si="323"/>
        <v>1.2553333333333327</v>
      </c>
      <c r="N1050" s="260">
        <f t="shared" si="324"/>
        <v>0.2666</v>
      </c>
      <c r="O1050" s="261">
        <f t="shared" si="325"/>
        <v>1.5900051999999991</v>
      </c>
      <c r="P1050" s="262">
        <f t="shared" si="326"/>
        <v>9.2254369094696149E-7</v>
      </c>
      <c r="Q1050" s="242"/>
      <c r="R1050" s="243"/>
      <c r="S1050" s="263">
        <f t="shared" si="327"/>
        <v>0</v>
      </c>
      <c r="T1050" s="263">
        <f t="shared" si="328"/>
        <v>0</v>
      </c>
      <c r="U1050" s="83"/>
      <c r="V1050" s="310" t="e">
        <f t="shared" si="329"/>
        <v>#DIV/0!</v>
      </c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  <c r="IW1050"/>
      <c r="IX1050"/>
      <c r="IY1050"/>
      <c r="IZ1050"/>
      <c r="JA1050"/>
      <c r="JB1050"/>
      <c r="JC1050"/>
      <c r="JD1050"/>
      <c r="JE1050"/>
      <c r="JF1050"/>
      <c r="JG1050"/>
      <c r="JH1050"/>
      <c r="JI1050"/>
      <c r="JJ1050"/>
      <c r="JK1050"/>
      <c r="JL1050"/>
      <c r="JM1050"/>
      <c r="JN1050"/>
      <c r="JO1050"/>
      <c r="JP1050"/>
      <c r="JQ1050"/>
      <c r="JR1050"/>
      <c r="JS1050"/>
      <c r="JT1050"/>
      <c r="JU1050"/>
      <c r="JV1050"/>
      <c r="JW1050"/>
      <c r="JX1050"/>
      <c r="JY1050"/>
      <c r="JZ1050"/>
      <c r="KA1050"/>
      <c r="KB1050"/>
      <c r="KC1050"/>
      <c r="KD1050"/>
      <c r="KE1050"/>
      <c r="KF1050"/>
      <c r="KG1050"/>
      <c r="KH1050"/>
      <c r="KI1050"/>
      <c r="KJ1050"/>
      <c r="KK1050"/>
      <c r="KL1050"/>
      <c r="KM1050"/>
      <c r="KN1050"/>
      <c r="KO1050"/>
      <c r="KP1050"/>
      <c r="KQ1050"/>
      <c r="KR1050"/>
      <c r="KS1050"/>
      <c r="KT1050"/>
      <c r="KU1050"/>
      <c r="KV1050"/>
      <c r="KW1050"/>
      <c r="KX1050"/>
      <c r="KY1050"/>
      <c r="KZ1050"/>
      <c r="LA1050"/>
      <c r="LB1050"/>
      <c r="LC1050"/>
      <c r="LD1050"/>
      <c r="LE1050"/>
      <c r="LF1050"/>
      <c r="LG1050"/>
      <c r="LH1050"/>
      <c r="LI1050"/>
      <c r="LJ1050"/>
      <c r="LK1050"/>
      <c r="LL1050"/>
      <c r="LM1050"/>
      <c r="LN1050"/>
      <c r="LO1050"/>
      <c r="LP1050"/>
      <c r="LQ1050"/>
      <c r="LR1050"/>
      <c r="LS1050"/>
      <c r="LT1050"/>
      <c r="LU1050"/>
      <c r="LV1050"/>
      <c r="LW1050"/>
      <c r="LX1050"/>
      <c r="LY1050"/>
      <c r="LZ1050"/>
      <c r="MA1050"/>
      <c r="MB1050"/>
      <c r="MC1050"/>
      <c r="MD1050"/>
      <c r="ME1050"/>
      <c r="MF1050"/>
      <c r="MG1050"/>
      <c r="MH1050"/>
      <c r="MI1050"/>
      <c r="MJ1050"/>
      <c r="MK1050"/>
      <c r="ML1050"/>
      <c r="MM1050"/>
      <c r="MN1050"/>
      <c r="MO1050"/>
      <c r="MP1050"/>
      <c r="MQ1050"/>
      <c r="MR1050"/>
      <c r="MS1050"/>
      <c r="MT1050"/>
      <c r="MU1050"/>
      <c r="MV1050"/>
      <c r="MW1050"/>
      <c r="MX1050"/>
      <c r="MY1050"/>
      <c r="MZ1050"/>
      <c r="NA1050"/>
      <c r="NB1050"/>
      <c r="NC1050"/>
      <c r="ND1050"/>
      <c r="NE1050"/>
      <c r="NF1050"/>
      <c r="NG1050"/>
      <c r="NH1050"/>
      <c r="NI1050"/>
      <c r="NJ1050"/>
      <c r="NK1050"/>
      <c r="NL1050"/>
      <c r="NM1050"/>
      <c r="NN1050"/>
      <c r="NO1050"/>
      <c r="NP1050"/>
      <c r="NQ1050"/>
      <c r="NR1050"/>
      <c r="NS1050"/>
      <c r="NT1050"/>
      <c r="NU1050"/>
      <c r="NV1050"/>
      <c r="NW1050"/>
      <c r="NX1050"/>
      <c r="NY1050"/>
      <c r="NZ1050"/>
      <c r="OA1050"/>
      <c r="OB1050"/>
      <c r="OC1050"/>
      <c r="OD1050"/>
      <c r="OE1050"/>
      <c r="OF1050"/>
      <c r="OG1050"/>
      <c r="OH1050"/>
      <c r="OI1050"/>
      <c r="OJ1050"/>
      <c r="OK1050"/>
      <c r="OL1050"/>
      <c r="OM1050"/>
      <c r="ON1050"/>
      <c r="OO1050"/>
      <c r="OP1050"/>
      <c r="OQ1050"/>
      <c r="OR1050"/>
      <c r="OS1050"/>
      <c r="OT1050"/>
      <c r="OU1050"/>
      <c r="OV1050"/>
      <c r="OW1050"/>
      <c r="OX1050"/>
      <c r="OY1050"/>
      <c r="OZ1050"/>
      <c r="PA1050"/>
      <c r="PB1050"/>
      <c r="PC1050"/>
      <c r="PD1050"/>
      <c r="PE1050"/>
      <c r="PF1050"/>
      <c r="PG1050"/>
      <c r="PH1050"/>
      <c r="PI1050"/>
      <c r="PJ1050"/>
      <c r="PK1050"/>
      <c r="PL1050"/>
      <c r="PM1050"/>
      <c r="PN1050"/>
      <c r="PO1050"/>
      <c r="PP1050"/>
      <c r="PQ1050"/>
      <c r="PR1050"/>
      <c r="PS1050"/>
      <c r="PT1050"/>
      <c r="PU1050"/>
      <c r="PV1050"/>
      <c r="PW1050"/>
      <c r="PX1050"/>
      <c r="PY1050"/>
      <c r="PZ1050"/>
      <c r="QA1050"/>
      <c r="QB1050"/>
      <c r="QC1050"/>
      <c r="QD1050"/>
      <c r="QE1050"/>
      <c r="QF1050"/>
      <c r="QG1050"/>
      <c r="QH1050"/>
      <c r="QI1050"/>
      <c r="QJ1050"/>
      <c r="QK1050"/>
      <c r="QL1050"/>
      <c r="QM1050"/>
      <c r="QN1050"/>
      <c r="QO1050"/>
      <c r="QP1050"/>
      <c r="QQ1050"/>
      <c r="QR1050"/>
      <c r="QS1050"/>
      <c r="QT1050"/>
      <c r="QU1050"/>
      <c r="QV1050"/>
      <c r="QW1050"/>
      <c r="QX1050"/>
      <c r="QY1050"/>
      <c r="QZ1050"/>
      <c r="RA1050"/>
      <c r="RB1050"/>
      <c r="RC1050"/>
      <c r="RD1050"/>
      <c r="RE1050"/>
      <c r="RF1050"/>
      <c r="RG1050"/>
      <c r="RH1050"/>
      <c r="RI1050"/>
      <c r="RJ1050"/>
      <c r="RK1050"/>
      <c r="RL1050"/>
      <c r="RM1050"/>
      <c r="RN1050"/>
      <c r="RO1050"/>
      <c r="RP1050"/>
      <c r="RQ1050"/>
      <c r="RR1050"/>
      <c r="RS1050"/>
      <c r="RT1050"/>
      <c r="RU1050"/>
      <c r="RV1050"/>
      <c r="RW1050"/>
      <c r="RX1050"/>
      <c r="RY1050"/>
      <c r="RZ1050"/>
      <c r="SA1050"/>
      <c r="SB1050"/>
      <c r="SC1050"/>
      <c r="SD1050"/>
      <c r="SE1050"/>
      <c r="SF1050"/>
      <c r="SG1050"/>
      <c r="SH1050"/>
      <c r="SI1050"/>
      <c r="SJ1050"/>
      <c r="SK1050"/>
      <c r="SL1050"/>
      <c r="SM1050"/>
      <c r="SN1050"/>
      <c r="SO1050"/>
      <c r="SP1050"/>
      <c r="SQ1050"/>
      <c r="SR1050"/>
      <c r="SS1050"/>
      <c r="ST1050"/>
      <c r="SU1050"/>
      <c r="SV1050"/>
      <c r="SW1050"/>
      <c r="SX1050"/>
      <c r="SY1050"/>
      <c r="SZ1050"/>
      <c r="TA1050"/>
      <c r="TB1050"/>
      <c r="TC1050"/>
      <c r="TD1050"/>
      <c r="TE1050"/>
      <c r="TF1050"/>
      <c r="TG1050"/>
      <c r="TH1050"/>
      <c r="TI1050"/>
      <c r="TJ1050"/>
      <c r="TK1050"/>
      <c r="TL1050"/>
      <c r="TM1050"/>
      <c r="TN1050"/>
      <c r="TO1050"/>
      <c r="TP1050"/>
      <c r="TQ1050"/>
      <c r="TR1050"/>
      <c r="TS1050"/>
      <c r="TT1050"/>
      <c r="TU1050"/>
      <c r="TV1050"/>
      <c r="TW1050"/>
      <c r="TX1050"/>
      <c r="TY1050"/>
      <c r="TZ1050"/>
      <c r="UA1050"/>
      <c r="UB1050"/>
      <c r="UC1050"/>
      <c r="UD1050"/>
      <c r="UE1050"/>
      <c r="UF1050"/>
      <c r="UG1050"/>
      <c r="UH1050"/>
      <c r="UI1050"/>
      <c r="UJ1050"/>
      <c r="UK1050"/>
      <c r="UL1050"/>
      <c r="UM1050"/>
      <c r="UN1050"/>
      <c r="UO1050"/>
      <c r="UP1050"/>
      <c r="UQ1050"/>
      <c r="UR1050"/>
      <c r="US1050"/>
      <c r="UT1050"/>
      <c r="UU1050"/>
      <c r="UV1050"/>
      <c r="UW1050"/>
      <c r="UX1050"/>
      <c r="UY1050"/>
      <c r="UZ1050"/>
      <c r="VA1050"/>
      <c r="VB1050"/>
      <c r="VC1050"/>
      <c r="VD1050"/>
      <c r="VE1050"/>
      <c r="VF1050"/>
      <c r="VG1050"/>
      <c r="VH1050"/>
      <c r="VI1050"/>
      <c r="VJ1050"/>
      <c r="VK1050"/>
      <c r="VL1050"/>
      <c r="VM1050"/>
      <c r="VN1050"/>
      <c r="VO1050"/>
      <c r="VP1050"/>
      <c r="VQ1050"/>
      <c r="VR1050"/>
      <c r="VS1050"/>
      <c r="VT1050"/>
      <c r="VU1050"/>
      <c r="VV1050"/>
      <c r="VW1050"/>
      <c r="VX1050"/>
      <c r="VY1050"/>
      <c r="VZ1050"/>
      <c r="WA1050"/>
      <c r="WB1050"/>
      <c r="WC1050"/>
      <c r="WD1050"/>
      <c r="WE1050"/>
      <c r="WF1050"/>
      <c r="WG1050"/>
      <c r="WH1050"/>
      <c r="WI1050"/>
      <c r="WJ1050"/>
      <c r="WK1050"/>
      <c r="WL1050"/>
      <c r="WM1050"/>
      <c r="WN1050"/>
      <c r="WO1050"/>
      <c r="WP1050"/>
      <c r="WQ1050"/>
      <c r="WR1050"/>
      <c r="WS1050"/>
      <c r="WT1050"/>
      <c r="WU1050"/>
      <c r="WV1050"/>
      <c r="WW1050"/>
      <c r="WX1050"/>
      <c r="WY1050"/>
      <c r="WZ1050"/>
      <c r="XA1050"/>
      <c r="XB1050"/>
      <c r="XC1050"/>
      <c r="XD1050"/>
      <c r="XE1050"/>
      <c r="XF1050"/>
      <c r="XG1050"/>
      <c r="XH1050"/>
      <c r="XI1050"/>
      <c r="XJ1050"/>
      <c r="XK1050"/>
      <c r="XL1050"/>
      <c r="XM1050"/>
      <c r="XN1050"/>
      <c r="XO1050"/>
      <c r="XP1050"/>
      <c r="XQ1050"/>
      <c r="XR1050"/>
      <c r="XS1050"/>
      <c r="XT1050"/>
      <c r="XU1050"/>
      <c r="XV1050"/>
      <c r="XW1050"/>
      <c r="XX1050"/>
      <c r="XY1050"/>
      <c r="XZ1050"/>
      <c r="YA1050"/>
      <c r="YB1050"/>
      <c r="YC1050"/>
      <c r="YD1050"/>
      <c r="YE1050"/>
      <c r="YF1050"/>
      <c r="YG1050"/>
      <c r="YH1050"/>
      <c r="YI1050"/>
      <c r="YJ1050"/>
      <c r="YK1050"/>
      <c r="YL1050"/>
      <c r="YM1050"/>
      <c r="YN1050"/>
      <c r="YO1050"/>
      <c r="YP1050"/>
      <c r="YQ1050"/>
      <c r="YR1050"/>
      <c r="YS1050"/>
      <c r="YT1050"/>
      <c r="YU1050"/>
      <c r="YV1050"/>
      <c r="YW1050"/>
      <c r="YX1050"/>
      <c r="YY1050"/>
      <c r="YZ1050"/>
      <c r="ZA1050"/>
      <c r="ZB1050"/>
      <c r="ZC1050"/>
      <c r="ZD1050"/>
      <c r="ZE1050"/>
      <c r="ZF1050"/>
      <c r="ZG1050"/>
      <c r="ZH1050"/>
      <c r="ZI1050"/>
      <c r="ZJ1050"/>
      <c r="ZK1050"/>
      <c r="ZL1050"/>
      <c r="ZM1050"/>
      <c r="ZN1050"/>
      <c r="ZO1050"/>
      <c r="ZP1050"/>
      <c r="ZQ1050"/>
      <c r="ZR1050"/>
      <c r="ZS1050"/>
      <c r="ZT1050"/>
      <c r="ZU1050"/>
      <c r="ZV1050"/>
      <c r="ZW1050"/>
      <c r="ZX1050"/>
      <c r="ZY1050"/>
      <c r="ZZ1050"/>
      <c r="AAA1050"/>
      <c r="AAB1050"/>
      <c r="AAC1050"/>
      <c r="AAD1050"/>
      <c r="AAE1050"/>
      <c r="AAF1050"/>
      <c r="AAG1050"/>
      <c r="AAH1050"/>
      <c r="AAI1050"/>
      <c r="AAJ1050"/>
      <c r="AAK1050"/>
      <c r="AAL1050"/>
      <c r="AAM1050"/>
      <c r="AAN1050"/>
      <c r="AAO1050"/>
      <c r="AAP1050"/>
      <c r="AAQ1050"/>
      <c r="AAR1050"/>
      <c r="AAS1050"/>
      <c r="AAT1050"/>
      <c r="AAU1050"/>
      <c r="AAV1050"/>
      <c r="AAW1050"/>
      <c r="AAX1050"/>
      <c r="AAY1050"/>
      <c r="AAZ1050"/>
      <c r="ABA1050"/>
      <c r="ABB1050"/>
      <c r="ABC1050"/>
      <c r="ABD1050"/>
      <c r="ABE1050"/>
      <c r="ABF1050"/>
      <c r="ABG1050"/>
      <c r="ABH1050"/>
      <c r="ABI1050"/>
      <c r="ABJ1050"/>
      <c r="ABK1050"/>
      <c r="ABL1050"/>
      <c r="ABM1050"/>
      <c r="ABN1050"/>
      <c r="ABO1050"/>
      <c r="ABP1050"/>
      <c r="ABQ1050"/>
      <c r="ABR1050"/>
      <c r="ABS1050"/>
      <c r="ABT1050"/>
      <c r="ABU1050"/>
      <c r="ABV1050"/>
      <c r="ABW1050"/>
      <c r="ABX1050"/>
      <c r="ABY1050"/>
      <c r="ABZ1050"/>
      <c r="ACA1050"/>
      <c r="ACB1050"/>
      <c r="ACC1050"/>
      <c r="ACD1050"/>
      <c r="ACE1050"/>
      <c r="ACF1050"/>
      <c r="ACG1050"/>
      <c r="ACH1050"/>
      <c r="ACI1050"/>
      <c r="ACJ1050"/>
      <c r="ACK1050"/>
      <c r="ACL1050"/>
      <c r="ACM1050"/>
      <c r="ACN1050"/>
      <c r="ACO1050"/>
      <c r="ACP1050"/>
      <c r="ACQ1050"/>
      <c r="ACR1050"/>
      <c r="ACS1050"/>
      <c r="ACT1050"/>
      <c r="ACU1050"/>
      <c r="ACV1050"/>
      <c r="ACW1050"/>
      <c r="ACX1050"/>
      <c r="ACY1050"/>
      <c r="ACZ1050"/>
      <c r="ADA1050"/>
      <c r="ADB1050"/>
      <c r="ADC1050"/>
      <c r="ADD1050"/>
      <c r="ADE1050"/>
      <c r="ADF1050"/>
      <c r="ADG1050"/>
      <c r="ADH1050"/>
      <c r="ADI1050"/>
      <c r="ADJ1050"/>
      <c r="ADK1050"/>
      <c r="ADL1050"/>
      <c r="ADM1050"/>
      <c r="ADN1050"/>
      <c r="ADO1050"/>
      <c r="ADP1050"/>
      <c r="ADQ1050"/>
      <c r="ADR1050"/>
      <c r="ADS1050"/>
      <c r="ADT1050"/>
      <c r="ADU1050"/>
      <c r="ADV1050"/>
      <c r="ADW1050"/>
      <c r="ADX1050"/>
      <c r="ADY1050"/>
      <c r="ADZ1050"/>
      <c r="AEA1050"/>
      <c r="AEB1050"/>
      <c r="AEC1050"/>
      <c r="AED1050"/>
      <c r="AEE1050"/>
      <c r="AEF1050"/>
      <c r="AEG1050"/>
      <c r="AEH1050"/>
      <c r="AEI1050"/>
      <c r="AEJ1050"/>
      <c r="AEK1050"/>
      <c r="AEL1050"/>
      <c r="AEM1050"/>
      <c r="AEN1050"/>
      <c r="AEO1050"/>
      <c r="AEP1050"/>
      <c r="AEQ1050"/>
      <c r="AER1050"/>
      <c r="AES1050"/>
      <c r="AET1050"/>
      <c r="AEU1050"/>
      <c r="AEV1050"/>
      <c r="AEW1050"/>
      <c r="AEX1050"/>
      <c r="AEY1050"/>
      <c r="AEZ1050"/>
      <c r="AFA1050"/>
      <c r="AFB1050"/>
      <c r="AFC1050"/>
      <c r="AFD1050"/>
      <c r="AFE1050"/>
      <c r="AFF1050"/>
      <c r="AFG1050"/>
      <c r="AFH1050"/>
      <c r="AFI1050"/>
      <c r="AFJ1050"/>
      <c r="AFK1050"/>
      <c r="AFL1050"/>
      <c r="AFM1050"/>
      <c r="AFN1050"/>
      <c r="AFO1050"/>
      <c r="AFP1050"/>
      <c r="AFQ1050"/>
      <c r="AFR1050"/>
      <c r="AFS1050"/>
      <c r="AFT1050"/>
      <c r="AFU1050"/>
      <c r="AFV1050"/>
      <c r="AFW1050"/>
      <c r="AFX1050"/>
      <c r="AFY1050"/>
      <c r="AFZ1050"/>
      <c r="AGA1050"/>
      <c r="AGB1050"/>
      <c r="AGC1050"/>
      <c r="AGD1050"/>
      <c r="AGE1050"/>
      <c r="AGF1050"/>
      <c r="AGG1050"/>
      <c r="AGH1050"/>
      <c r="AGI1050"/>
      <c r="AGJ1050"/>
      <c r="AGK1050"/>
      <c r="AGL1050"/>
      <c r="AGM1050"/>
      <c r="AGN1050"/>
      <c r="AGO1050"/>
      <c r="AGP1050"/>
      <c r="AGQ1050"/>
      <c r="AGR1050"/>
      <c r="AGS1050"/>
      <c r="AGT1050"/>
      <c r="AGU1050"/>
      <c r="AGV1050"/>
      <c r="AGW1050"/>
      <c r="AGX1050"/>
      <c r="AGY1050"/>
      <c r="AGZ1050"/>
      <c r="AHA1050"/>
      <c r="AHB1050"/>
      <c r="AHC1050"/>
      <c r="AHD1050"/>
      <c r="AHE1050"/>
      <c r="AHF1050"/>
      <c r="AHG1050"/>
      <c r="AHH1050"/>
      <c r="AHI1050"/>
      <c r="AHJ1050"/>
      <c r="AHK1050"/>
      <c r="AHL1050"/>
      <c r="AHM1050"/>
      <c r="AHN1050"/>
      <c r="AHO1050"/>
      <c r="AHP1050"/>
      <c r="AHQ1050"/>
      <c r="AHR1050"/>
      <c r="AHS1050"/>
      <c r="AHT1050"/>
      <c r="AHU1050"/>
      <c r="AHV1050"/>
      <c r="AHW1050"/>
      <c r="AHX1050"/>
      <c r="AHY1050"/>
      <c r="AHZ1050"/>
      <c r="AIA1050"/>
      <c r="AIB1050"/>
      <c r="AIC1050"/>
      <c r="AID1050"/>
      <c r="AIE1050"/>
      <c r="AIF1050"/>
      <c r="AIG1050"/>
      <c r="AIH1050"/>
      <c r="AII1050"/>
      <c r="AIJ1050"/>
      <c r="AIK1050"/>
      <c r="AIL1050"/>
      <c r="AIM1050"/>
      <c r="AIN1050"/>
      <c r="AIO1050"/>
      <c r="AIP1050"/>
      <c r="AIQ1050"/>
      <c r="AIR1050"/>
      <c r="AIS1050"/>
      <c r="AIT1050"/>
      <c r="AIU1050"/>
      <c r="AIV1050"/>
      <c r="AIW1050"/>
      <c r="AIX1050"/>
      <c r="AIY1050"/>
      <c r="AIZ1050"/>
      <c r="AJA1050"/>
      <c r="AJB1050"/>
      <c r="AJC1050"/>
      <c r="AJD1050"/>
      <c r="AJE1050"/>
      <c r="AJF1050"/>
      <c r="AJG1050"/>
      <c r="AJH1050"/>
      <c r="AJI1050"/>
      <c r="AJJ1050"/>
      <c r="AJK1050"/>
      <c r="AJL1050"/>
      <c r="AJM1050"/>
      <c r="AJN1050"/>
      <c r="AJO1050"/>
      <c r="AJP1050"/>
      <c r="AJQ1050"/>
      <c r="AJR1050"/>
      <c r="AJS1050"/>
      <c r="AJT1050"/>
      <c r="AJU1050"/>
      <c r="AJV1050"/>
      <c r="AJW1050"/>
      <c r="AJX1050"/>
      <c r="AJY1050"/>
      <c r="AJZ1050"/>
      <c r="AKA1050"/>
      <c r="AKB1050"/>
      <c r="AKC1050"/>
      <c r="AKD1050"/>
      <c r="AKE1050"/>
      <c r="AKF1050"/>
      <c r="AKG1050"/>
      <c r="AKH1050"/>
      <c r="AKI1050"/>
      <c r="AKJ1050"/>
      <c r="AKK1050"/>
      <c r="AKL1050"/>
      <c r="AKM1050"/>
      <c r="AKN1050"/>
      <c r="AKO1050"/>
      <c r="AKP1050"/>
      <c r="AKQ1050"/>
      <c r="AKR1050"/>
      <c r="AKS1050"/>
      <c r="AKT1050"/>
      <c r="AKU1050"/>
      <c r="AKV1050"/>
      <c r="AKW1050"/>
      <c r="AKX1050"/>
      <c r="AKY1050"/>
      <c r="AKZ1050"/>
      <c r="ALA1050"/>
      <c r="ALB1050"/>
      <c r="ALC1050"/>
      <c r="ALD1050"/>
      <c r="ALE1050"/>
      <c r="ALF1050"/>
      <c r="ALG1050"/>
      <c r="ALH1050"/>
      <c r="ALI1050"/>
      <c r="ALJ1050"/>
      <c r="ALK1050"/>
      <c r="ALL1050"/>
      <c r="ALM1050"/>
      <c r="ALN1050"/>
      <c r="ALO1050"/>
      <c r="ALP1050"/>
      <c r="ALQ1050"/>
      <c r="ALR1050"/>
      <c r="ALS1050"/>
      <c r="ALT1050"/>
      <c r="ALU1050"/>
      <c r="ALV1050"/>
      <c r="ALW1050"/>
      <c r="ALX1050"/>
      <c r="ALY1050"/>
      <c r="ALZ1050"/>
      <c r="AMA1050"/>
      <c r="AMB1050"/>
      <c r="AMC1050"/>
      <c r="AMD1050"/>
      <c r="AME1050"/>
      <c r="AMF1050"/>
      <c r="AMG1050"/>
      <c r="AMH1050"/>
      <c r="AMI1050"/>
      <c r="AMJ1050"/>
    </row>
    <row r="1051" spans="1:1024" ht="31.5" x14ac:dyDescent="0.25">
      <c r="A1051" s="252">
        <v>5</v>
      </c>
      <c r="B1051" s="253" t="s">
        <v>52</v>
      </c>
      <c r="C1051" s="253">
        <v>2</v>
      </c>
      <c r="D1051" s="253" t="s">
        <v>52</v>
      </c>
      <c r="E1051" s="253">
        <v>49</v>
      </c>
      <c r="F1051" s="254" t="s">
        <v>138</v>
      </c>
      <c r="G1051" s="255" t="s">
        <v>629</v>
      </c>
      <c r="H1051" s="256" t="s">
        <v>140</v>
      </c>
      <c r="I1051" s="257">
        <v>6</v>
      </c>
      <c r="J1051" s="258">
        <v>0.103333333333333</v>
      </c>
      <c r="K1051" s="258">
        <v>4.1666666666666699E-2</v>
      </c>
      <c r="L1051" s="259">
        <f t="shared" si="322"/>
        <v>0.14499999999999968</v>
      </c>
      <c r="M1051" s="259">
        <f t="shared" si="323"/>
        <v>0.86999999999999811</v>
      </c>
      <c r="N1051" s="260">
        <f t="shared" si="324"/>
        <v>0.2666</v>
      </c>
      <c r="O1051" s="261">
        <f t="shared" si="325"/>
        <v>1.1019419999999975</v>
      </c>
      <c r="P1051" s="262">
        <f t="shared" si="326"/>
        <v>6.3936246239287449E-7</v>
      </c>
      <c r="Q1051" s="242"/>
      <c r="R1051" s="243"/>
      <c r="S1051" s="263">
        <f t="shared" si="327"/>
        <v>0</v>
      </c>
      <c r="T1051" s="263">
        <f t="shared" si="328"/>
        <v>0</v>
      </c>
      <c r="U1051" s="83"/>
      <c r="V1051" s="310" t="e">
        <f t="shared" si="329"/>
        <v>#DIV/0!</v>
      </c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  <c r="IW1051"/>
      <c r="IX1051"/>
      <c r="IY1051"/>
      <c r="IZ1051"/>
      <c r="JA1051"/>
      <c r="JB1051"/>
      <c r="JC1051"/>
      <c r="JD1051"/>
      <c r="JE1051"/>
      <c r="JF1051"/>
      <c r="JG1051"/>
      <c r="JH1051"/>
      <c r="JI1051"/>
      <c r="JJ1051"/>
      <c r="JK1051"/>
      <c r="JL1051"/>
      <c r="JM1051"/>
      <c r="JN1051"/>
      <c r="JO1051"/>
      <c r="JP1051"/>
      <c r="JQ1051"/>
      <c r="JR1051"/>
      <c r="JS1051"/>
      <c r="JT1051"/>
      <c r="JU1051"/>
      <c r="JV1051"/>
      <c r="JW1051"/>
      <c r="JX1051"/>
      <c r="JY1051"/>
      <c r="JZ1051"/>
      <c r="KA1051"/>
      <c r="KB1051"/>
      <c r="KC1051"/>
      <c r="KD1051"/>
      <c r="KE1051"/>
      <c r="KF1051"/>
      <c r="KG1051"/>
      <c r="KH1051"/>
      <c r="KI1051"/>
      <c r="KJ1051"/>
      <c r="KK1051"/>
      <c r="KL1051"/>
      <c r="KM1051"/>
      <c r="KN1051"/>
      <c r="KO1051"/>
      <c r="KP1051"/>
      <c r="KQ1051"/>
      <c r="KR1051"/>
      <c r="KS1051"/>
      <c r="KT1051"/>
      <c r="KU1051"/>
      <c r="KV1051"/>
      <c r="KW1051"/>
      <c r="KX1051"/>
      <c r="KY1051"/>
      <c r="KZ1051"/>
      <c r="LA1051"/>
      <c r="LB1051"/>
      <c r="LC1051"/>
      <c r="LD1051"/>
      <c r="LE1051"/>
      <c r="LF1051"/>
      <c r="LG1051"/>
      <c r="LH1051"/>
      <c r="LI1051"/>
      <c r="LJ1051"/>
      <c r="LK1051"/>
      <c r="LL1051"/>
      <c r="LM1051"/>
      <c r="LN1051"/>
      <c r="LO1051"/>
      <c r="LP1051"/>
      <c r="LQ1051"/>
      <c r="LR1051"/>
      <c r="LS1051"/>
      <c r="LT1051"/>
      <c r="LU1051"/>
      <c r="LV1051"/>
      <c r="LW1051"/>
      <c r="LX1051"/>
      <c r="LY1051"/>
      <c r="LZ1051"/>
      <c r="MA1051"/>
      <c r="MB1051"/>
      <c r="MC1051"/>
      <c r="MD1051"/>
      <c r="ME1051"/>
      <c r="MF1051"/>
      <c r="MG1051"/>
      <c r="MH1051"/>
      <c r="MI1051"/>
      <c r="MJ1051"/>
      <c r="MK1051"/>
      <c r="ML1051"/>
      <c r="MM1051"/>
      <c r="MN1051"/>
      <c r="MO1051"/>
      <c r="MP1051"/>
      <c r="MQ1051"/>
      <c r="MR1051"/>
      <c r="MS1051"/>
      <c r="MT1051"/>
      <c r="MU1051"/>
      <c r="MV1051"/>
      <c r="MW1051"/>
      <c r="MX1051"/>
      <c r="MY1051"/>
      <c r="MZ1051"/>
      <c r="NA1051"/>
      <c r="NB1051"/>
      <c r="NC1051"/>
      <c r="ND1051"/>
      <c r="NE1051"/>
      <c r="NF1051"/>
      <c r="NG1051"/>
      <c r="NH1051"/>
      <c r="NI1051"/>
      <c r="NJ1051"/>
      <c r="NK1051"/>
      <c r="NL1051"/>
      <c r="NM1051"/>
      <c r="NN1051"/>
      <c r="NO1051"/>
      <c r="NP1051"/>
      <c r="NQ1051"/>
      <c r="NR1051"/>
      <c r="NS1051"/>
      <c r="NT1051"/>
      <c r="NU1051"/>
      <c r="NV1051"/>
      <c r="NW1051"/>
      <c r="NX1051"/>
      <c r="NY1051"/>
      <c r="NZ1051"/>
      <c r="OA1051"/>
      <c r="OB1051"/>
      <c r="OC1051"/>
      <c r="OD1051"/>
      <c r="OE1051"/>
      <c r="OF1051"/>
      <c r="OG1051"/>
      <c r="OH1051"/>
      <c r="OI1051"/>
      <c r="OJ1051"/>
      <c r="OK1051"/>
      <c r="OL1051"/>
      <c r="OM1051"/>
      <c r="ON1051"/>
      <c r="OO1051"/>
      <c r="OP1051"/>
      <c r="OQ1051"/>
      <c r="OR1051"/>
      <c r="OS1051"/>
      <c r="OT1051"/>
      <c r="OU1051"/>
      <c r="OV1051"/>
      <c r="OW1051"/>
      <c r="OX1051"/>
      <c r="OY1051"/>
      <c r="OZ1051"/>
      <c r="PA1051"/>
      <c r="PB1051"/>
      <c r="PC1051"/>
      <c r="PD1051"/>
      <c r="PE1051"/>
      <c r="PF1051"/>
      <c r="PG1051"/>
      <c r="PH1051"/>
      <c r="PI1051"/>
      <c r="PJ1051"/>
      <c r="PK1051"/>
      <c r="PL1051"/>
      <c r="PM1051"/>
      <c r="PN1051"/>
      <c r="PO1051"/>
      <c r="PP1051"/>
      <c r="PQ1051"/>
      <c r="PR1051"/>
      <c r="PS1051"/>
      <c r="PT1051"/>
      <c r="PU1051"/>
      <c r="PV1051"/>
      <c r="PW1051"/>
      <c r="PX1051"/>
      <c r="PY1051"/>
      <c r="PZ1051"/>
      <c r="QA1051"/>
      <c r="QB1051"/>
      <c r="QC1051"/>
      <c r="QD1051"/>
      <c r="QE1051"/>
      <c r="QF1051"/>
      <c r="QG1051"/>
      <c r="QH1051"/>
      <c r="QI1051"/>
      <c r="QJ1051"/>
      <c r="QK1051"/>
      <c r="QL1051"/>
      <c r="QM1051"/>
      <c r="QN1051"/>
      <c r="QO1051"/>
      <c r="QP1051"/>
      <c r="QQ1051"/>
      <c r="QR1051"/>
      <c r="QS1051"/>
      <c r="QT1051"/>
      <c r="QU1051"/>
      <c r="QV1051"/>
      <c r="QW1051"/>
      <c r="QX1051"/>
      <c r="QY1051"/>
      <c r="QZ1051"/>
      <c r="RA1051"/>
      <c r="RB1051"/>
      <c r="RC1051"/>
      <c r="RD1051"/>
      <c r="RE1051"/>
      <c r="RF1051"/>
      <c r="RG1051"/>
      <c r="RH1051"/>
      <c r="RI1051"/>
      <c r="RJ1051"/>
      <c r="RK1051"/>
      <c r="RL1051"/>
      <c r="RM1051"/>
      <c r="RN1051"/>
      <c r="RO1051"/>
      <c r="RP1051"/>
      <c r="RQ1051"/>
      <c r="RR1051"/>
      <c r="RS1051"/>
      <c r="RT1051"/>
      <c r="RU1051"/>
      <c r="RV1051"/>
      <c r="RW1051"/>
      <c r="RX1051"/>
      <c r="RY1051"/>
      <c r="RZ1051"/>
      <c r="SA1051"/>
      <c r="SB1051"/>
      <c r="SC1051"/>
      <c r="SD1051"/>
      <c r="SE1051"/>
      <c r="SF1051"/>
      <c r="SG1051"/>
      <c r="SH1051"/>
      <c r="SI1051"/>
      <c r="SJ1051"/>
      <c r="SK1051"/>
      <c r="SL1051"/>
      <c r="SM1051"/>
      <c r="SN1051"/>
      <c r="SO1051"/>
      <c r="SP1051"/>
      <c r="SQ1051"/>
      <c r="SR1051"/>
      <c r="SS1051"/>
      <c r="ST1051"/>
      <c r="SU1051"/>
      <c r="SV1051"/>
      <c r="SW1051"/>
      <c r="SX1051"/>
      <c r="SY1051"/>
      <c r="SZ1051"/>
      <c r="TA1051"/>
      <c r="TB1051"/>
      <c r="TC1051"/>
      <c r="TD1051"/>
      <c r="TE1051"/>
      <c r="TF1051"/>
      <c r="TG1051"/>
      <c r="TH1051"/>
      <c r="TI1051"/>
      <c r="TJ1051"/>
      <c r="TK1051"/>
      <c r="TL1051"/>
      <c r="TM1051"/>
      <c r="TN1051"/>
      <c r="TO1051"/>
      <c r="TP1051"/>
      <c r="TQ1051"/>
      <c r="TR1051"/>
      <c r="TS1051"/>
      <c r="TT1051"/>
      <c r="TU1051"/>
      <c r="TV1051"/>
      <c r="TW1051"/>
      <c r="TX1051"/>
      <c r="TY1051"/>
      <c r="TZ1051"/>
      <c r="UA1051"/>
      <c r="UB1051"/>
      <c r="UC1051"/>
      <c r="UD1051"/>
      <c r="UE1051"/>
      <c r="UF1051"/>
      <c r="UG1051"/>
      <c r="UH1051"/>
      <c r="UI1051"/>
      <c r="UJ1051"/>
      <c r="UK1051"/>
      <c r="UL1051"/>
      <c r="UM1051"/>
      <c r="UN1051"/>
      <c r="UO1051"/>
      <c r="UP1051"/>
      <c r="UQ1051"/>
      <c r="UR1051"/>
      <c r="US1051"/>
      <c r="UT1051"/>
      <c r="UU1051"/>
      <c r="UV1051"/>
      <c r="UW1051"/>
      <c r="UX1051"/>
      <c r="UY1051"/>
      <c r="UZ1051"/>
      <c r="VA1051"/>
      <c r="VB1051"/>
      <c r="VC1051"/>
      <c r="VD1051"/>
      <c r="VE1051"/>
      <c r="VF1051"/>
      <c r="VG1051"/>
      <c r="VH1051"/>
      <c r="VI1051"/>
      <c r="VJ1051"/>
      <c r="VK1051"/>
      <c r="VL1051"/>
      <c r="VM1051"/>
      <c r="VN1051"/>
      <c r="VO1051"/>
      <c r="VP1051"/>
      <c r="VQ1051"/>
      <c r="VR1051"/>
      <c r="VS1051"/>
      <c r="VT1051"/>
      <c r="VU1051"/>
      <c r="VV1051"/>
      <c r="VW1051"/>
      <c r="VX1051"/>
      <c r="VY1051"/>
      <c r="VZ1051"/>
      <c r="WA1051"/>
      <c r="WB1051"/>
      <c r="WC1051"/>
      <c r="WD1051"/>
      <c r="WE1051"/>
      <c r="WF1051"/>
      <c r="WG1051"/>
      <c r="WH1051"/>
      <c r="WI1051"/>
      <c r="WJ1051"/>
      <c r="WK1051"/>
      <c r="WL1051"/>
      <c r="WM1051"/>
      <c r="WN1051"/>
      <c r="WO1051"/>
      <c r="WP1051"/>
      <c r="WQ1051"/>
      <c r="WR1051"/>
      <c r="WS1051"/>
      <c r="WT1051"/>
      <c r="WU1051"/>
      <c r="WV1051"/>
      <c r="WW1051"/>
      <c r="WX1051"/>
      <c r="WY1051"/>
      <c r="WZ1051"/>
      <c r="XA1051"/>
      <c r="XB1051"/>
      <c r="XC1051"/>
      <c r="XD1051"/>
      <c r="XE1051"/>
      <c r="XF1051"/>
      <c r="XG1051"/>
      <c r="XH1051"/>
      <c r="XI1051"/>
      <c r="XJ1051"/>
      <c r="XK1051"/>
      <c r="XL1051"/>
      <c r="XM1051"/>
      <c r="XN1051"/>
      <c r="XO1051"/>
      <c r="XP1051"/>
      <c r="XQ1051"/>
      <c r="XR1051"/>
      <c r="XS1051"/>
      <c r="XT1051"/>
      <c r="XU1051"/>
      <c r="XV1051"/>
      <c r="XW1051"/>
      <c r="XX1051"/>
      <c r="XY1051"/>
      <c r="XZ1051"/>
      <c r="YA1051"/>
      <c r="YB1051"/>
      <c r="YC1051"/>
      <c r="YD1051"/>
      <c r="YE1051"/>
      <c r="YF1051"/>
      <c r="YG1051"/>
      <c r="YH1051"/>
      <c r="YI1051"/>
      <c r="YJ1051"/>
      <c r="YK1051"/>
      <c r="YL1051"/>
      <c r="YM1051"/>
      <c r="YN1051"/>
      <c r="YO1051"/>
      <c r="YP1051"/>
      <c r="YQ1051"/>
      <c r="YR1051"/>
      <c r="YS1051"/>
      <c r="YT1051"/>
      <c r="YU1051"/>
      <c r="YV1051"/>
      <c r="YW1051"/>
      <c r="YX1051"/>
      <c r="YY1051"/>
      <c r="YZ1051"/>
      <c r="ZA1051"/>
      <c r="ZB1051"/>
      <c r="ZC1051"/>
      <c r="ZD1051"/>
      <c r="ZE1051"/>
      <c r="ZF1051"/>
      <c r="ZG1051"/>
      <c r="ZH1051"/>
      <c r="ZI1051"/>
      <c r="ZJ1051"/>
      <c r="ZK1051"/>
      <c r="ZL1051"/>
      <c r="ZM1051"/>
      <c r="ZN1051"/>
      <c r="ZO1051"/>
      <c r="ZP1051"/>
      <c r="ZQ1051"/>
      <c r="ZR1051"/>
      <c r="ZS1051"/>
      <c r="ZT1051"/>
      <c r="ZU1051"/>
      <c r="ZV1051"/>
      <c r="ZW1051"/>
      <c r="ZX1051"/>
      <c r="ZY1051"/>
      <c r="ZZ1051"/>
      <c r="AAA1051"/>
      <c r="AAB1051"/>
      <c r="AAC1051"/>
      <c r="AAD1051"/>
      <c r="AAE1051"/>
      <c r="AAF1051"/>
      <c r="AAG1051"/>
      <c r="AAH1051"/>
      <c r="AAI1051"/>
      <c r="AAJ1051"/>
      <c r="AAK1051"/>
      <c r="AAL1051"/>
      <c r="AAM1051"/>
      <c r="AAN1051"/>
      <c r="AAO1051"/>
      <c r="AAP1051"/>
      <c r="AAQ1051"/>
      <c r="AAR1051"/>
      <c r="AAS1051"/>
      <c r="AAT1051"/>
      <c r="AAU1051"/>
      <c r="AAV1051"/>
      <c r="AAW1051"/>
      <c r="AAX1051"/>
      <c r="AAY1051"/>
      <c r="AAZ1051"/>
      <c r="ABA1051"/>
      <c r="ABB1051"/>
      <c r="ABC1051"/>
      <c r="ABD1051"/>
      <c r="ABE1051"/>
      <c r="ABF1051"/>
      <c r="ABG1051"/>
      <c r="ABH1051"/>
      <c r="ABI1051"/>
      <c r="ABJ1051"/>
      <c r="ABK1051"/>
      <c r="ABL1051"/>
      <c r="ABM1051"/>
      <c r="ABN1051"/>
      <c r="ABO1051"/>
      <c r="ABP1051"/>
      <c r="ABQ1051"/>
      <c r="ABR1051"/>
      <c r="ABS1051"/>
      <c r="ABT1051"/>
      <c r="ABU1051"/>
      <c r="ABV1051"/>
      <c r="ABW1051"/>
      <c r="ABX1051"/>
      <c r="ABY1051"/>
      <c r="ABZ1051"/>
      <c r="ACA1051"/>
      <c r="ACB1051"/>
      <c r="ACC1051"/>
      <c r="ACD1051"/>
      <c r="ACE1051"/>
      <c r="ACF1051"/>
      <c r="ACG1051"/>
      <c r="ACH1051"/>
      <c r="ACI1051"/>
      <c r="ACJ1051"/>
      <c r="ACK1051"/>
      <c r="ACL1051"/>
      <c r="ACM1051"/>
      <c r="ACN1051"/>
      <c r="ACO1051"/>
      <c r="ACP1051"/>
      <c r="ACQ1051"/>
      <c r="ACR1051"/>
      <c r="ACS1051"/>
      <c r="ACT1051"/>
      <c r="ACU1051"/>
      <c r="ACV1051"/>
      <c r="ACW1051"/>
      <c r="ACX1051"/>
      <c r="ACY1051"/>
      <c r="ACZ1051"/>
      <c r="ADA1051"/>
      <c r="ADB1051"/>
      <c r="ADC1051"/>
      <c r="ADD1051"/>
      <c r="ADE1051"/>
      <c r="ADF1051"/>
      <c r="ADG1051"/>
      <c r="ADH1051"/>
      <c r="ADI1051"/>
      <c r="ADJ1051"/>
      <c r="ADK1051"/>
      <c r="ADL1051"/>
      <c r="ADM1051"/>
      <c r="ADN1051"/>
      <c r="ADO1051"/>
      <c r="ADP1051"/>
      <c r="ADQ1051"/>
      <c r="ADR1051"/>
      <c r="ADS1051"/>
      <c r="ADT1051"/>
      <c r="ADU1051"/>
      <c r="ADV1051"/>
      <c r="ADW1051"/>
      <c r="ADX1051"/>
      <c r="ADY1051"/>
      <c r="ADZ1051"/>
      <c r="AEA1051"/>
      <c r="AEB1051"/>
      <c r="AEC1051"/>
      <c r="AED1051"/>
      <c r="AEE1051"/>
      <c r="AEF1051"/>
      <c r="AEG1051"/>
      <c r="AEH1051"/>
      <c r="AEI1051"/>
      <c r="AEJ1051"/>
      <c r="AEK1051"/>
      <c r="AEL1051"/>
      <c r="AEM1051"/>
      <c r="AEN1051"/>
      <c r="AEO1051"/>
      <c r="AEP1051"/>
      <c r="AEQ1051"/>
      <c r="AER1051"/>
      <c r="AES1051"/>
      <c r="AET1051"/>
      <c r="AEU1051"/>
      <c r="AEV1051"/>
      <c r="AEW1051"/>
      <c r="AEX1051"/>
      <c r="AEY1051"/>
      <c r="AEZ1051"/>
      <c r="AFA1051"/>
      <c r="AFB1051"/>
      <c r="AFC1051"/>
      <c r="AFD1051"/>
      <c r="AFE1051"/>
      <c r="AFF1051"/>
      <c r="AFG1051"/>
      <c r="AFH1051"/>
      <c r="AFI1051"/>
      <c r="AFJ1051"/>
      <c r="AFK1051"/>
      <c r="AFL1051"/>
      <c r="AFM1051"/>
      <c r="AFN1051"/>
      <c r="AFO1051"/>
      <c r="AFP1051"/>
      <c r="AFQ1051"/>
      <c r="AFR1051"/>
      <c r="AFS1051"/>
      <c r="AFT1051"/>
      <c r="AFU1051"/>
      <c r="AFV1051"/>
      <c r="AFW1051"/>
      <c r="AFX1051"/>
      <c r="AFY1051"/>
      <c r="AFZ1051"/>
      <c r="AGA1051"/>
      <c r="AGB1051"/>
      <c r="AGC1051"/>
      <c r="AGD1051"/>
      <c r="AGE1051"/>
      <c r="AGF1051"/>
      <c r="AGG1051"/>
      <c r="AGH1051"/>
      <c r="AGI1051"/>
      <c r="AGJ1051"/>
      <c r="AGK1051"/>
      <c r="AGL1051"/>
      <c r="AGM1051"/>
      <c r="AGN1051"/>
      <c r="AGO1051"/>
      <c r="AGP1051"/>
      <c r="AGQ1051"/>
      <c r="AGR1051"/>
      <c r="AGS1051"/>
      <c r="AGT1051"/>
      <c r="AGU1051"/>
      <c r="AGV1051"/>
      <c r="AGW1051"/>
      <c r="AGX1051"/>
      <c r="AGY1051"/>
      <c r="AGZ1051"/>
      <c r="AHA1051"/>
      <c r="AHB1051"/>
      <c r="AHC1051"/>
      <c r="AHD1051"/>
      <c r="AHE1051"/>
      <c r="AHF1051"/>
      <c r="AHG1051"/>
      <c r="AHH1051"/>
      <c r="AHI1051"/>
      <c r="AHJ1051"/>
      <c r="AHK1051"/>
      <c r="AHL1051"/>
      <c r="AHM1051"/>
      <c r="AHN1051"/>
      <c r="AHO1051"/>
      <c r="AHP1051"/>
      <c r="AHQ1051"/>
      <c r="AHR1051"/>
      <c r="AHS1051"/>
      <c r="AHT1051"/>
      <c r="AHU1051"/>
      <c r="AHV1051"/>
      <c r="AHW1051"/>
      <c r="AHX1051"/>
      <c r="AHY1051"/>
      <c r="AHZ1051"/>
      <c r="AIA1051"/>
      <c r="AIB1051"/>
      <c r="AIC1051"/>
      <c r="AID1051"/>
      <c r="AIE1051"/>
      <c r="AIF1051"/>
      <c r="AIG1051"/>
      <c r="AIH1051"/>
      <c r="AII1051"/>
      <c r="AIJ1051"/>
      <c r="AIK1051"/>
      <c r="AIL1051"/>
      <c r="AIM1051"/>
      <c r="AIN1051"/>
      <c r="AIO1051"/>
      <c r="AIP1051"/>
      <c r="AIQ1051"/>
      <c r="AIR1051"/>
      <c r="AIS1051"/>
      <c r="AIT1051"/>
      <c r="AIU1051"/>
      <c r="AIV1051"/>
      <c r="AIW1051"/>
      <c r="AIX1051"/>
      <c r="AIY1051"/>
      <c r="AIZ1051"/>
      <c r="AJA1051"/>
      <c r="AJB1051"/>
      <c r="AJC1051"/>
      <c r="AJD1051"/>
      <c r="AJE1051"/>
      <c r="AJF1051"/>
      <c r="AJG1051"/>
      <c r="AJH1051"/>
      <c r="AJI1051"/>
      <c r="AJJ1051"/>
      <c r="AJK1051"/>
      <c r="AJL1051"/>
      <c r="AJM1051"/>
      <c r="AJN1051"/>
      <c r="AJO1051"/>
      <c r="AJP1051"/>
      <c r="AJQ1051"/>
      <c r="AJR1051"/>
      <c r="AJS1051"/>
      <c r="AJT1051"/>
      <c r="AJU1051"/>
      <c r="AJV1051"/>
      <c r="AJW1051"/>
      <c r="AJX1051"/>
      <c r="AJY1051"/>
      <c r="AJZ1051"/>
      <c r="AKA1051"/>
      <c r="AKB1051"/>
      <c r="AKC1051"/>
      <c r="AKD1051"/>
      <c r="AKE1051"/>
      <c r="AKF1051"/>
      <c r="AKG1051"/>
      <c r="AKH1051"/>
      <c r="AKI1051"/>
      <c r="AKJ1051"/>
      <c r="AKK1051"/>
      <c r="AKL1051"/>
      <c r="AKM1051"/>
      <c r="AKN1051"/>
      <c r="AKO1051"/>
      <c r="AKP1051"/>
      <c r="AKQ1051"/>
      <c r="AKR1051"/>
      <c r="AKS1051"/>
      <c r="AKT1051"/>
      <c r="AKU1051"/>
      <c r="AKV1051"/>
      <c r="AKW1051"/>
      <c r="AKX1051"/>
      <c r="AKY1051"/>
      <c r="AKZ1051"/>
      <c r="ALA1051"/>
      <c r="ALB1051"/>
      <c r="ALC1051"/>
      <c r="ALD1051"/>
      <c r="ALE1051"/>
      <c r="ALF1051"/>
      <c r="ALG1051"/>
      <c r="ALH1051"/>
      <c r="ALI1051"/>
      <c r="ALJ1051"/>
      <c r="ALK1051"/>
      <c r="ALL1051"/>
      <c r="ALM1051"/>
      <c r="ALN1051"/>
      <c r="ALO1051"/>
      <c r="ALP1051"/>
      <c r="ALQ1051"/>
      <c r="ALR1051"/>
      <c r="ALS1051"/>
      <c r="ALT1051"/>
      <c r="ALU1051"/>
      <c r="ALV1051"/>
      <c r="ALW1051"/>
      <c r="ALX1051"/>
      <c r="ALY1051"/>
      <c r="ALZ1051"/>
      <c r="AMA1051"/>
      <c r="AMB1051"/>
      <c r="AMC1051"/>
      <c r="AMD1051"/>
      <c r="AME1051"/>
      <c r="AMF1051"/>
      <c r="AMG1051"/>
      <c r="AMH1051"/>
      <c r="AMI1051"/>
      <c r="AMJ1051"/>
    </row>
    <row r="1052" spans="1:1024" ht="31.5" x14ac:dyDescent="0.25">
      <c r="A1052" s="252">
        <v>5</v>
      </c>
      <c r="B1052" s="253" t="s">
        <v>52</v>
      </c>
      <c r="C1052" s="253">
        <v>2</v>
      </c>
      <c r="D1052" s="253" t="s">
        <v>52</v>
      </c>
      <c r="E1052" s="253">
        <v>50</v>
      </c>
      <c r="F1052" s="254" t="s">
        <v>433</v>
      </c>
      <c r="G1052" s="255" t="s">
        <v>434</v>
      </c>
      <c r="H1052" s="256" t="s">
        <v>86</v>
      </c>
      <c r="I1052" s="257">
        <v>10</v>
      </c>
      <c r="J1052" s="258">
        <v>0.81</v>
      </c>
      <c r="K1052" s="258">
        <v>9.2949999999999999</v>
      </c>
      <c r="L1052" s="259">
        <f t="shared" si="322"/>
        <v>10.105</v>
      </c>
      <c r="M1052" s="259">
        <f t="shared" si="323"/>
        <v>101.05000000000001</v>
      </c>
      <c r="N1052" s="260">
        <f t="shared" si="324"/>
        <v>0.2666</v>
      </c>
      <c r="O1052" s="261">
        <f t="shared" si="325"/>
        <v>127.98993000000002</v>
      </c>
      <c r="P1052" s="262">
        <f t="shared" si="326"/>
        <v>7.4261582557241514E-5</v>
      </c>
      <c r="Q1052" s="242"/>
      <c r="R1052" s="243"/>
      <c r="S1052" s="263">
        <f t="shared" si="327"/>
        <v>0</v>
      </c>
      <c r="T1052" s="263">
        <f t="shared" si="328"/>
        <v>0</v>
      </c>
      <c r="U1052" s="83"/>
      <c r="V1052" s="310" t="e">
        <f t="shared" si="329"/>
        <v>#DIV/0!</v>
      </c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  <c r="IW1052"/>
      <c r="IX1052"/>
      <c r="IY1052"/>
      <c r="IZ1052"/>
      <c r="JA1052"/>
      <c r="JB1052"/>
      <c r="JC1052"/>
      <c r="JD1052"/>
      <c r="JE1052"/>
      <c r="JF1052"/>
      <c r="JG1052"/>
      <c r="JH1052"/>
      <c r="JI1052"/>
      <c r="JJ1052"/>
      <c r="JK1052"/>
      <c r="JL1052"/>
      <c r="JM1052"/>
      <c r="JN1052"/>
      <c r="JO1052"/>
      <c r="JP1052"/>
      <c r="JQ1052"/>
      <c r="JR1052"/>
      <c r="JS1052"/>
      <c r="JT1052"/>
      <c r="JU1052"/>
      <c r="JV1052"/>
      <c r="JW1052"/>
      <c r="JX1052"/>
      <c r="JY1052"/>
      <c r="JZ1052"/>
      <c r="KA1052"/>
      <c r="KB1052"/>
      <c r="KC1052"/>
      <c r="KD1052"/>
      <c r="KE1052"/>
      <c r="KF1052"/>
      <c r="KG1052"/>
      <c r="KH1052"/>
      <c r="KI1052"/>
      <c r="KJ1052"/>
      <c r="KK1052"/>
      <c r="KL1052"/>
      <c r="KM1052"/>
      <c r="KN1052"/>
      <c r="KO1052"/>
      <c r="KP1052"/>
      <c r="KQ1052"/>
      <c r="KR1052"/>
      <c r="KS1052"/>
      <c r="KT1052"/>
      <c r="KU1052"/>
      <c r="KV1052"/>
      <c r="KW1052"/>
      <c r="KX1052"/>
      <c r="KY1052"/>
      <c r="KZ1052"/>
      <c r="LA1052"/>
      <c r="LB1052"/>
      <c r="LC1052"/>
      <c r="LD1052"/>
      <c r="LE1052"/>
      <c r="LF1052"/>
      <c r="LG1052"/>
      <c r="LH1052"/>
      <c r="LI1052"/>
      <c r="LJ1052"/>
      <c r="LK1052"/>
      <c r="LL1052"/>
      <c r="LM1052"/>
      <c r="LN1052"/>
      <c r="LO1052"/>
      <c r="LP1052"/>
      <c r="LQ1052"/>
      <c r="LR1052"/>
      <c r="LS1052"/>
      <c r="LT1052"/>
      <c r="LU1052"/>
      <c r="LV1052"/>
      <c r="LW1052"/>
      <c r="LX1052"/>
      <c r="LY1052"/>
      <c r="LZ1052"/>
      <c r="MA1052"/>
      <c r="MB1052"/>
      <c r="MC1052"/>
      <c r="MD1052"/>
      <c r="ME1052"/>
      <c r="MF1052"/>
      <c r="MG1052"/>
      <c r="MH1052"/>
      <c r="MI1052"/>
      <c r="MJ1052"/>
      <c r="MK1052"/>
      <c r="ML1052"/>
      <c r="MM1052"/>
      <c r="MN1052"/>
      <c r="MO1052"/>
      <c r="MP1052"/>
      <c r="MQ1052"/>
      <c r="MR1052"/>
      <c r="MS1052"/>
      <c r="MT1052"/>
      <c r="MU1052"/>
      <c r="MV1052"/>
      <c r="MW1052"/>
      <c r="MX1052"/>
      <c r="MY1052"/>
      <c r="MZ1052"/>
      <c r="NA1052"/>
      <c r="NB1052"/>
      <c r="NC1052"/>
      <c r="ND1052"/>
      <c r="NE1052"/>
      <c r="NF1052"/>
      <c r="NG1052"/>
      <c r="NH1052"/>
      <c r="NI1052"/>
      <c r="NJ1052"/>
      <c r="NK1052"/>
      <c r="NL1052"/>
      <c r="NM1052"/>
      <c r="NN1052"/>
      <c r="NO1052"/>
      <c r="NP1052"/>
      <c r="NQ1052"/>
      <c r="NR1052"/>
      <c r="NS1052"/>
      <c r="NT1052"/>
      <c r="NU1052"/>
      <c r="NV1052"/>
      <c r="NW1052"/>
      <c r="NX1052"/>
      <c r="NY1052"/>
      <c r="NZ1052"/>
      <c r="OA1052"/>
      <c r="OB1052"/>
      <c r="OC1052"/>
      <c r="OD1052"/>
      <c r="OE1052"/>
      <c r="OF1052"/>
      <c r="OG1052"/>
      <c r="OH1052"/>
      <c r="OI1052"/>
      <c r="OJ1052"/>
      <c r="OK1052"/>
      <c r="OL1052"/>
      <c r="OM1052"/>
      <c r="ON1052"/>
      <c r="OO1052"/>
      <c r="OP1052"/>
      <c r="OQ1052"/>
      <c r="OR1052"/>
      <c r="OS1052"/>
      <c r="OT1052"/>
      <c r="OU1052"/>
      <c r="OV1052"/>
      <c r="OW1052"/>
      <c r="OX1052"/>
      <c r="OY1052"/>
      <c r="OZ1052"/>
      <c r="PA1052"/>
      <c r="PB1052"/>
      <c r="PC1052"/>
      <c r="PD1052"/>
      <c r="PE1052"/>
      <c r="PF1052"/>
      <c r="PG1052"/>
      <c r="PH1052"/>
      <c r="PI1052"/>
      <c r="PJ1052"/>
      <c r="PK1052"/>
      <c r="PL1052"/>
      <c r="PM1052"/>
      <c r="PN1052"/>
      <c r="PO1052"/>
      <c r="PP1052"/>
      <c r="PQ1052"/>
      <c r="PR1052"/>
      <c r="PS1052"/>
      <c r="PT1052"/>
      <c r="PU1052"/>
      <c r="PV1052"/>
      <c r="PW1052"/>
      <c r="PX1052"/>
      <c r="PY1052"/>
      <c r="PZ1052"/>
      <c r="QA1052"/>
      <c r="QB1052"/>
      <c r="QC1052"/>
      <c r="QD1052"/>
      <c r="QE1052"/>
      <c r="QF1052"/>
      <c r="QG1052"/>
      <c r="QH1052"/>
      <c r="QI1052"/>
      <c r="QJ1052"/>
      <c r="QK1052"/>
      <c r="QL1052"/>
      <c r="QM1052"/>
      <c r="QN1052"/>
      <c r="QO1052"/>
      <c r="QP1052"/>
      <c r="QQ1052"/>
      <c r="QR1052"/>
      <c r="QS1052"/>
      <c r="QT1052"/>
      <c r="QU1052"/>
      <c r="QV1052"/>
      <c r="QW1052"/>
      <c r="QX1052"/>
      <c r="QY1052"/>
      <c r="QZ1052"/>
      <c r="RA1052"/>
      <c r="RB1052"/>
      <c r="RC1052"/>
      <c r="RD1052"/>
      <c r="RE1052"/>
      <c r="RF1052"/>
      <c r="RG1052"/>
      <c r="RH1052"/>
      <c r="RI1052"/>
      <c r="RJ1052"/>
      <c r="RK1052"/>
      <c r="RL1052"/>
      <c r="RM1052"/>
      <c r="RN1052"/>
      <c r="RO1052"/>
      <c r="RP1052"/>
      <c r="RQ1052"/>
      <c r="RR1052"/>
      <c r="RS1052"/>
      <c r="RT1052"/>
      <c r="RU1052"/>
      <c r="RV1052"/>
      <c r="RW1052"/>
      <c r="RX1052"/>
      <c r="RY1052"/>
      <c r="RZ1052"/>
      <c r="SA1052"/>
      <c r="SB1052"/>
      <c r="SC1052"/>
      <c r="SD1052"/>
      <c r="SE1052"/>
      <c r="SF1052"/>
      <c r="SG1052"/>
      <c r="SH1052"/>
      <c r="SI1052"/>
      <c r="SJ1052"/>
      <c r="SK1052"/>
      <c r="SL1052"/>
      <c r="SM1052"/>
      <c r="SN1052"/>
      <c r="SO1052"/>
      <c r="SP1052"/>
      <c r="SQ1052"/>
      <c r="SR1052"/>
      <c r="SS1052"/>
      <c r="ST1052"/>
      <c r="SU1052"/>
      <c r="SV1052"/>
      <c r="SW1052"/>
      <c r="SX1052"/>
      <c r="SY1052"/>
      <c r="SZ1052"/>
      <c r="TA1052"/>
      <c r="TB1052"/>
      <c r="TC1052"/>
      <c r="TD1052"/>
      <c r="TE1052"/>
      <c r="TF1052"/>
      <c r="TG1052"/>
      <c r="TH1052"/>
      <c r="TI1052"/>
      <c r="TJ1052"/>
      <c r="TK1052"/>
      <c r="TL1052"/>
      <c r="TM1052"/>
      <c r="TN1052"/>
      <c r="TO1052"/>
      <c r="TP1052"/>
      <c r="TQ1052"/>
      <c r="TR1052"/>
      <c r="TS1052"/>
      <c r="TT1052"/>
      <c r="TU1052"/>
      <c r="TV1052"/>
      <c r="TW1052"/>
      <c r="TX1052"/>
      <c r="TY1052"/>
      <c r="TZ1052"/>
      <c r="UA1052"/>
      <c r="UB1052"/>
      <c r="UC1052"/>
      <c r="UD1052"/>
      <c r="UE1052"/>
      <c r="UF1052"/>
      <c r="UG1052"/>
      <c r="UH1052"/>
      <c r="UI1052"/>
      <c r="UJ1052"/>
      <c r="UK1052"/>
      <c r="UL1052"/>
      <c r="UM1052"/>
      <c r="UN1052"/>
      <c r="UO1052"/>
      <c r="UP1052"/>
      <c r="UQ1052"/>
      <c r="UR1052"/>
      <c r="US1052"/>
      <c r="UT1052"/>
      <c r="UU1052"/>
      <c r="UV1052"/>
      <c r="UW1052"/>
      <c r="UX1052"/>
      <c r="UY1052"/>
      <c r="UZ1052"/>
      <c r="VA1052"/>
      <c r="VB1052"/>
      <c r="VC1052"/>
      <c r="VD1052"/>
      <c r="VE1052"/>
      <c r="VF1052"/>
      <c r="VG1052"/>
      <c r="VH1052"/>
      <c r="VI1052"/>
      <c r="VJ1052"/>
      <c r="VK1052"/>
      <c r="VL1052"/>
      <c r="VM1052"/>
      <c r="VN1052"/>
      <c r="VO1052"/>
      <c r="VP1052"/>
      <c r="VQ1052"/>
      <c r="VR1052"/>
      <c r="VS1052"/>
      <c r="VT1052"/>
      <c r="VU1052"/>
      <c r="VV1052"/>
      <c r="VW1052"/>
      <c r="VX1052"/>
      <c r="VY1052"/>
      <c r="VZ1052"/>
      <c r="WA1052"/>
      <c r="WB1052"/>
      <c r="WC1052"/>
      <c r="WD1052"/>
      <c r="WE1052"/>
      <c r="WF1052"/>
      <c r="WG1052"/>
      <c r="WH1052"/>
      <c r="WI1052"/>
      <c r="WJ1052"/>
      <c r="WK1052"/>
      <c r="WL1052"/>
      <c r="WM1052"/>
      <c r="WN1052"/>
      <c r="WO1052"/>
      <c r="WP1052"/>
      <c r="WQ1052"/>
      <c r="WR1052"/>
      <c r="WS1052"/>
      <c r="WT1052"/>
      <c r="WU1052"/>
      <c r="WV1052"/>
      <c r="WW1052"/>
      <c r="WX1052"/>
      <c r="WY1052"/>
      <c r="WZ1052"/>
      <c r="XA1052"/>
      <c r="XB1052"/>
      <c r="XC1052"/>
      <c r="XD1052"/>
      <c r="XE1052"/>
      <c r="XF1052"/>
      <c r="XG1052"/>
      <c r="XH1052"/>
      <c r="XI1052"/>
      <c r="XJ1052"/>
      <c r="XK1052"/>
      <c r="XL1052"/>
      <c r="XM1052"/>
      <c r="XN1052"/>
      <c r="XO1052"/>
      <c r="XP1052"/>
      <c r="XQ1052"/>
      <c r="XR1052"/>
      <c r="XS1052"/>
      <c r="XT1052"/>
      <c r="XU1052"/>
      <c r="XV1052"/>
      <c r="XW1052"/>
      <c r="XX1052"/>
      <c r="XY1052"/>
      <c r="XZ1052"/>
      <c r="YA1052"/>
      <c r="YB1052"/>
      <c r="YC1052"/>
      <c r="YD1052"/>
      <c r="YE1052"/>
      <c r="YF1052"/>
      <c r="YG1052"/>
      <c r="YH1052"/>
      <c r="YI1052"/>
      <c r="YJ1052"/>
      <c r="YK1052"/>
      <c r="YL1052"/>
      <c r="YM1052"/>
      <c r="YN1052"/>
      <c r="YO1052"/>
      <c r="YP1052"/>
      <c r="YQ1052"/>
      <c r="YR1052"/>
      <c r="YS1052"/>
      <c r="YT1052"/>
      <c r="YU1052"/>
      <c r="YV1052"/>
      <c r="YW1052"/>
      <c r="YX1052"/>
      <c r="YY1052"/>
      <c r="YZ1052"/>
      <c r="ZA1052"/>
      <c r="ZB1052"/>
      <c r="ZC1052"/>
      <c r="ZD1052"/>
      <c r="ZE1052"/>
      <c r="ZF1052"/>
      <c r="ZG1052"/>
      <c r="ZH1052"/>
      <c r="ZI1052"/>
      <c r="ZJ1052"/>
      <c r="ZK1052"/>
      <c r="ZL1052"/>
      <c r="ZM1052"/>
      <c r="ZN1052"/>
      <c r="ZO1052"/>
      <c r="ZP1052"/>
      <c r="ZQ1052"/>
      <c r="ZR1052"/>
      <c r="ZS1052"/>
      <c r="ZT1052"/>
      <c r="ZU1052"/>
      <c r="ZV1052"/>
      <c r="ZW1052"/>
      <c r="ZX1052"/>
      <c r="ZY1052"/>
      <c r="ZZ1052"/>
      <c r="AAA1052"/>
      <c r="AAB1052"/>
      <c r="AAC1052"/>
      <c r="AAD1052"/>
      <c r="AAE1052"/>
      <c r="AAF1052"/>
      <c r="AAG1052"/>
      <c r="AAH1052"/>
      <c r="AAI1052"/>
      <c r="AAJ1052"/>
      <c r="AAK1052"/>
      <c r="AAL1052"/>
      <c r="AAM1052"/>
      <c r="AAN1052"/>
      <c r="AAO1052"/>
      <c r="AAP1052"/>
      <c r="AAQ1052"/>
      <c r="AAR1052"/>
      <c r="AAS1052"/>
      <c r="AAT1052"/>
      <c r="AAU1052"/>
      <c r="AAV1052"/>
      <c r="AAW1052"/>
      <c r="AAX1052"/>
      <c r="AAY1052"/>
      <c r="AAZ1052"/>
      <c r="ABA1052"/>
      <c r="ABB1052"/>
      <c r="ABC1052"/>
      <c r="ABD1052"/>
      <c r="ABE1052"/>
      <c r="ABF1052"/>
      <c r="ABG1052"/>
      <c r="ABH1052"/>
      <c r="ABI1052"/>
      <c r="ABJ1052"/>
      <c r="ABK1052"/>
      <c r="ABL1052"/>
      <c r="ABM1052"/>
      <c r="ABN1052"/>
      <c r="ABO1052"/>
      <c r="ABP1052"/>
      <c r="ABQ1052"/>
      <c r="ABR1052"/>
      <c r="ABS1052"/>
      <c r="ABT1052"/>
      <c r="ABU1052"/>
      <c r="ABV1052"/>
      <c r="ABW1052"/>
      <c r="ABX1052"/>
      <c r="ABY1052"/>
      <c r="ABZ1052"/>
      <c r="ACA1052"/>
      <c r="ACB1052"/>
      <c r="ACC1052"/>
      <c r="ACD1052"/>
      <c r="ACE1052"/>
      <c r="ACF1052"/>
      <c r="ACG1052"/>
      <c r="ACH1052"/>
      <c r="ACI1052"/>
      <c r="ACJ1052"/>
      <c r="ACK1052"/>
      <c r="ACL1052"/>
      <c r="ACM1052"/>
      <c r="ACN1052"/>
      <c r="ACO1052"/>
      <c r="ACP1052"/>
      <c r="ACQ1052"/>
      <c r="ACR1052"/>
      <c r="ACS1052"/>
      <c r="ACT1052"/>
      <c r="ACU1052"/>
      <c r="ACV1052"/>
      <c r="ACW1052"/>
      <c r="ACX1052"/>
      <c r="ACY1052"/>
      <c r="ACZ1052"/>
      <c r="ADA1052"/>
      <c r="ADB1052"/>
      <c r="ADC1052"/>
      <c r="ADD1052"/>
      <c r="ADE1052"/>
      <c r="ADF1052"/>
      <c r="ADG1052"/>
      <c r="ADH1052"/>
      <c r="ADI1052"/>
      <c r="ADJ1052"/>
      <c r="ADK1052"/>
      <c r="ADL1052"/>
      <c r="ADM1052"/>
      <c r="ADN1052"/>
      <c r="ADO1052"/>
      <c r="ADP1052"/>
      <c r="ADQ1052"/>
      <c r="ADR1052"/>
      <c r="ADS1052"/>
      <c r="ADT1052"/>
      <c r="ADU1052"/>
      <c r="ADV1052"/>
      <c r="ADW1052"/>
      <c r="ADX1052"/>
      <c r="ADY1052"/>
      <c r="ADZ1052"/>
      <c r="AEA1052"/>
      <c r="AEB1052"/>
      <c r="AEC1052"/>
      <c r="AED1052"/>
      <c r="AEE1052"/>
      <c r="AEF1052"/>
      <c r="AEG1052"/>
      <c r="AEH1052"/>
      <c r="AEI1052"/>
      <c r="AEJ1052"/>
      <c r="AEK1052"/>
      <c r="AEL1052"/>
      <c r="AEM1052"/>
      <c r="AEN1052"/>
      <c r="AEO1052"/>
      <c r="AEP1052"/>
      <c r="AEQ1052"/>
      <c r="AER1052"/>
      <c r="AES1052"/>
      <c r="AET1052"/>
      <c r="AEU1052"/>
      <c r="AEV1052"/>
      <c r="AEW1052"/>
      <c r="AEX1052"/>
      <c r="AEY1052"/>
      <c r="AEZ1052"/>
      <c r="AFA1052"/>
      <c r="AFB1052"/>
      <c r="AFC1052"/>
      <c r="AFD1052"/>
      <c r="AFE1052"/>
      <c r="AFF1052"/>
      <c r="AFG1052"/>
      <c r="AFH1052"/>
      <c r="AFI1052"/>
      <c r="AFJ1052"/>
      <c r="AFK1052"/>
      <c r="AFL1052"/>
      <c r="AFM1052"/>
      <c r="AFN1052"/>
      <c r="AFO1052"/>
      <c r="AFP1052"/>
      <c r="AFQ1052"/>
      <c r="AFR1052"/>
      <c r="AFS1052"/>
      <c r="AFT1052"/>
      <c r="AFU1052"/>
      <c r="AFV1052"/>
      <c r="AFW1052"/>
      <c r="AFX1052"/>
      <c r="AFY1052"/>
      <c r="AFZ1052"/>
      <c r="AGA1052"/>
      <c r="AGB1052"/>
      <c r="AGC1052"/>
      <c r="AGD1052"/>
      <c r="AGE1052"/>
      <c r="AGF1052"/>
      <c r="AGG1052"/>
      <c r="AGH1052"/>
      <c r="AGI1052"/>
      <c r="AGJ1052"/>
      <c r="AGK1052"/>
      <c r="AGL1052"/>
      <c r="AGM1052"/>
      <c r="AGN1052"/>
      <c r="AGO1052"/>
      <c r="AGP1052"/>
      <c r="AGQ1052"/>
      <c r="AGR1052"/>
      <c r="AGS1052"/>
      <c r="AGT1052"/>
      <c r="AGU1052"/>
      <c r="AGV1052"/>
      <c r="AGW1052"/>
      <c r="AGX1052"/>
      <c r="AGY1052"/>
      <c r="AGZ1052"/>
      <c r="AHA1052"/>
      <c r="AHB1052"/>
      <c r="AHC1052"/>
      <c r="AHD1052"/>
      <c r="AHE1052"/>
      <c r="AHF1052"/>
      <c r="AHG1052"/>
      <c r="AHH1052"/>
      <c r="AHI1052"/>
      <c r="AHJ1052"/>
      <c r="AHK1052"/>
      <c r="AHL1052"/>
      <c r="AHM1052"/>
      <c r="AHN1052"/>
      <c r="AHO1052"/>
      <c r="AHP1052"/>
      <c r="AHQ1052"/>
      <c r="AHR1052"/>
      <c r="AHS1052"/>
      <c r="AHT1052"/>
      <c r="AHU1052"/>
      <c r="AHV1052"/>
      <c r="AHW1052"/>
      <c r="AHX1052"/>
      <c r="AHY1052"/>
      <c r="AHZ1052"/>
      <c r="AIA1052"/>
      <c r="AIB1052"/>
      <c r="AIC1052"/>
      <c r="AID1052"/>
      <c r="AIE1052"/>
      <c r="AIF1052"/>
      <c r="AIG1052"/>
      <c r="AIH1052"/>
      <c r="AII1052"/>
      <c r="AIJ1052"/>
      <c r="AIK1052"/>
      <c r="AIL1052"/>
      <c r="AIM1052"/>
      <c r="AIN1052"/>
      <c r="AIO1052"/>
      <c r="AIP1052"/>
      <c r="AIQ1052"/>
      <c r="AIR1052"/>
      <c r="AIS1052"/>
      <c r="AIT1052"/>
      <c r="AIU1052"/>
      <c r="AIV1052"/>
      <c r="AIW1052"/>
      <c r="AIX1052"/>
      <c r="AIY1052"/>
      <c r="AIZ1052"/>
      <c r="AJA1052"/>
      <c r="AJB1052"/>
      <c r="AJC1052"/>
      <c r="AJD1052"/>
      <c r="AJE1052"/>
      <c r="AJF1052"/>
      <c r="AJG1052"/>
      <c r="AJH1052"/>
      <c r="AJI1052"/>
      <c r="AJJ1052"/>
      <c r="AJK1052"/>
      <c r="AJL1052"/>
      <c r="AJM1052"/>
      <c r="AJN1052"/>
      <c r="AJO1052"/>
      <c r="AJP1052"/>
      <c r="AJQ1052"/>
      <c r="AJR1052"/>
      <c r="AJS1052"/>
      <c r="AJT1052"/>
      <c r="AJU1052"/>
      <c r="AJV1052"/>
      <c r="AJW1052"/>
      <c r="AJX1052"/>
      <c r="AJY1052"/>
      <c r="AJZ1052"/>
      <c r="AKA1052"/>
      <c r="AKB1052"/>
      <c r="AKC1052"/>
      <c r="AKD1052"/>
      <c r="AKE1052"/>
      <c r="AKF1052"/>
      <c r="AKG1052"/>
      <c r="AKH1052"/>
      <c r="AKI1052"/>
      <c r="AKJ1052"/>
      <c r="AKK1052"/>
      <c r="AKL1052"/>
      <c r="AKM1052"/>
      <c r="AKN1052"/>
      <c r="AKO1052"/>
      <c r="AKP1052"/>
      <c r="AKQ1052"/>
      <c r="AKR1052"/>
      <c r="AKS1052"/>
      <c r="AKT1052"/>
      <c r="AKU1052"/>
      <c r="AKV1052"/>
      <c r="AKW1052"/>
      <c r="AKX1052"/>
      <c r="AKY1052"/>
      <c r="AKZ1052"/>
      <c r="ALA1052"/>
      <c r="ALB1052"/>
      <c r="ALC1052"/>
      <c r="ALD1052"/>
      <c r="ALE1052"/>
      <c r="ALF1052"/>
      <c r="ALG1052"/>
      <c r="ALH1052"/>
      <c r="ALI1052"/>
      <c r="ALJ1052"/>
      <c r="ALK1052"/>
      <c r="ALL1052"/>
      <c r="ALM1052"/>
      <c r="ALN1052"/>
      <c r="ALO1052"/>
      <c r="ALP1052"/>
      <c r="ALQ1052"/>
      <c r="ALR1052"/>
      <c r="ALS1052"/>
      <c r="ALT1052"/>
      <c r="ALU1052"/>
      <c r="ALV1052"/>
      <c r="ALW1052"/>
      <c r="ALX1052"/>
      <c r="ALY1052"/>
      <c r="ALZ1052"/>
      <c r="AMA1052"/>
      <c r="AMB1052"/>
      <c r="AMC1052"/>
      <c r="AMD1052"/>
      <c r="AME1052"/>
      <c r="AMF1052"/>
      <c r="AMG1052"/>
      <c r="AMH1052"/>
      <c r="AMI1052"/>
      <c r="AMJ1052"/>
    </row>
    <row r="1053" spans="1:1024" ht="31.5" x14ac:dyDescent="0.25">
      <c r="A1053" s="252">
        <v>5</v>
      </c>
      <c r="B1053" s="253" t="s">
        <v>52</v>
      </c>
      <c r="C1053" s="253">
        <v>2</v>
      </c>
      <c r="D1053" s="253" t="s">
        <v>52</v>
      </c>
      <c r="E1053" s="253">
        <v>51</v>
      </c>
      <c r="F1053" s="254" t="s">
        <v>412</v>
      </c>
      <c r="G1053" s="255" t="s">
        <v>413</v>
      </c>
      <c r="H1053" s="256" t="s">
        <v>140</v>
      </c>
      <c r="I1053" s="257">
        <v>1</v>
      </c>
      <c r="J1053" s="258">
        <v>6</v>
      </c>
      <c r="K1053" s="258">
        <v>2.37</v>
      </c>
      <c r="L1053" s="259">
        <f t="shared" si="322"/>
        <v>8.370000000000001</v>
      </c>
      <c r="M1053" s="259">
        <f t="shared" si="323"/>
        <v>8.370000000000001</v>
      </c>
      <c r="N1053" s="260">
        <f t="shared" si="324"/>
        <v>0.2666</v>
      </c>
      <c r="O1053" s="261">
        <f t="shared" si="325"/>
        <v>10.601442</v>
      </c>
      <c r="P1053" s="262">
        <f t="shared" si="326"/>
        <v>6.1511078278487033E-6</v>
      </c>
      <c r="Q1053" s="242"/>
      <c r="R1053" s="243"/>
      <c r="S1053" s="263">
        <f t="shared" si="327"/>
        <v>0</v>
      </c>
      <c r="T1053" s="263">
        <f t="shared" si="328"/>
        <v>0</v>
      </c>
      <c r="U1053" s="83"/>
      <c r="V1053" s="310" t="e">
        <f t="shared" si="329"/>
        <v>#DIV/0!</v>
      </c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  <c r="IW1053"/>
      <c r="IX1053"/>
      <c r="IY1053"/>
      <c r="IZ1053"/>
      <c r="JA1053"/>
      <c r="JB1053"/>
      <c r="JC1053"/>
      <c r="JD1053"/>
      <c r="JE1053"/>
      <c r="JF1053"/>
      <c r="JG1053"/>
      <c r="JH1053"/>
      <c r="JI1053"/>
      <c r="JJ1053"/>
      <c r="JK1053"/>
      <c r="JL1053"/>
      <c r="JM1053"/>
      <c r="JN1053"/>
      <c r="JO1053"/>
      <c r="JP1053"/>
      <c r="JQ1053"/>
      <c r="JR1053"/>
      <c r="JS1053"/>
      <c r="JT1053"/>
      <c r="JU1053"/>
      <c r="JV1053"/>
      <c r="JW1053"/>
      <c r="JX1053"/>
      <c r="JY1053"/>
      <c r="JZ1053"/>
      <c r="KA1053"/>
      <c r="KB1053"/>
      <c r="KC1053"/>
      <c r="KD1053"/>
      <c r="KE1053"/>
      <c r="KF1053"/>
      <c r="KG1053"/>
      <c r="KH1053"/>
      <c r="KI1053"/>
      <c r="KJ1053"/>
      <c r="KK1053"/>
      <c r="KL1053"/>
      <c r="KM1053"/>
      <c r="KN1053"/>
      <c r="KO1053"/>
      <c r="KP1053"/>
      <c r="KQ1053"/>
      <c r="KR1053"/>
      <c r="KS1053"/>
      <c r="KT1053"/>
      <c r="KU1053"/>
      <c r="KV1053"/>
      <c r="KW1053"/>
      <c r="KX1053"/>
      <c r="KY1053"/>
      <c r="KZ1053"/>
      <c r="LA1053"/>
      <c r="LB1053"/>
      <c r="LC1053"/>
      <c r="LD1053"/>
      <c r="LE1053"/>
      <c r="LF1053"/>
      <c r="LG1053"/>
      <c r="LH1053"/>
      <c r="LI1053"/>
      <c r="LJ1053"/>
      <c r="LK1053"/>
      <c r="LL1053"/>
      <c r="LM1053"/>
      <c r="LN1053"/>
      <c r="LO1053"/>
      <c r="LP1053"/>
      <c r="LQ1053"/>
      <c r="LR1053"/>
      <c r="LS1053"/>
      <c r="LT1053"/>
      <c r="LU1053"/>
      <c r="LV1053"/>
      <c r="LW1053"/>
      <c r="LX1053"/>
      <c r="LY1053"/>
      <c r="LZ1053"/>
      <c r="MA1053"/>
      <c r="MB1053"/>
      <c r="MC1053"/>
      <c r="MD1053"/>
      <c r="ME1053"/>
      <c r="MF1053"/>
      <c r="MG1053"/>
      <c r="MH1053"/>
      <c r="MI1053"/>
      <c r="MJ1053"/>
      <c r="MK1053"/>
      <c r="ML1053"/>
      <c r="MM1053"/>
      <c r="MN1053"/>
      <c r="MO1053"/>
      <c r="MP1053"/>
      <c r="MQ1053"/>
      <c r="MR1053"/>
      <c r="MS1053"/>
      <c r="MT1053"/>
      <c r="MU1053"/>
      <c r="MV1053"/>
      <c r="MW1053"/>
      <c r="MX1053"/>
      <c r="MY1053"/>
      <c r="MZ1053"/>
      <c r="NA1053"/>
      <c r="NB1053"/>
      <c r="NC1053"/>
      <c r="ND1053"/>
      <c r="NE1053"/>
      <c r="NF1053"/>
      <c r="NG1053"/>
      <c r="NH1053"/>
      <c r="NI1053"/>
      <c r="NJ1053"/>
      <c r="NK1053"/>
      <c r="NL1053"/>
      <c r="NM1053"/>
      <c r="NN1053"/>
      <c r="NO1053"/>
      <c r="NP1053"/>
      <c r="NQ1053"/>
      <c r="NR1053"/>
      <c r="NS1053"/>
      <c r="NT1053"/>
      <c r="NU1053"/>
      <c r="NV1053"/>
      <c r="NW1053"/>
      <c r="NX1053"/>
      <c r="NY1053"/>
      <c r="NZ1053"/>
      <c r="OA1053"/>
      <c r="OB1053"/>
      <c r="OC1053"/>
      <c r="OD1053"/>
      <c r="OE1053"/>
      <c r="OF1053"/>
      <c r="OG1053"/>
      <c r="OH1053"/>
      <c r="OI1053"/>
      <c r="OJ1053"/>
      <c r="OK1053"/>
      <c r="OL1053"/>
      <c r="OM1053"/>
      <c r="ON1053"/>
      <c r="OO1053"/>
      <c r="OP1053"/>
      <c r="OQ1053"/>
      <c r="OR1053"/>
      <c r="OS1053"/>
      <c r="OT1053"/>
      <c r="OU1053"/>
      <c r="OV1053"/>
      <c r="OW1053"/>
      <c r="OX1053"/>
      <c r="OY1053"/>
      <c r="OZ1053"/>
      <c r="PA1053"/>
      <c r="PB1053"/>
      <c r="PC1053"/>
      <c r="PD1053"/>
      <c r="PE1053"/>
      <c r="PF1053"/>
      <c r="PG1053"/>
      <c r="PH1053"/>
      <c r="PI1053"/>
      <c r="PJ1053"/>
      <c r="PK1053"/>
      <c r="PL1053"/>
      <c r="PM1053"/>
      <c r="PN1053"/>
      <c r="PO1053"/>
      <c r="PP1053"/>
      <c r="PQ1053"/>
      <c r="PR1053"/>
      <c r="PS1053"/>
      <c r="PT1053"/>
      <c r="PU1053"/>
      <c r="PV1053"/>
      <c r="PW1053"/>
      <c r="PX1053"/>
      <c r="PY1053"/>
      <c r="PZ1053"/>
      <c r="QA1053"/>
      <c r="QB1053"/>
      <c r="QC1053"/>
      <c r="QD1053"/>
      <c r="QE1053"/>
      <c r="QF1053"/>
      <c r="QG1053"/>
      <c r="QH1053"/>
      <c r="QI1053"/>
      <c r="QJ1053"/>
      <c r="QK1053"/>
      <c r="QL1053"/>
      <c r="QM1053"/>
      <c r="QN1053"/>
      <c r="QO1053"/>
      <c r="QP1053"/>
      <c r="QQ1053"/>
      <c r="QR1053"/>
      <c r="QS1053"/>
      <c r="QT1053"/>
      <c r="QU1053"/>
      <c r="QV1053"/>
      <c r="QW1053"/>
      <c r="QX1053"/>
      <c r="QY1053"/>
      <c r="QZ1053"/>
      <c r="RA1053"/>
      <c r="RB1053"/>
      <c r="RC1053"/>
      <c r="RD1053"/>
      <c r="RE1053"/>
      <c r="RF1053"/>
      <c r="RG1053"/>
      <c r="RH1053"/>
      <c r="RI1053"/>
      <c r="RJ1053"/>
      <c r="RK1053"/>
      <c r="RL1053"/>
      <c r="RM1053"/>
      <c r="RN1053"/>
      <c r="RO1053"/>
      <c r="RP1053"/>
      <c r="RQ1053"/>
      <c r="RR1053"/>
      <c r="RS1053"/>
      <c r="RT1053"/>
      <c r="RU1053"/>
      <c r="RV1053"/>
      <c r="RW1053"/>
      <c r="RX1053"/>
      <c r="RY1053"/>
      <c r="RZ1053"/>
      <c r="SA1053"/>
      <c r="SB1053"/>
      <c r="SC1053"/>
      <c r="SD1053"/>
      <c r="SE1053"/>
      <c r="SF1053"/>
      <c r="SG1053"/>
      <c r="SH1053"/>
      <c r="SI1053"/>
      <c r="SJ1053"/>
      <c r="SK1053"/>
      <c r="SL1053"/>
      <c r="SM1053"/>
      <c r="SN1053"/>
      <c r="SO1053"/>
      <c r="SP1053"/>
      <c r="SQ1053"/>
      <c r="SR1053"/>
      <c r="SS1053"/>
      <c r="ST1053"/>
      <c r="SU1053"/>
      <c r="SV1053"/>
      <c r="SW1053"/>
      <c r="SX1053"/>
      <c r="SY1053"/>
      <c r="SZ1053"/>
      <c r="TA1053"/>
      <c r="TB1053"/>
      <c r="TC1053"/>
      <c r="TD1053"/>
      <c r="TE1053"/>
      <c r="TF1053"/>
      <c r="TG1053"/>
      <c r="TH1053"/>
      <c r="TI1053"/>
      <c r="TJ1053"/>
      <c r="TK1053"/>
      <c r="TL1053"/>
      <c r="TM1053"/>
      <c r="TN1053"/>
      <c r="TO1053"/>
      <c r="TP1053"/>
      <c r="TQ1053"/>
      <c r="TR1053"/>
      <c r="TS1053"/>
      <c r="TT1053"/>
      <c r="TU1053"/>
      <c r="TV1053"/>
      <c r="TW1053"/>
      <c r="TX1053"/>
      <c r="TY1053"/>
      <c r="TZ1053"/>
      <c r="UA1053"/>
      <c r="UB1053"/>
      <c r="UC1053"/>
      <c r="UD1053"/>
      <c r="UE1053"/>
      <c r="UF1053"/>
      <c r="UG1053"/>
      <c r="UH1053"/>
      <c r="UI1053"/>
      <c r="UJ1053"/>
      <c r="UK1053"/>
      <c r="UL1053"/>
      <c r="UM1053"/>
      <c r="UN1053"/>
      <c r="UO1053"/>
      <c r="UP1053"/>
      <c r="UQ1053"/>
      <c r="UR1053"/>
      <c r="US1053"/>
      <c r="UT1053"/>
      <c r="UU1053"/>
      <c r="UV1053"/>
      <c r="UW1053"/>
      <c r="UX1053"/>
      <c r="UY1053"/>
      <c r="UZ1053"/>
      <c r="VA1053"/>
      <c r="VB1053"/>
      <c r="VC1053"/>
      <c r="VD1053"/>
      <c r="VE1053"/>
      <c r="VF1053"/>
      <c r="VG1053"/>
      <c r="VH1053"/>
      <c r="VI1053"/>
      <c r="VJ1053"/>
      <c r="VK1053"/>
      <c r="VL1053"/>
      <c r="VM1053"/>
      <c r="VN1053"/>
      <c r="VO1053"/>
      <c r="VP1053"/>
      <c r="VQ1053"/>
      <c r="VR1053"/>
      <c r="VS1053"/>
      <c r="VT1053"/>
      <c r="VU1053"/>
      <c r="VV1053"/>
      <c r="VW1053"/>
      <c r="VX1053"/>
      <c r="VY1053"/>
      <c r="VZ1053"/>
      <c r="WA1053"/>
      <c r="WB1053"/>
      <c r="WC1053"/>
      <c r="WD1053"/>
      <c r="WE1053"/>
      <c r="WF1053"/>
      <c r="WG1053"/>
      <c r="WH1053"/>
      <c r="WI1053"/>
      <c r="WJ1053"/>
      <c r="WK1053"/>
      <c r="WL1053"/>
      <c r="WM1053"/>
      <c r="WN1053"/>
      <c r="WO1053"/>
      <c r="WP1053"/>
      <c r="WQ1053"/>
      <c r="WR1053"/>
      <c r="WS1053"/>
      <c r="WT1053"/>
      <c r="WU1053"/>
      <c r="WV1053"/>
      <c r="WW1053"/>
      <c r="WX1053"/>
      <c r="WY1053"/>
      <c r="WZ1053"/>
      <c r="XA1053"/>
      <c r="XB1053"/>
      <c r="XC1053"/>
      <c r="XD1053"/>
      <c r="XE1053"/>
      <c r="XF1053"/>
      <c r="XG1053"/>
      <c r="XH1053"/>
      <c r="XI1053"/>
      <c r="XJ1053"/>
      <c r="XK1053"/>
      <c r="XL1053"/>
      <c r="XM1053"/>
      <c r="XN1053"/>
      <c r="XO1053"/>
      <c r="XP1053"/>
      <c r="XQ1053"/>
      <c r="XR1053"/>
      <c r="XS1053"/>
      <c r="XT1053"/>
      <c r="XU1053"/>
      <c r="XV1053"/>
      <c r="XW1053"/>
      <c r="XX1053"/>
      <c r="XY1053"/>
      <c r="XZ1053"/>
      <c r="YA1053"/>
      <c r="YB1053"/>
      <c r="YC1053"/>
      <c r="YD1053"/>
      <c r="YE1053"/>
      <c r="YF1053"/>
      <c r="YG1053"/>
      <c r="YH1053"/>
      <c r="YI1053"/>
      <c r="YJ1053"/>
      <c r="YK1053"/>
      <c r="YL1053"/>
      <c r="YM1053"/>
      <c r="YN1053"/>
      <c r="YO1053"/>
      <c r="YP1053"/>
      <c r="YQ1053"/>
      <c r="YR1053"/>
      <c r="YS1053"/>
      <c r="YT1053"/>
      <c r="YU1053"/>
      <c r="YV1053"/>
      <c r="YW1053"/>
      <c r="YX1053"/>
      <c r="YY1053"/>
      <c r="YZ1053"/>
      <c r="ZA1053"/>
      <c r="ZB1053"/>
      <c r="ZC1053"/>
      <c r="ZD1053"/>
      <c r="ZE1053"/>
      <c r="ZF1053"/>
      <c r="ZG1053"/>
      <c r="ZH1053"/>
      <c r="ZI1053"/>
      <c r="ZJ1053"/>
      <c r="ZK1053"/>
      <c r="ZL1053"/>
      <c r="ZM1053"/>
      <c r="ZN1053"/>
      <c r="ZO1053"/>
      <c r="ZP1053"/>
      <c r="ZQ1053"/>
      <c r="ZR1053"/>
      <c r="ZS1053"/>
      <c r="ZT1053"/>
      <c r="ZU1053"/>
      <c r="ZV1053"/>
      <c r="ZW1053"/>
      <c r="ZX1053"/>
      <c r="ZY1053"/>
      <c r="ZZ1053"/>
      <c r="AAA1053"/>
      <c r="AAB1053"/>
      <c r="AAC1053"/>
      <c r="AAD1053"/>
      <c r="AAE1053"/>
      <c r="AAF1053"/>
      <c r="AAG1053"/>
      <c r="AAH1053"/>
      <c r="AAI1053"/>
      <c r="AAJ1053"/>
      <c r="AAK1053"/>
      <c r="AAL1053"/>
      <c r="AAM1053"/>
      <c r="AAN1053"/>
      <c r="AAO1053"/>
      <c r="AAP1053"/>
      <c r="AAQ1053"/>
      <c r="AAR1053"/>
      <c r="AAS1053"/>
      <c r="AAT1053"/>
      <c r="AAU1053"/>
      <c r="AAV1053"/>
      <c r="AAW1053"/>
      <c r="AAX1053"/>
      <c r="AAY1053"/>
      <c r="AAZ1053"/>
      <c r="ABA1053"/>
      <c r="ABB1053"/>
      <c r="ABC1053"/>
      <c r="ABD1053"/>
      <c r="ABE1053"/>
      <c r="ABF1053"/>
      <c r="ABG1053"/>
      <c r="ABH1053"/>
      <c r="ABI1053"/>
      <c r="ABJ1053"/>
      <c r="ABK1053"/>
      <c r="ABL1053"/>
      <c r="ABM1053"/>
      <c r="ABN1053"/>
      <c r="ABO1053"/>
      <c r="ABP1053"/>
      <c r="ABQ1053"/>
      <c r="ABR1053"/>
      <c r="ABS1053"/>
      <c r="ABT1053"/>
      <c r="ABU1053"/>
      <c r="ABV1053"/>
      <c r="ABW1053"/>
      <c r="ABX1053"/>
      <c r="ABY1053"/>
      <c r="ABZ1053"/>
      <c r="ACA1053"/>
      <c r="ACB1053"/>
      <c r="ACC1053"/>
      <c r="ACD1053"/>
      <c r="ACE1053"/>
      <c r="ACF1053"/>
      <c r="ACG1053"/>
      <c r="ACH1053"/>
      <c r="ACI1053"/>
      <c r="ACJ1053"/>
      <c r="ACK1053"/>
      <c r="ACL1053"/>
      <c r="ACM1053"/>
      <c r="ACN1053"/>
      <c r="ACO1053"/>
      <c r="ACP1053"/>
      <c r="ACQ1053"/>
      <c r="ACR1053"/>
      <c r="ACS1053"/>
      <c r="ACT1053"/>
      <c r="ACU1053"/>
      <c r="ACV1053"/>
      <c r="ACW1053"/>
      <c r="ACX1053"/>
      <c r="ACY1053"/>
      <c r="ACZ1053"/>
      <c r="ADA1053"/>
      <c r="ADB1053"/>
      <c r="ADC1053"/>
      <c r="ADD1053"/>
      <c r="ADE1053"/>
      <c r="ADF1053"/>
      <c r="ADG1053"/>
      <c r="ADH1053"/>
      <c r="ADI1053"/>
      <c r="ADJ1053"/>
      <c r="ADK1053"/>
      <c r="ADL1053"/>
      <c r="ADM1053"/>
      <c r="ADN1053"/>
      <c r="ADO1053"/>
      <c r="ADP1053"/>
      <c r="ADQ1053"/>
      <c r="ADR1053"/>
      <c r="ADS1053"/>
      <c r="ADT1053"/>
      <c r="ADU1053"/>
      <c r="ADV1053"/>
      <c r="ADW1053"/>
      <c r="ADX1053"/>
      <c r="ADY1053"/>
      <c r="ADZ1053"/>
      <c r="AEA1053"/>
      <c r="AEB1053"/>
      <c r="AEC1053"/>
      <c r="AED1053"/>
      <c r="AEE1053"/>
      <c r="AEF1053"/>
      <c r="AEG1053"/>
      <c r="AEH1053"/>
      <c r="AEI1053"/>
      <c r="AEJ1053"/>
      <c r="AEK1053"/>
      <c r="AEL1053"/>
      <c r="AEM1053"/>
      <c r="AEN1053"/>
      <c r="AEO1053"/>
      <c r="AEP1053"/>
      <c r="AEQ1053"/>
      <c r="AER1053"/>
      <c r="AES1053"/>
      <c r="AET1053"/>
      <c r="AEU1053"/>
      <c r="AEV1053"/>
      <c r="AEW1053"/>
      <c r="AEX1053"/>
      <c r="AEY1053"/>
      <c r="AEZ1053"/>
      <c r="AFA1053"/>
      <c r="AFB1053"/>
      <c r="AFC1053"/>
      <c r="AFD1053"/>
      <c r="AFE1053"/>
      <c r="AFF1053"/>
      <c r="AFG1053"/>
      <c r="AFH1053"/>
      <c r="AFI1053"/>
      <c r="AFJ1053"/>
      <c r="AFK1053"/>
      <c r="AFL1053"/>
      <c r="AFM1053"/>
      <c r="AFN1053"/>
      <c r="AFO1053"/>
      <c r="AFP1053"/>
      <c r="AFQ1053"/>
      <c r="AFR1053"/>
      <c r="AFS1053"/>
      <c r="AFT1053"/>
      <c r="AFU1053"/>
      <c r="AFV1053"/>
      <c r="AFW1053"/>
      <c r="AFX1053"/>
      <c r="AFY1053"/>
      <c r="AFZ1053"/>
      <c r="AGA1053"/>
      <c r="AGB1053"/>
      <c r="AGC1053"/>
      <c r="AGD1053"/>
      <c r="AGE1053"/>
      <c r="AGF1053"/>
      <c r="AGG1053"/>
      <c r="AGH1053"/>
      <c r="AGI1053"/>
      <c r="AGJ1053"/>
      <c r="AGK1053"/>
      <c r="AGL1053"/>
      <c r="AGM1053"/>
      <c r="AGN1053"/>
      <c r="AGO1053"/>
      <c r="AGP1053"/>
      <c r="AGQ1053"/>
      <c r="AGR1053"/>
      <c r="AGS1053"/>
      <c r="AGT1053"/>
      <c r="AGU1053"/>
      <c r="AGV1053"/>
      <c r="AGW1053"/>
      <c r="AGX1053"/>
      <c r="AGY1053"/>
      <c r="AGZ1053"/>
      <c r="AHA1053"/>
      <c r="AHB1053"/>
      <c r="AHC1053"/>
      <c r="AHD1053"/>
      <c r="AHE1053"/>
      <c r="AHF1053"/>
      <c r="AHG1053"/>
      <c r="AHH1053"/>
      <c r="AHI1053"/>
      <c r="AHJ1053"/>
      <c r="AHK1053"/>
      <c r="AHL1053"/>
      <c r="AHM1053"/>
      <c r="AHN1053"/>
      <c r="AHO1053"/>
      <c r="AHP1053"/>
      <c r="AHQ1053"/>
      <c r="AHR1053"/>
      <c r="AHS1053"/>
      <c r="AHT1053"/>
      <c r="AHU1053"/>
      <c r="AHV1053"/>
      <c r="AHW1053"/>
      <c r="AHX1053"/>
      <c r="AHY1053"/>
      <c r="AHZ1053"/>
      <c r="AIA1053"/>
      <c r="AIB1053"/>
      <c r="AIC1053"/>
      <c r="AID1053"/>
      <c r="AIE1053"/>
      <c r="AIF1053"/>
      <c r="AIG1053"/>
      <c r="AIH1053"/>
      <c r="AII1053"/>
      <c r="AIJ1053"/>
      <c r="AIK1053"/>
      <c r="AIL1053"/>
      <c r="AIM1053"/>
      <c r="AIN1053"/>
      <c r="AIO1053"/>
      <c r="AIP1053"/>
      <c r="AIQ1053"/>
      <c r="AIR1053"/>
      <c r="AIS1053"/>
      <c r="AIT1053"/>
      <c r="AIU1053"/>
      <c r="AIV1053"/>
      <c r="AIW1053"/>
      <c r="AIX1053"/>
      <c r="AIY1053"/>
      <c r="AIZ1053"/>
      <c r="AJA1053"/>
      <c r="AJB1053"/>
      <c r="AJC1053"/>
      <c r="AJD1053"/>
      <c r="AJE1053"/>
      <c r="AJF1053"/>
      <c r="AJG1053"/>
      <c r="AJH1053"/>
      <c r="AJI1053"/>
      <c r="AJJ1053"/>
      <c r="AJK1053"/>
      <c r="AJL1053"/>
      <c r="AJM1053"/>
      <c r="AJN1053"/>
      <c r="AJO1053"/>
      <c r="AJP1053"/>
      <c r="AJQ1053"/>
      <c r="AJR1053"/>
      <c r="AJS1053"/>
      <c r="AJT1053"/>
      <c r="AJU1053"/>
      <c r="AJV1053"/>
      <c r="AJW1053"/>
      <c r="AJX1053"/>
      <c r="AJY1053"/>
      <c r="AJZ1053"/>
      <c r="AKA1053"/>
      <c r="AKB1053"/>
      <c r="AKC1053"/>
      <c r="AKD1053"/>
      <c r="AKE1053"/>
      <c r="AKF1053"/>
      <c r="AKG1053"/>
      <c r="AKH1053"/>
      <c r="AKI1053"/>
      <c r="AKJ1053"/>
      <c r="AKK1053"/>
      <c r="AKL1053"/>
      <c r="AKM1053"/>
      <c r="AKN1053"/>
      <c r="AKO1053"/>
      <c r="AKP1053"/>
      <c r="AKQ1053"/>
      <c r="AKR1053"/>
      <c r="AKS1053"/>
      <c r="AKT1053"/>
      <c r="AKU1053"/>
      <c r="AKV1053"/>
      <c r="AKW1053"/>
      <c r="AKX1053"/>
      <c r="AKY1053"/>
      <c r="AKZ1053"/>
      <c r="ALA1053"/>
      <c r="ALB1053"/>
      <c r="ALC1053"/>
      <c r="ALD1053"/>
      <c r="ALE1053"/>
      <c r="ALF1053"/>
      <c r="ALG1053"/>
      <c r="ALH1053"/>
      <c r="ALI1053"/>
      <c r="ALJ1053"/>
      <c r="ALK1053"/>
      <c r="ALL1053"/>
      <c r="ALM1053"/>
      <c r="ALN1053"/>
      <c r="ALO1053"/>
      <c r="ALP1053"/>
      <c r="ALQ1053"/>
      <c r="ALR1053"/>
      <c r="ALS1053"/>
      <c r="ALT1053"/>
      <c r="ALU1053"/>
      <c r="ALV1053"/>
      <c r="ALW1053"/>
      <c r="ALX1053"/>
      <c r="ALY1053"/>
      <c r="ALZ1053"/>
      <c r="AMA1053"/>
      <c r="AMB1053"/>
      <c r="AMC1053"/>
      <c r="AMD1053"/>
      <c r="AME1053"/>
      <c r="AMF1053"/>
      <c r="AMG1053"/>
      <c r="AMH1053"/>
      <c r="AMI1053"/>
      <c r="AMJ1053"/>
    </row>
    <row r="1054" spans="1:1024" ht="31.5" x14ac:dyDescent="0.25">
      <c r="A1054" s="252">
        <v>5</v>
      </c>
      <c r="B1054" s="253" t="s">
        <v>52</v>
      </c>
      <c r="C1054" s="253">
        <v>2</v>
      </c>
      <c r="D1054" s="253" t="s">
        <v>52</v>
      </c>
      <c r="E1054" s="253">
        <v>52</v>
      </c>
      <c r="F1054" s="254" t="s">
        <v>412</v>
      </c>
      <c r="G1054" s="255" t="s">
        <v>414</v>
      </c>
      <c r="H1054" s="256" t="s">
        <v>140</v>
      </c>
      <c r="I1054" s="257">
        <v>1</v>
      </c>
      <c r="J1054" s="258">
        <v>6</v>
      </c>
      <c r="K1054" s="258">
        <v>2.37</v>
      </c>
      <c r="L1054" s="259">
        <f t="shared" si="322"/>
        <v>8.370000000000001</v>
      </c>
      <c r="M1054" s="259">
        <f t="shared" si="323"/>
        <v>8.370000000000001</v>
      </c>
      <c r="N1054" s="260">
        <f t="shared" si="324"/>
        <v>0.2666</v>
      </c>
      <c r="O1054" s="261">
        <f t="shared" si="325"/>
        <v>10.601442</v>
      </c>
      <c r="P1054" s="262">
        <f t="shared" si="326"/>
        <v>6.1511078278487033E-6</v>
      </c>
      <c r="Q1054" s="242"/>
      <c r="R1054" s="243"/>
      <c r="S1054" s="263">
        <f t="shared" si="327"/>
        <v>0</v>
      </c>
      <c r="T1054" s="263">
        <f t="shared" si="328"/>
        <v>0</v>
      </c>
      <c r="U1054" s="83"/>
      <c r="V1054" s="310" t="e">
        <f t="shared" si="329"/>
        <v>#DIV/0!</v>
      </c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  <c r="GS1054"/>
      <c r="GT1054"/>
      <c r="GU1054"/>
      <c r="GV1054"/>
      <c r="GW1054"/>
      <c r="GX1054"/>
      <c r="GY1054"/>
      <c r="GZ1054"/>
      <c r="HA1054"/>
      <c r="HB1054"/>
      <c r="HC1054"/>
      <c r="HD1054"/>
      <c r="HE1054"/>
      <c r="HF1054"/>
      <c r="HG1054"/>
      <c r="HH1054"/>
      <c r="HI1054"/>
      <c r="HJ1054"/>
      <c r="HK1054"/>
      <c r="HL1054"/>
      <c r="HM1054"/>
      <c r="HN1054"/>
      <c r="HO1054"/>
      <c r="HP1054"/>
      <c r="HQ1054"/>
      <c r="HR1054"/>
      <c r="HS1054"/>
      <c r="HT1054"/>
      <c r="HU1054"/>
      <c r="HV1054"/>
      <c r="HW1054"/>
      <c r="HX1054"/>
      <c r="HY1054"/>
      <c r="HZ1054"/>
      <c r="IA1054"/>
      <c r="IB1054"/>
      <c r="IC1054"/>
      <c r="ID1054"/>
      <c r="IE1054"/>
      <c r="IF1054"/>
      <c r="IG1054"/>
      <c r="IH1054"/>
      <c r="II1054"/>
      <c r="IJ1054"/>
      <c r="IK1054"/>
      <c r="IL1054"/>
      <c r="IM1054"/>
      <c r="IN1054"/>
      <c r="IO1054"/>
      <c r="IP1054"/>
      <c r="IQ1054"/>
      <c r="IR1054"/>
      <c r="IS1054"/>
      <c r="IT1054"/>
      <c r="IU1054"/>
      <c r="IV1054"/>
      <c r="IW1054"/>
      <c r="IX1054"/>
      <c r="IY1054"/>
      <c r="IZ1054"/>
      <c r="JA1054"/>
      <c r="JB1054"/>
      <c r="JC1054"/>
      <c r="JD1054"/>
      <c r="JE1054"/>
      <c r="JF1054"/>
      <c r="JG1054"/>
      <c r="JH1054"/>
      <c r="JI1054"/>
      <c r="JJ1054"/>
      <c r="JK1054"/>
      <c r="JL1054"/>
      <c r="JM1054"/>
      <c r="JN1054"/>
      <c r="JO1054"/>
      <c r="JP1054"/>
      <c r="JQ1054"/>
      <c r="JR1054"/>
      <c r="JS1054"/>
      <c r="JT1054"/>
      <c r="JU1054"/>
      <c r="JV1054"/>
      <c r="JW1054"/>
      <c r="JX1054"/>
      <c r="JY1054"/>
      <c r="JZ1054"/>
      <c r="KA1054"/>
      <c r="KB1054"/>
      <c r="KC1054"/>
      <c r="KD1054"/>
      <c r="KE1054"/>
      <c r="KF1054"/>
      <c r="KG1054"/>
      <c r="KH1054"/>
      <c r="KI1054"/>
      <c r="KJ1054"/>
      <c r="KK1054"/>
      <c r="KL1054"/>
      <c r="KM1054"/>
      <c r="KN1054"/>
      <c r="KO1054"/>
      <c r="KP1054"/>
      <c r="KQ1054"/>
      <c r="KR1054"/>
      <c r="KS1054"/>
      <c r="KT1054"/>
      <c r="KU1054"/>
      <c r="KV1054"/>
      <c r="KW1054"/>
      <c r="KX1054"/>
      <c r="KY1054"/>
      <c r="KZ1054"/>
      <c r="LA1054"/>
      <c r="LB1054"/>
      <c r="LC1054"/>
      <c r="LD1054"/>
      <c r="LE1054"/>
      <c r="LF1054"/>
      <c r="LG1054"/>
      <c r="LH1054"/>
      <c r="LI1054"/>
      <c r="LJ1054"/>
      <c r="LK1054"/>
      <c r="LL1054"/>
      <c r="LM1054"/>
      <c r="LN1054"/>
      <c r="LO1054"/>
      <c r="LP1054"/>
      <c r="LQ1054"/>
      <c r="LR1054"/>
      <c r="LS1054"/>
      <c r="LT1054"/>
      <c r="LU1054"/>
      <c r="LV1054"/>
      <c r="LW1054"/>
      <c r="LX1054"/>
      <c r="LY1054"/>
      <c r="LZ1054"/>
      <c r="MA1054"/>
      <c r="MB1054"/>
      <c r="MC1054"/>
      <c r="MD1054"/>
      <c r="ME1054"/>
      <c r="MF1054"/>
      <c r="MG1054"/>
      <c r="MH1054"/>
      <c r="MI1054"/>
      <c r="MJ1054"/>
      <c r="MK1054"/>
      <c r="ML1054"/>
      <c r="MM1054"/>
      <c r="MN1054"/>
      <c r="MO1054"/>
      <c r="MP1054"/>
      <c r="MQ1054"/>
      <c r="MR1054"/>
      <c r="MS1054"/>
      <c r="MT1054"/>
      <c r="MU1054"/>
      <c r="MV1054"/>
      <c r="MW1054"/>
      <c r="MX1054"/>
      <c r="MY1054"/>
      <c r="MZ1054"/>
      <c r="NA1054"/>
      <c r="NB1054"/>
      <c r="NC1054"/>
      <c r="ND1054"/>
      <c r="NE1054"/>
      <c r="NF1054"/>
      <c r="NG1054"/>
      <c r="NH1054"/>
      <c r="NI1054"/>
      <c r="NJ1054"/>
      <c r="NK1054"/>
      <c r="NL1054"/>
      <c r="NM1054"/>
      <c r="NN1054"/>
      <c r="NO1054"/>
      <c r="NP1054"/>
      <c r="NQ1054"/>
      <c r="NR1054"/>
      <c r="NS1054"/>
      <c r="NT1054"/>
      <c r="NU1054"/>
      <c r="NV1054"/>
      <c r="NW1054"/>
      <c r="NX1054"/>
      <c r="NY1054"/>
      <c r="NZ1054"/>
      <c r="OA1054"/>
      <c r="OB1054"/>
      <c r="OC1054"/>
      <c r="OD1054"/>
      <c r="OE1054"/>
      <c r="OF1054"/>
      <c r="OG1054"/>
      <c r="OH1054"/>
      <c r="OI1054"/>
      <c r="OJ1054"/>
      <c r="OK1054"/>
      <c r="OL1054"/>
      <c r="OM1054"/>
      <c r="ON1054"/>
      <c r="OO1054"/>
      <c r="OP1054"/>
      <c r="OQ1054"/>
      <c r="OR1054"/>
      <c r="OS1054"/>
      <c r="OT1054"/>
      <c r="OU1054"/>
      <c r="OV1054"/>
      <c r="OW1054"/>
      <c r="OX1054"/>
      <c r="OY1054"/>
      <c r="OZ1054"/>
      <c r="PA1054"/>
      <c r="PB1054"/>
      <c r="PC1054"/>
      <c r="PD1054"/>
      <c r="PE1054"/>
      <c r="PF1054"/>
      <c r="PG1054"/>
      <c r="PH1054"/>
      <c r="PI1054"/>
      <c r="PJ1054"/>
      <c r="PK1054"/>
      <c r="PL1054"/>
      <c r="PM1054"/>
      <c r="PN1054"/>
      <c r="PO1054"/>
      <c r="PP1054"/>
      <c r="PQ1054"/>
      <c r="PR1054"/>
      <c r="PS1054"/>
      <c r="PT1054"/>
      <c r="PU1054"/>
      <c r="PV1054"/>
      <c r="PW1054"/>
      <c r="PX1054"/>
      <c r="PY1054"/>
      <c r="PZ1054"/>
      <c r="QA1054"/>
      <c r="QB1054"/>
      <c r="QC1054"/>
      <c r="QD1054"/>
      <c r="QE1054"/>
      <c r="QF1054"/>
      <c r="QG1054"/>
      <c r="QH1054"/>
      <c r="QI1054"/>
      <c r="QJ1054"/>
      <c r="QK1054"/>
      <c r="QL1054"/>
      <c r="QM1054"/>
      <c r="QN1054"/>
      <c r="QO1054"/>
      <c r="QP1054"/>
      <c r="QQ1054"/>
      <c r="QR1054"/>
      <c r="QS1054"/>
      <c r="QT1054"/>
      <c r="QU1054"/>
      <c r="QV1054"/>
      <c r="QW1054"/>
      <c r="QX1054"/>
      <c r="QY1054"/>
      <c r="QZ1054"/>
      <c r="RA1054"/>
      <c r="RB1054"/>
      <c r="RC1054"/>
      <c r="RD1054"/>
      <c r="RE1054"/>
      <c r="RF1054"/>
      <c r="RG1054"/>
      <c r="RH1054"/>
      <c r="RI1054"/>
      <c r="RJ1054"/>
      <c r="RK1054"/>
      <c r="RL1054"/>
      <c r="RM1054"/>
      <c r="RN1054"/>
      <c r="RO1054"/>
      <c r="RP1054"/>
      <c r="RQ1054"/>
      <c r="RR1054"/>
      <c r="RS1054"/>
      <c r="RT1054"/>
      <c r="RU1054"/>
      <c r="RV1054"/>
      <c r="RW1054"/>
      <c r="RX1054"/>
      <c r="RY1054"/>
      <c r="RZ1054"/>
      <c r="SA1054"/>
      <c r="SB1054"/>
      <c r="SC1054"/>
      <c r="SD1054"/>
      <c r="SE1054"/>
      <c r="SF1054"/>
      <c r="SG1054"/>
      <c r="SH1054"/>
      <c r="SI1054"/>
      <c r="SJ1054"/>
      <c r="SK1054"/>
      <c r="SL1054"/>
      <c r="SM1054"/>
      <c r="SN1054"/>
      <c r="SO1054"/>
      <c r="SP1054"/>
      <c r="SQ1054"/>
      <c r="SR1054"/>
      <c r="SS1054"/>
      <c r="ST1054"/>
      <c r="SU1054"/>
      <c r="SV1054"/>
      <c r="SW1054"/>
      <c r="SX1054"/>
      <c r="SY1054"/>
      <c r="SZ1054"/>
      <c r="TA1054"/>
      <c r="TB1054"/>
      <c r="TC1054"/>
      <c r="TD1054"/>
      <c r="TE1054"/>
      <c r="TF1054"/>
      <c r="TG1054"/>
      <c r="TH1054"/>
      <c r="TI1054"/>
      <c r="TJ1054"/>
      <c r="TK1054"/>
      <c r="TL1054"/>
      <c r="TM1054"/>
      <c r="TN1054"/>
      <c r="TO1054"/>
      <c r="TP1054"/>
      <c r="TQ1054"/>
      <c r="TR1054"/>
      <c r="TS1054"/>
      <c r="TT1054"/>
      <c r="TU1054"/>
      <c r="TV1054"/>
      <c r="TW1054"/>
      <c r="TX1054"/>
      <c r="TY1054"/>
      <c r="TZ1054"/>
      <c r="UA1054"/>
      <c r="UB1054"/>
      <c r="UC1054"/>
      <c r="UD1054"/>
      <c r="UE1054"/>
      <c r="UF1054"/>
      <c r="UG1054"/>
      <c r="UH1054"/>
      <c r="UI1054"/>
      <c r="UJ1054"/>
      <c r="UK1054"/>
      <c r="UL1054"/>
      <c r="UM1054"/>
      <c r="UN1054"/>
      <c r="UO1054"/>
      <c r="UP1054"/>
      <c r="UQ1054"/>
      <c r="UR1054"/>
      <c r="US1054"/>
      <c r="UT1054"/>
      <c r="UU1054"/>
      <c r="UV1054"/>
      <c r="UW1054"/>
      <c r="UX1054"/>
      <c r="UY1054"/>
      <c r="UZ1054"/>
      <c r="VA1054"/>
      <c r="VB1054"/>
      <c r="VC1054"/>
      <c r="VD1054"/>
      <c r="VE1054"/>
      <c r="VF1054"/>
      <c r="VG1054"/>
      <c r="VH1054"/>
      <c r="VI1054"/>
      <c r="VJ1054"/>
      <c r="VK1054"/>
      <c r="VL1054"/>
      <c r="VM1054"/>
      <c r="VN1054"/>
      <c r="VO1054"/>
      <c r="VP1054"/>
      <c r="VQ1054"/>
      <c r="VR1054"/>
      <c r="VS1054"/>
      <c r="VT1054"/>
      <c r="VU1054"/>
      <c r="VV1054"/>
      <c r="VW1054"/>
      <c r="VX1054"/>
      <c r="VY1054"/>
      <c r="VZ1054"/>
      <c r="WA1054"/>
      <c r="WB1054"/>
      <c r="WC1054"/>
      <c r="WD1054"/>
      <c r="WE1054"/>
      <c r="WF1054"/>
      <c r="WG1054"/>
      <c r="WH1054"/>
      <c r="WI1054"/>
      <c r="WJ1054"/>
      <c r="WK1054"/>
      <c r="WL1054"/>
      <c r="WM1054"/>
      <c r="WN1054"/>
      <c r="WO1054"/>
      <c r="WP1054"/>
      <c r="WQ1054"/>
      <c r="WR1054"/>
      <c r="WS1054"/>
      <c r="WT1054"/>
      <c r="WU1054"/>
      <c r="WV1054"/>
      <c r="WW1054"/>
      <c r="WX1054"/>
      <c r="WY1054"/>
      <c r="WZ1054"/>
      <c r="XA1054"/>
      <c r="XB1054"/>
      <c r="XC1054"/>
      <c r="XD1054"/>
      <c r="XE1054"/>
      <c r="XF1054"/>
      <c r="XG1054"/>
      <c r="XH1054"/>
      <c r="XI1054"/>
      <c r="XJ1054"/>
      <c r="XK1054"/>
      <c r="XL1054"/>
      <c r="XM1054"/>
      <c r="XN1054"/>
      <c r="XO1054"/>
      <c r="XP1054"/>
      <c r="XQ1054"/>
      <c r="XR1054"/>
      <c r="XS1054"/>
      <c r="XT1054"/>
      <c r="XU1054"/>
      <c r="XV1054"/>
      <c r="XW1054"/>
      <c r="XX1054"/>
      <c r="XY1054"/>
      <c r="XZ1054"/>
      <c r="YA1054"/>
      <c r="YB1054"/>
      <c r="YC1054"/>
      <c r="YD1054"/>
      <c r="YE1054"/>
      <c r="YF1054"/>
      <c r="YG1054"/>
      <c r="YH1054"/>
      <c r="YI1054"/>
      <c r="YJ1054"/>
      <c r="YK1054"/>
      <c r="YL1054"/>
      <c r="YM1054"/>
      <c r="YN1054"/>
      <c r="YO1054"/>
      <c r="YP1054"/>
      <c r="YQ1054"/>
      <c r="YR1054"/>
      <c r="YS1054"/>
      <c r="YT1054"/>
      <c r="YU1054"/>
      <c r="YV1054"/>
      <c r="YW1054"/>
      <c r="YX1054"/>
      <c r="YY1054"/>
      <c r="YZ1054"/>
      <c r="ZA1054"/>
      <c r="ZB1054"/>
      <c r="ZC1054"/>
      <c r="ZD1054"/>
      <c r="ZE1054"/>
      <c r="ZF1054"/>
      <c r="ZG1054"/>
      <c r="ZH1054"/>
      <c r="ZI1054"/>
      <c r="ZJ1054"/>
      <c r="ZK1054"/>
      <c r="ZL1054"/>
      <c r="ZM1054"/>
      <c r="ZN1054"/>
      <c r="ZO1054"/>
      <c r="ZP1054"/>
      <c r="ZQ1054"/>
      <c r="ZR1054"/>
      <c r="ZS1054"/>
      <c r="ZT1054"/>
      <c r="ZU1054"/>
      <c r="ZV1054"/>
      <c r="ZW1054"/>
      <c r="ZX1054"/>
      <c r="ZY1054"/>
      <c r="ZZ1054"/>
      <c r="AAA1054"/>
      <c r="AAB1054"/>
      <c r="AAC1054"/>
      <c r="AAD1054"/>
      <c r="AAE1054"/>
      <c r="AAF1054"/>
      <c r="AAG1054"/>
      <c r="AAH1054"/>
      <c r="AAI1054"/>
      <c r="AAJ1054"/>
      <c r="AAK1054"/>
      <c r="AAL1054"/>
      <c r="AAM1054"/>
      <c r="AAN1054"/>
      <c r="AAO1054"/>
      <c r="AAP1054"/>
      <c r="AAQ1054"/>
      <c r="AAR1054"/>
      <c r="AAS1054"/>
      <c r="AAT1054"/>
      <c r="AAU1054"/>
      <c r="AAV1054"/>
      <c r="AAW1054"/>
      <c r="AAX1054"/>
      <c r="AAY1054"/>
      <c r="AAZ1054"/>
      <c r="ABA1054"/>
      <c r="ABB1054"/>
      <c r="ABC1054"/>
      <c r="ABD1054"/>
      <c r="ABE1054"/>
      <c r="ABF1054"/>
      <c r="ABG1054"/>
      <c r="ABH1054"/>
      <c r="ABI1054"/>
      <c r="ABJ1054"/>
      <c r="ABK1054"/>
      <c r="ABL1054"/>
      <c r="ABM1054"/>
      <c r="ABN1054"/>
      <c r="ABO1054"/>
      <c r="ABP1054"/>
      <c r="ABQ1054"/>
      <c r="ABR1054"/>
      <c r="ABS1054"/>
      <c r="ABT1054"/>
      <c r="ABU1054"/>
      <c r="ABV1054"/>
      <c r="ABW1054"/>
      <c r="ABX1054"/>
      <c r="ABY1054"/>
      <c r="ABZ1054"/>
      <c r="ACA1054"/>
      <c r="ACB1054"/>
      <c r="ACC1054"/>
      <c r="ACD1054"/>
      <c r="ACE1054"/>
      <c r="ACF1054"/>
      <c r="ACG1054"/>
      <c r="ACH1054"/>
      <c r="ACI1054"/>
      <c r="ACJ1054"/>
      <c r="ACK1054"/>
      <c r="ACL1054"/>
      <c r="ACM1054"/>
      <c r="ACN1054"/>
      <c r="ACO1054"/>
      <c r="ACP1054"/>
      <c r="ACQ1054"/>
      <c r="ACR1054"/>
      <c r="ACS1054"/>
      <c r="ACT1054"/>
      <c r="ACU1054"/>
      <c r="ACV1054"/>
      <c r="ACW1054"/>
      <c r="ACX1054"/>
      <c r="ACY1054"/>
      <c r="ACZ1054"/>
      <c r="ADA1054"/>
      <c r="ADB1054"/>
      <c r="ADC1054"/>
      <c r="ADD1054"/>
      <c r="ADE1054"/>
      <c r="ADF1054"/>
      <c r="ADG1054"/>
      <c r="ADH1054"/>
      <c r="ADI1054"/>
      <c r="ADJ1054"/>
      <c r="ADK1054"/>
      <c r="ADL1054"/>
      <c r="ADM1054"/>
      <c r="ADN1054"/>
      <c r="ADO1054"/>
      <c r="ADP1054"/>
      <c r="ADQ1054"/>
      <c r="ADR1054"/>
      <c r="ADS1054"/>
      <c r="ADT1054"/>
      <c r="ADU1054"/>
      <c r="ADV1054"/>
      <c r="ADW1054"/>
      <c r="ADX1054"/>
      <c r="ADY1054"/>
      <c r="ADZ1054"/>
      <c r="AEA1054"/>
      <c r="AEB1054"/>
      <c r="AEC1054"/>
      <c r="AED1054"/>
      <c r="AEE1054"/>
      <c r="AEF1054"/>
      <c r="AEG1054"/>
      <c r="AEH1054"/>
      <c r="AEI1054"/>
      <c r="AEJ1054"/>
      <c r="AEK1054"/>
      <c r="AEL1054"/>
      <c r="AEM1054"/>
      <c r="AEN1054"/>
      <c r="AEO1054"/>
      <c r="AEP1054"/>
      <c r="AEQ1054"/>
      <c r="AER1054"/>
      <c r="AES1054"/>
      <c r="AET1054"/>
      <c r="AEU1054"/>
      <c r="AEV1054"/>
      <c r="AEW1054"/>
      <c r="AEX1054"/>
      <c r="AEY1054"/>
      <c r="AEZ1054"/>
      <c r="AFA1054"/>
      <c r="AFB1054"/>
      <c r="AFC1054"/>
      <c r="AFD1054"/>
      <c r="AFE1054"/>
      <c r="AFF1054"/>
      <c r="AFG1054"/>
      <c r="AFH1054"/>
      <c r="AFI1054"/>
      <c r="AFJ1054"/>
      <c r="AFK1054"/>
      <c r="AFL1054"/>
      <c r="AFM1054"/>
      <c r="AFN1054"/>
      <c r="AFO1054"/>
      <c r="AFP1054"/>
      <c r="AFQ1054"/>
      <c r="AFR1054"/>
      <c r="AFS1054"/>
      <c r="AFT1054"/>
      <c r="AFU1054"/>
      <c r="AFV1054"/>
      <c r="AFW1054"/>
      <c r="AFX1054"/>
      <c r="AFY1054"/>
      <c r="AFZ1054"/>
      <c r="AGA1054"/>
      <c r="AGB1054"/>
      <c r="AGC1054"/>
      <c r="AGD1054"/>
      <c r="AGE1054"/>
      <c r="AGF1054"/>
      <c r="AGG1054"/>
      <c r="AGH1054"/>
      <c r="AGI1054"/>
      <c r="AGJ1054"/>
      <c r="AGK1054"/>
      <c r="AGL1054"/>
      <c r="AGM1054"/>
      <c r="AGN1054"/>
      <c r="AGO1054"/>
      <c r="AGP1054"/>
      <c r="AGQ1054"/>
      <c r="AGR1054"/>
      <c r="AGS1054"/>
      <c r="AGT1054"/>
      <c r="AGU1054"/>
      <c r="AGV1054"/>
      <c r="AGW1054"/>
      <c r="AGX1054"/>
      <c r="AGY1054"/>
      <c r="AGZ1054"/>
      <c r="AHA1054"/>
      <c r="AHB1054"/>
      <c r="AHC1054"/>
      <c r="AHD1054"/>
      <c r="AHE1054"/>
      <c r="AHF1054"/>
      <c r="AHG1054"/>
      <c r="AHH1054"/>
      <c r="AHI1054"/>
      <c r="AHJ1054"/>
      <c r="AHK1054"/>
      <c r="AHL1054"/>
      <c r="AHM1054"/>
      <c r="AHN1054"/>
      <c r="AHO1054"/>
      <c r="AHP1054"/>
      <c r="AHQ1054"/>
      <c r="AHR1054"/>
      <c r="AHS1054"/>
      <c r="AHT1054"/>
      <c r="AHU1054"/>
      <c r="AHV1054"/>
      <c r="AHW1054"/>
      <c r="AHX1054"/>
      <c r="AHY1054"/>
      <c r="AHZ1054"/>
      <c r="AIA1054"/>
      <c r="AIB1054"/>
      <c r="AIC1054"/>
      <c r="AID1054"/>
      <c r="AIE1054"/>
      <c r="AIF1054"/>
      <c r="AIG1054"/>
      <c r="AIH1054"/>
      <c r="AII1054"/>
      <c r="AIJ1054"/>
      <c r="AIK1054"/>
      <c r="AIL1054"/>
      <c r="AIM1054"/>
      <c r="AIN1054"/>
      <c r="AIO1054"/>
      <c r="AIP1054"/>
      <c r="AIQ1054"/>
      <c r="AIR1054"/>
      <c r="AIS1054"/>
      <c r="AIT1054"/>
      <c r="AIU1054"/>
      <c r="AIV1054"/>
      <c r="AIW1054"/>
      <c r="AIX1054"/>
      <c r="AIY1054"/>
      <c r="AIZ1054"/>
      <c r="AJA1054"/>
      <c r="AJB1054"/>
      <c r="AJC1054"/>
      <c r="AJD1054"/>
      <c r="AJE1054"/>
      <c r="AJF1054"/>
      <c r="AJG1054"/>
      <c r="AJH1054"/>
      <c r="AJI1054"/>
      <c r="AJJ1054"/>
      <c r="AJK1054"/>
      <c r="AJL1054"/>
      <c r="AJM1054"/>
      <c r="AJN1054"/>
      <c r="AJO1054"/>
      <c r="AJP1054"/>
      <c r="AJQ1054"/>
      <c r="AJR1054"/>
      <c r="AJS1054"/>
      <c r="AJT1054"/>
      <c r="AJU1054"/>
      <c r="AJV1054"/>
      <c r="AJW1054"/>
      <c r="AJX1054"/>
      <c r="AJY1054"/>
      <c r="AJZ1054"/>
      <c r="AKA1054"/>
      <c r="AKB1054"/>
      <c r="AKC1054"/>
      <c r="AKD1054"/>
      <c r="AKE1054"/>
      <c r="AKF1054"/>
      <c r="AKG1054"/>
      <c r="AKH1054"/>
      <c r="AKI1054"/>
      <c r="AKJ1054"/>
      <c r="AKK1054"/>
      <c r="AKL1054"/>
      <c r="AKM1054"/>
      <c r="AKN1054"/>
      <c r="AKO1054"/>
      <c r="AKP1054"/>
      <c r="AKQ1054"/>
      <c r="AKR1054"/>
      <c r="AKS1054"/>
      <c r="AKT1054"/>
      <c r="AKU1054"/>
      <c r="AKV1054"/>
      <c r="AKW1054"/>
      <c r="AKX1054"/>
      <c r="AKY1054"/>
      <c r="AKZ1054"/>
      <c r="ALA1054"/>
      <c r="ALB1054"/>
      <c r="ALC1054"/>
      <c r="ALD1054"/>
      <c r="ALE1054"/>
      <c r="ALF1054"/>
      <c r="ALG1054"/>
      <c r="ALH1054"/>
      <c r="ALI1054"/>
      <c r="ALJ1054"/>
      <c r="ALK1054"/>
      <c r="ALL1054"/>
      <c r="ALM1054"/>
      <c r="ALN1054"/>
      <c r="ALO1054"/>
      <c r="ALP1054"/>
      <c r="ALQ1054"/>
      <c r="ALR1054"/>
      <c r="ALS1054"/>
      <c r="ALT1054"/>
      <c r="ALU1054"/>
      <c r="ALV1054"/>
      <c r="ALW1054"/>
      <c r="ALX1054"/>
      <c r="ALY1054"/>
      <c r="ALZ1054"/>
      <c r="AMA1054"/>
      <c r="AMB1054"/>
      <c r="AMC1054"/>
      <c r="AMD1054"/>
      <c r="AME1054"/>
      <c r="AMF1054"/>
      <c r="AMG1054"/>
      <c r="AMH1054"/>
      <c r="AMI1054"/>
      <c r="AMJ1054"/>
    </row>
    <row r="1055" spans="1:1024" ht="31.5" x14ac:dyDescent="0.25">
      <c r="A1055" s="252">
        <v>5</v>
      </c>
      <c r="B1055" s="253" t="s">
        <v>52</v>
      </c>
      <c r="C1055" s="253">
        <v>2</v>
      </c>
      <c r="D1055" s="253" t="s">
        <v>52</v>
      </c>
      <c r="E1055" s="253">
        <v>53</v>
      </c>
      <c r="F1055" s="254" t="s">
        <v>412</v>
      </c>
      <c r="G1055" s="255" t="s">
        <v>415</v>
      </c>
      <c r="H1055" s="256" t="s">
        <v>140</v>
      </c>
      <c r="I1055" s="257">
        <v>1</v>
      </c>
      <c r="J1055" s="258">
        <v>6</v>
      </c>
      <c r="K1055" s="258">
        <v>2.37</v>
      </c>
      <c r="L1055" s="259">
        <f t="shared" si="322"/>
        <v>8.370000000000001</v>
      </c>
      <c r="M1055" s="259">
        <f t="shared" si="323"/>
        <v>8.370000000000001</v>
      </c>
      <c r="N1055" s="260">
        <f t="shared" si="324"/>
        <v>0.2666</v>
      </c>
      <c r="O1055" s="261">
        <f t="shared" si="325"/>
        <v>10.601442</v>
      </c>
      <c r="P1055" s="262">
        <f t="shared" si="326"/>
        <v>6.1511078278487033E-6</v>
      </c>
      <c r="Q1055" s="242"/>
      <c r="R1055" s="243"/>
      <c r="S1055" s="263">
        <f t="shared" si="327"/>
        <v>0</v>
      </c>
      <c r="T1055" s="263">
        <f t="shared" si="328"/>
        <v>0</v>
      </c>
      <c r="U1055" s="83"/>
      <c r="V1055" s="310" t="e">
        <f t="shared" si="329"/>
        <v>#DIV/0!</v>
      </c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  <c r="IW1055"/>
      <c r="IX1055"/>
      <c r="IY1055"/>
      <c r="IZ1055"/>
      <c r="JA1055"/>
      <c r="JB1055"/>
      <c r="JC1055"/>
      <c r="JD1055"/>
      <c r="JE1055"/>
      <c r="JF1055"/>
      <c r="JG1055"/>
      <c r="JH1055"/>
      <c r="JI1055"/>
      <c r="JJ1055"/>
      <c r="JK1055"/>
      <c r="JL1055"/>
      <c r="JM1055"/>
      <c r="JN1055"/>
      <c r="JO1055"/>
      <c r="JP1055"/>
      <c r="JQ1055"/>
      <c r="JR1055"/>
      <c r="JS1055"/>
      <c r="JT1055"/>
      <c r="JU1055"/>
      <c r="JV1055"/>
      <c r="JW1055"/>
      <c r="JX1055"/>
      <c r="JY1055"/>
      <c r="JZ1055"/>
      <c r="KA1055"/>
      <c r="KB1055"/>
      <c r="KC1055"/>
      <c r="KD1055"/>
      <c r="KE1055"/>
      <c r="KF1055"/>
      <c r="KG1055"/>
      <c r="KH1055"/>
      <c r="KI1055"/>
      <c r="KJ1055"/>
      <c r="KK1055"/>
      <c r="KL1055"/>
      <c r="KM1055"/>
      <c r="KN1055"/>
      <c r="KO1055"/>
      <c r="KP1055"/>
      <c r="KQ1055"/>
      <c r="KR1055"/>
      <c r="KS1055"/>
      <c r="KT1055"/>
      <c r="KU1055"/>
      <c r="KV1055"/>
      <c r="KW1055"/>
      <c r="KX1055"/>
      <c r="KY1055"/>
      <c r="KZ1055"/>
      <c r="LA1055"/>
      <c r="LB1055"/>
      <c r="LC1055"/>
      <c r="LD1055"/>
      <c r="LE1055"/>
      <c r="LF1055"/>
      <c r="LG1055"/>
      <c r="LH1055"/>
      <c r="LI1055"/>
      <c r="LJ1055"/>
      <c r="LK1055"/>
      <c r="LL1055"/>
      <c r="LM1055"/>
      <c r="LN1055"/>
      <c r="LO1055"/>
      <c r="LP1055"/>
      <c r="LQ1055"/>
      <c r="LR1055"/>
      <c r="LS1055"/>
      <c r="LT1055"/>
      <c r="LU1055"/>
      <c r="LV1055"/>
      <c r="LW1055"/>
      <c r="LX1055"/>
      <c r="LY1055"/>
      <c r="LZ1055"/>
      <c r="MA1055"/>
      <c r="MB1055"/>
      <c r="MC1055"/>
      <c r="MD1055"/>
      <c r="ME1055"/>
      <c r="MF1055"/>
      <c r="MG1055"/>
      <c r="MH1055"/>
      <c r="MI1055"/>
      <c r="MJ1055"/>
      <c r="MK1055"/>
      <c r="ML1055"/>
      <c r="MM1055"/>
      <c r="MN1055"/>
      <c r="MO1055"/>
      <c r="MP1055"/>
      <c r="MQ1055"/>
      <c r="MR1055"/>
      <c r="MS1055"/>
      <c r="MT1055"/>
      <c r="MU1055"/>
      <c r="MV1055"/>
      <c r="MW1055"/>
      <c r="MX1055"/>
      <c r="MY1055"/>
      <c r="MZ1055"/>
      <c r="NA1055"/>
      <c r="NB1055"/>
      <c r="NC1055"/>
      <c r="ND1055"/>
      <c r="NE1055"/>
      <c r="NF1055"/>
      <c r="NG1055"/>
      <c r="NH1055"/>
      <c r="NI1055"/>
      <c r="NJ1055"/>
      <c r="NK1055"/>
      <c r="NL1055"/>
      <c r="NM1055"/>
      <c r="NN1055"/>
      <c r="NO1055"/>
      <c r="NP1055"/>
      <c r="NQ1055"/>
      <c r="NR1055"/>
      <c r="NS1055"/>
      <c r="NT1055"/>
      <c r="NU1055"/>
      <c r="NV1055"/>
      <c r="NW1055"/>
      <c r="NX1055"/>
      <c r="NY1055"/>
      <c r="NZ1055"/>
      <c r="OA1055"/>
      <c r="OB1055"/>
      <c r="OC1055"/>
      <c r="OD1055"/>
      <c r="OE1055"/>
      <c r="OF1055"/>
      <c r="OG1055"/>
      <c r="OH1055"/>
      <c r="OI1055"/>
      <c r="OJ1055"/>
      <c r="OK1055"/>
      <c r="OL1055"/>
      <c r="OM1055"/>
      <c r="ON1055"/>
      <c r="OO1055"/>
      <c r="OP1055"/>
      <c r="OQ1055"/>
      <c r="OR1055"/>
      <c r="OS1055"/>
      <c r="OT1055"/>
      <c r="OU1055"/>
      <c r="OV1055"/>
      <c r="OW1055"/>
      <c r="OX1055"/>
      <c r="OY1055"/>
      <c r="OZ1055"/>
      <c r="PA1055"/>
      <c r="PB1055"/>
      <c r="PC1055"/>
      <c r="PD1055"/>
      <c r="PE1055"/>
      <c r="PF1055"/>
      <c r="PG1055"/>
      <c r="PH1055"/>
      <c r="PI1055"/>
      <c r="PJ1055"/>
      <c r="PK1055"/>
      <c r="PL1055"/>
      <c r="PM1055"/>
      <c r="PN1055"/>
      <c r="PO1055"/>
      <c r="PP1055"/>
      <c r="PQ1055"/>
      <c r="PR1055"/>
      <c r="PS1055"/>
      <c r="PT1055"/>
      <c r="PU1055"/>
      <c r="PV1055"/>
      <c r="PW1055"/>
      <c r="PX1055"/>
      <c r="PY1055"/>
      <c r="PZ1055"/>
      <c r="QA1055"/>
      <c r="QB1055"/>
      <c r="QC1055"/>
      <c r="QD1055"/>
      <c r="QE1055"/>
      <c r="QF1055"/>
      <c r="QG1055"/>
      <c r="QH1055"/>
      <c r="QI1055"/>
      <c r="QJ1055"/>
      <c r="QK1055"/>
      <c r="QL1055"/>
      <c r="QM1055"/>
      <c r="QN1055"/>
      <c r="QO1055"/>
      <c r="QP1055"/>
      <c r="QQ1055"/>
      <c r="QR1055"/>
      <c r="QS1055"/>
      <c r="QT1055"/>
      <c r="QU1055"/>
      <c r="QV1055"/>
      <c r="QW1055"/>
      <c r="QX1055"/>
      <c r="QY1055"/>
      <c r="QZ1055"/>
      <c r="RA1055"/>
      <c r="RB1055"/>
      <c r="RC1055"/>
      <c r="RD1055"/>
      <c r="RE1055"/>
      <c r="RF1055"/>
      <c r="RG1055"/>
      <c r="RH1055"/>
      <c r="RI1055"/>
      <c r="RJ1055"/>
      <c r="RK1055"/>
      <c r="RL1055"/>
      <c r="RM1055"/>
      <c r="RN1055"/>
      <c r="RO1055"/>
      <c r="RP1055"/>
      <c r="RQ1055"/>
      <c r="RR1055"/>
      <c r="RS1055"/>
      <c r="RT1055"/>
      <c r="RU1055"/>
      <c r="RV1055"/>
      <c r="RW1055"/>
      <c r="RX1055"/>
      <c r="RY1055"/>
      <c r="RZ1055"/>
      <c r="SA1055"/>
      <c r="SB1055"/>
      <c r="SC1055"/>
      <c r="SD1055"/>
      <c r="SE1055"/>
      <c r="SF1055"/>
      <c r="SG1055"/>
      <c r="SH1055"/>
      <c r="SI1055"/>
      <c r="SJ1055"/>
      <c r="SK1055"/>
      <c r="SL1055"/>
      <c r="SM1055"/>
      <c r="SN1055"/>
      <c r="SO1055"/>
      <c r="SP1055"/>
      <c r="SQ1055"/>
      <c r="SR1055"/>
      <c r="SS1055"/>
      <c r="ST1055"/>
      <c r="SU1055"/>
      <c r="SV1055"/>
      <c r="SW1055"/>
      <c r="SX1055"/>
      <c r="SY1055"/>
      <c r="SZ1055"/>
      <c r="TA1055"/>
      <c r="TB1055"/>
      <c r="TC1055"/>
      <c r="TD1055"/>
      <c r="TE1055"/>
      <c r="TF1055"/>
      <c r="TG1055"/>
      <c r="TH1055"/>
      <c r="TI1055"/>
      <c r="TJ1055"/>
      <c r="TK1055"/>
      <c r="TL1055"/>
      <c r="TM1055"/>
      <c r="TN1055"/>
      <c r="TO1055"/>
      <c r="TP1055"/>
      <c r="TQ1055"/>
      <c r="TR1055"/>
      <c r="TS1055"/>
      <c r="TT1055"/>
      <c r="TU1055"/>
      <c r="TV1055"/>
      <c r="TW1055"/>
      <c r="TX1055"/>
      <c r="TY1055"/>
      <c r="TZ1055"/>
      <c r="UA1055"/>
      <c r="UB1055"/>
      <c r="UC1055"/>
      <c r="UD1055"/>
      <c r="UE1055"/>
      <c r="UF1055"/>
      <c r="UG1055"/>
      <c r="UH1055"/>
      <c r="UI1055"/>
      <c r="UJ1055"/>
      <c r="UK1055"/>
      <c r="UL1055"/>
      <c r="UM1055"/>
      <c r="UN1055"/>
      <c r="UO1055"/>
      <c r="UP1055"/>
      <c r="UQ1055"/>
      <c r="UR1055"/>
      <c r="US1055"/>
      <c r="UT1055"/>
      <c r="UU1055"/>
      <c r="UV1055"/>
      <c r="UW1055"/>
      <c r="UX1055"/>
      <c r="UY1055"/>
      <c r="UZ1055"/>
      <c r="VA1055"/>
      <c r="VB1055"/>
      <c r="VC1055"/>
      <c r="VD1055"/>
      <c r="VE1055"/>
      <c r="VF1055"/>
      <c r="VG1055"/>
      <c r="VH1055"/>
      <c r="VI1055"/>
      <c r="VJ1055"/>
      <c r="VK1055"/>
      <c r="VL1055"/>
      <c r="VM1055"/>
      <c r="VN1055"/>
      <c r="VO1055"/>
      <c r="VP1055"/>
      <c r="VQ1055"/>
      <c r="VR1055"/>
      <c r="VS1055"/>
      <c r="VT1055"/>
      <c r="VU1055"/>
      <c r="VV1055"/>
      <c r="VW1055"/>
      <c r="VX1055"/>
      <c r="VY1055"/>
      <c r="VZ1055"/>
      <c r="WA1055"/>
      <c r="WB1055"/>
      <c r="WC1055"/>
      <c r="WD1055"/>
      <c r="WE1055"/>
      <c r="WF1055"/>
      <c r="WG1055"/>
      <c r="WH1055"/>
      <c r="WI1055"/>
      <c r="WJ1055"/>
      <c r="WK1055"/>
      <c r="WL1055"/>
      <c r="WM1055"/>
      <c r="WN1055"/>
      <c r="WO1055"/>
      <c r="WP1055"/>
      <c r="WQ1055"/>
      <c r="WR1055"/>
      <c r="WS1055"/>
      <c r="WT1055"/>
      <c r="WU1055"/>
      <c r="WV1055"/>
      <c r="WW1055"/>
      <c r="WX1055"/>
      <c r="WY1055"/>
      <c r="WZ1055"/>
      <c r="XA1055"/>
      <c r="XB1055"/>
      <c r="XC1055"/>
      <c r="XD1055"/>
      <c r="XE1055"/>
      <c r="XF1055"/>
      <c r="XG1055"/>
      <c r="XH1055"/>
      <c r="XI1055"/>
      <c r="XJ1055"/>
      <c r="XK1055"/>
      <c r="XL1055"/>
      <c r="XM1055"/>
      <c r="XN1055"/>
      <c r="XO1055"/>
      <c r="XP1055"/>
      <c r="XQ1055"/>
      <c r="XR1055"/>
      <c r="XS1055"/>
      <c r="XT1055"/>
      <c r="XU1055"/>
      <c r="XV1055"/>
      <c r="XW1055"/>
      <c r="XX1055"/>
      <c r="XY1055"/>
      <c r="XZ1055"/>
      <c r="YA1055"/>
      <c r="YB1055"/>
      <c r="YC1055"/>
      <c r="YD1055"/>
      <c r="YE1055"/>
      <c r="YF1055"/>
      <c r="YG1055"/>
      <c r="YH1055"/>
      <c r="YI1055"/>
      <c r="YJ1055"/>
      <c r="YK1055"/>
      <c r="YL1055"/>
      <c r="YM1055"/>
      <c r="YN1055"/>
      <c r="YO1055"/>
      <c r="YP1055"/>
      <c r="YQ1055"/>
      <c r="YR1055"/>
      <c r="YS1055"/>
      <c r="YT1055"/>
      <c r="YU1055"/>
      <c r="YV1055"/>
      <c r="YW1055"/>
      <c r="YX1055"/>
      <c r="YY1055"/>
      <c r="YZ1055"/>
      <c r="ZA1055"/>
      <c r="ZB1055"/>
      <c r="ZC1055"/>
      <c r="ZD1055"/>
      <c r="ZE1055"/>
      <c r="ZF1055"/>
      <c r="ZG1055"/>
      <c r="ZH1055"/>
      <c r="ZI1055"/>
      <c r="ZJ1055"/>
      <c r="ZK1055"/>
      <c r="ZL1055"/>
      <c r="ZM1055"/>
      <c r="ZN1055"/>
      <c r="ZO1055"/>
      <c r="ZP1055"/>
      <c r="ZQ1055"/>
      <c r="ZR1055"/>
      <c r="ZS1055"/>
      <c r="ZT1055"/>
      <c r="ZU1055"/>
      <c r="ZV1055"/>
      <c r="ZW1055"/>
      <c r="ZX1055"/>
      <c r="ZY1055"/>
      <c r="ZZ1055"/>
      <c r="AAA1055"/>
      <c r="AAB1055"/>
      <c r="AAC1055"/>
      <c r="AAD1055"/>
      <c r="AAE1055"/>
      <c r="AAF1055"/>
      <c r="AAG1055"/>
      <c r="AAH1055"/>
      <c r="AAI1055"/>
      <c r="AAJ1055"/>
      <c r="AAK1055"/>
      <c r="AAL1055"/>
      <c r="AAM1055"/>
      <c r="AAN1055"/>
      <c r="AAO1055"/>
      <c r="AAP1055"/>
      <c r="AAQ1055"/>
      <c r="AAR1055"/>
      <c r="AAS1055"/>
      <c r="AAT1055"/>
      <c r="AAU1055"/>
      <c r="AAV1055"/>
      <c r="AAW1055"/>
      <c r="AAX1055"/>
      <c r="AAY1055"/>
      <c r="AAZ1055"/>
      <c r="ABA1055"/>
      <c r="ABB1055"/>
      <c r="ABC1055"/>
      <c r="ABD1055"/>
      <c r="ABE1055"/>
      <c r="ABF1055"/>
      <c r="ABG1055"/>
      <c r="ABH1055"/>
      <c r="ABI1055"/>
      <c r="ABJ1055"/>
      <c r="ABK1055"/>
      <c r="ABL1055"/>
      <c r="ABM1055"/>
      <c r="ABN1055"/>
      <c r="ABO1055"/>
      <c r="ABP1055"/>
      <c r="ABQ1055"/>
      <c r="ABR1055"/>
      <c r="ABS1055"/>
      <c r="ABT1055"/>
      <c r="ABU1055"/>
      <c r="ABV1055"/>
      <c r="ABW1055"/>
      <c r="ABX1055"/>
      <c r="ABY1055"/>
      <c r="ABZ1055"/>
      <c r="ACA1055"/>
      <c r="ACB1055"/>
      <c r="ACC1055"/>
      <c r="ACD1055"/>
      <c r="ACE1055"/>
      <c r="ACF1055"/>
      <c r="ACG1055"/>
      <c r="ACH1055"/>
      <c r="ACI1055"/>
      <c r="ACJ1055"/>
      <c r="ACK1055"/>
      <c r="ACL1055"/>
      <c r="ACM1055"/>
      <c r="ACN1055"/>
      <c r="ACO1055"/>
      <c r="ACP1055"/>
      <c r="ACQ1055"/>
      <c r="ACR1055"/>
      <c r="ACS1055"/>
      <c r="ACT1055"/>
      <c r="ACU1055"/>
      <c r="ACV1055"/>
      <c r="ACW1055"/>
      <c r="ACX1055"/>
      <c r="ACY1055"/>
      <c r="ACZ1055"/>
      <c r="ADA1055"/>
      <c r="ADB1055"/>
      <c r="ADC1055"/>
      <c r="ADD1055"/>
      <c r="ADE1055"/>
      <c r="ADF1055"/>
      <c r="ADG1055"/>
      <c r="ADH1055"/>
      <c r="ADI1055"/>
      <c r="ADJ1055"/>
      <c r="ADK1055"/>
      <c r="ADL1055"/>
      <c r="ADM1055"/>
      <c r="ADN1055"/>
      <c r="ADO1055"/>
      <c r="ADP1055"/>
      <c r="ADQ1055"/>
      <c r="ADR1055"/>
      <c r="ADS1055"/>
      <c r="ADT1055"/>
      <c r="ADU1055"/>
      <c r="ADV1055"/>
      <c r="ADW1055"/>
      <c r="ADX1055"/>
      <c r="ADY1055"/>
      <c r="ADZ1055"/>
      <c r="AEA1055"/>
      <c r="AEB1055"/>
      <c r="AEC1055"/>
      <c r="AED1055"/>
      <c r="AEE1055"/>
      <c r="AEF1055"/>
      <c r="AEG1055"/>
      <c r="AEH1055"/>
      <c r="AEI1055"/>
      <c r="AEJ1055"/>
      <c r="AEK1055"/>
      <c r="AEL1055"/>
      <c r="AEM1055"/>
      <c r="AEN1055"/>
      <c r="AEO1055"/>
      <c r="AEP1055"/>
      <c r="AEQ1055"/>
      <c r="AER1055"/>
      <c r="AES1055"/>
      <c r="AET1055"/>
      <c r="AEU1055"/>
      <c r="AEV1055"/>
      <c r="AEW1055"/>
      <c r="AEX1055"/>
      <c r="AEY1055"/>
      <c r="AEZ1055"/>
      <c r="AFA1055"/>
      <c r="AFB1055"/>
      <c r="AFC1055"/>
      <c r="AFD1055"/>
      <c r="AFE1055"/>
      <c r="AFF1055"/>
      <c r="AFG1055"/>
      <c r="AFH1055"/>
      <c r="AFI1055"/>
      <c r="AFJ1055"/>
      <c r="AFK1055"/>
      <c r="AFL1055"/>
      <c r="AFM1055"/>
      <c r="AFN1055"/>
      <c r="AFO1055"/>
      <c r="AFP1055"/>
      <c r="AFQ1055"/>
      <c r="AFR1055"/>
      <c r="AFS1055"/>
      <c r="AFT1055"/>
      <c r="AFU1055"/>
      <c r="AFV1055"/>
      <c r="AFW1055"/>
      <c r="AFX1055"/>
      <c r="AFY1055"/>
      <c r="AFZ1055"/>
      <c r="AGA1055"/>
      <c r="AGB1055"/>
      <c r="AGC1055"/>
      <c r="AGD1055"/>
      <c r="AGE1055"/>
      <c r="AGF1055"/>
      <c r="AGG1055"/>
      <c r="AGH1055"/>
      <c r="AGI1055"/>
      <c r="AGJ1055"/>
      <c r="AGK1055"/>
      <c r="AGL1055"/>
      <c r="AGM1055"/>
      <c r="AGN1055"/>
      <c r="AGO1055"/>
      <c r="AGP1055"/>
      <c r="AGQ1055"/>
      <c r="AGR1055"/>
      <c r="AGS1055"/>
      <c r="AGT1055"/>
      <c r="AGU1055"/>
      <c r="AGV1055"/>
      <c r="AGW1055"/>
      <c r="AGX1055"/>
      <c r="AGY1055"/>
      <c r="AGZ1055"/>
      <c r="AHA1055"/>
      <c r="AHB1055"/>
      <c r="AHC1055"/>
      <c r="AHD1055"/>
      <c r="AHE1055"/>
      <c r="AHF1055"/>
      <c r="AHG1055"/>
      <c r="AHH1055"/>
      <c r="AHI1055"/>
      <c r="AHJ1055"/>
      <c r="AHK1055"/>
      <c r="AHL1055"/>
      <c r="AHM1055"/>
      <c r="AHN1055"/>
      <c r="AHO1055"/>
      <c r="AHP1055"/>
      <c r="AHQ1055"/>
      <c r="AHR1055"/>
      <c r="AHS1055"/>
      <c r="AHT1055"/>
      <c r="AHU1055"/>
      <c r="AHV1055"/>
      <c r="AHW1055"/>
      <c r="AHX1055"/>
      <c r="AHY1055"/>
      <c r="AHZ1055"/>
      <c r="AIA1055"/>
      <c r="AIB1055"/>
      <c r="AIC1055"/>
      <c r="AID1055"/>
      <c r="AIE1055"/>
      <c r="AIF1055"/>
      <c r="AIG1055"/>
      <c r="AIH1055"/>
      <c r="AII1055"/>
      <c r="AIJ1055"/>
      <c r="AIK1055"/>
      <c r="AIL1055"/>
      <c r="AIM1055"/>
      <c r="AIN1055"/>
      <c r="AIO1055"/>
      <c r="AIP1055"/>
      <c r="AIQ1055"/>
      <c r="AIR1055"/>
      <c r="AIS1055"/>
      <c r="AIT1055"/>
      <c r="AIU1055"/>
      <c r="AIV1055"/>
      <c r="AIW1055"/>
      <c r="AIX1055"/>
      <c r="AIY1055"/>
      <c r="AIZ1055"/>
      <c r="AJA1055"/>
      <c r="AJB1055"/>
      <c r="AJC1055"/>
      <c r="AJD1055"/>
      <c r="AJE1055"/>
      <c r="AJF1055"/>
      <c r="AJG1055"/>
      <c r="AJH1055"/>
      <c r="AJI1055"/>
      <c r="AJJ1055"/>
      <c r="AJK1055"/>
      <c r="AJL1055"/>
      <c r="AJM1055"/>
      <c r="AJN1055"/>
      <c r="AJO1055"/>
      <c r="AJP1055"/>
      <c r="AJQ1055"/>
      <c r="AJR1055"/>
      <c r="AJS1055"/>
      <c r="AJT1055"/>
      <c r="AJU1055"/>
      <c r="AJV1055"/>
      <c r="AJW1055"/>
      <c r="AJX1055"/>
      <c r="AJY1055"/>
      <c r="AJZ1055"/>
      <c r="AKA1055"/>
      <c r="AKB1055"/>
      <c r="AKC1055"/>
      <c r="AKD1055"/>
      <c r="AKE1055"/>
      <c r="AKF1055"/>
      <c r="AKG1055"/>
      <c r="AKH1055"/>
      <c r="AKI1055"/>
      <c r="AKJ1055"/>
      <c r="AKK1055"/>
      <c r="AKL1055"/>
      <c r="AKM1055"/>
      <c r="AKN1055"/>
      <c r="AKO1055"/>
      <c r="AKP1055"/>
      <c r="AKQ1055"/>
      <c r="AKR1055"/>
      <c r="AKS1055"/>
      <c r="AKT1055"/>
      <c r="AKU1055"/>
      <c r="AKV1055"/>
      <c r="AKW1055"/>
      <c r="AKX1055"/>
      <c r="AKY1055"/>
      <c r="AKZ1055"/>
      <c r="ALA1055"/>
      <c r="ALB1055"/>
      <c r="ALC1055"/>
      <c r="ALD1055"/>
      <c r="ALE1055"/>
      <c r="ALF1055"/>
      <c r="ALG1055"/>
      <c r="ALH1055"/>
      <c r="ALI1055"/>
      <c r="ALJ1055"/>
      <c r="ALK1055"/>
      <c r="ALL1055"/>
      <c r="ALM1055"/>
      <c r="ALN1055"/>
      <c r="ALO1055"/>
      <c r="ALP1055"/>
      <c r="ALQ1055"/>
      <c r="ALR1055"/>
      <c r="ALS1055"/>
      <c r="ALT1055"/>
      <c r="ALU1055"/>
      <c r="ALV1055"/>
      <c r="ALW1055"/>
      <c r="ALX1055"/>
      <c r="ALY1055"/>
      <c r="ALZ1055"/>
      <c r="AMA1055"/>
      <c r="AMB1055"/>
      <c r="AMC1055"/>
      <c r="AMD1055"/>
      <c r="AME1055"/>
      <c r="AMF1055"/>
      <c r="AMG1055"/>
      <c r="AMH1055"/>
      <c r="AMI1055"/>
      <c r="AMJ1055"/>
    </row>
    <row r="1056" spans="1:1024" ht="31.5" x14ac:dyDescent="0.25">
      <c r="A1056" s="252">
        <v>5</v>
      </c>
      <c r="B1056" s="253" t="s">
        <v>52</v>
      </c>
      <c r="C1056" s="253">
        <v>2</v>
      </c>
      <c r="D1056" s="253" t="s">
        <v>52</v>
      </c>
      <c r="E1056" s="253">
        <v>54</v>
      </c>
      <c r="F1056" s="254" t="s">
        <v>412</v>
      </c>
      <c r="G1056" s="255" t="s">
        <v>416</v>
      </c>
      <c r="H1056" s="256" t="s">
        <v>140</v>
      </c>
      <c r="I1056" s="257">
        <v>1</v>
      </c>
      <c r="J1056" s="258">
        <v>6</v>
      </c>
      <c r="K1056" s="258">
        <v>2.37</v>
      </c>
      <c r="L1056" s="259">
        <f t="shared" si="322"/>
        <v>8.370000000000001</v>
      </c>
      <c r="M1056" s="259">
        <f t="shared" si="323"/>
        <v>8.370000000000001</v>
      </c>
      <c r="N1056" s="260">
        <f t="shared" si="324"/>
        <v>0.2666</v>
      </c>
      <c r="O1056" s="261">
        <f t="shared" si="325"/>
        <v>10.601442</v>
      </c>
      <c r="P1056" s="262">
        <f t="shared" si="326"/>
        <v>6.1511078278487033E-6</v>
      </c>
      <c r="Q1056" s="242"/>
      <c r="R1056" s="243"/>
      <c r="S1056" s="263">
        <f t="shared" si="327"/>
        <v>0</v>
      </c>
      <c r="T1056" s="263">
        <f t="shared" si="328"/>
        <v>0</v>
      </c>
      <c r="U1056" s="83"/>
      <c r="V1056" s="310" t="e">
        <f t="shared" si="329"/>
        <v>#DIV/0!</v>
      </c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  <c r="ID1056"/>
      <c r="IE1056"/>
      <c r="IF1056"/>
      <c r="IG1056"/>
      <c r="IH1056"/>
      <c r="II1056"/>
      <c r="IJ1056"/>
      <c r="IK1056"/>
      <c r="IL1056"/>
      <c r="IM1056"/>
      <c r="IN1056"/>
      <c r="IO1056"/>
      <c r="IP1056"/>
      <c r="IQ1056"/>
      <c r="IR1056"/>
      <c r="IS1056"/>
      <c r="IT1056"/>
      <c r="IU1056"/>
      <c r="IV1056"/>
      <c r="IW1056"/>
      <c r="IX1056"/>
      <c r="IY1056"/>
      <c r="IZ1056"/>
      <c r="JA1056"/>
      <c r="JB1056"/>
      <c r="JC1056"/>
      <c r="JD1056"/>
      <c r="JE1056"/>
      <c r="JF1056"/>
      <c r="JG1056"/>
      <c r="JH1056"/>
      <c r="JI1056"/>
      <c r="JJ1056"/>
      <c r="JK1056"/>
      <c r="JL1056"/>
      <c r="JM1056"/>
      <c r="JN1056"/>
      <c r="JO1056"/>
      <c r="JP1056"/>
      <c r="JQ1056"/>
      <c r="JR1056"/>
      <c r="JS1056"/>
      <c r="JT1056"/>
      <c r="JU1056"/>
      <c r="JV1056"/>
      <c r="JW1056"/>
      <c r="JX1056"/>
      <c r="JY1056"/>
      <c r="JZ1056"/>
      <c r="KA1056"/>
      <c r="KB1056"/>
      <c r="KC1056"/>
      <c r="KD1056"/>
      <c r="KE1056"/>
      <c r="KF1056"/>
      <c r="KG1056"/>
      <c r="KH1056"/>
      <c r="KI1056"/>
      <c r="KJ1056"/>
      <c r="KK1056"/>
      <c r="KL1056"/>
      <c r="KM1056"/>
      <c r="KN1056"/>
      <c r="KO1056"/>
      <c r="KP1056"/>
      <c r="KQ1056"/>
      <c r="KR1056"/>
      <c r="KS1056"/>
      <c r="KT1056"/>
      <c r="KU1056"/>
      <c r="KV1056"/>
      <c r="KW1056"/>
      <c r="KX1056"/>
      <c r="KY1056"/>
      <c r="KZ1056"/>
      <c r="LA1056"/>
      <c r="LB1056"/>
      <c r="LC1056"/>
      <c r="LD1056"/>
      <c r="LE1056"/>
      <c r="LF1056"/>
      <c r="LG1056"/>
      <c r="LH1056"/>
      <c r="LI1056"/>
      <c r="LJ1056"/>
      <c r="LK1056"/>
      <c r="LL1056"/>
      <c r="LM1056"/>
      <c r="LN1056"/>
      <c r="LO1056"/>
      <c r="LP1056"/>
      <c r="LQ1056"/>
      <c r="LR1056"/>
      <c r="LS1056"/>
      <c r="LT1056"/>
      <c r="LU1056"/>
      <c r="LV1056"/>
      <c r="LW1056"/>
      <c r="LX1056"/>
      <c r="LY1056"/>
      <c r="LZ1056"/>
      <c r="MA1056"/>
      <c r="MB1056"/>
      <c r="MC1056"/>
      <c r="MD1056"/>
      <c r="ME1056"/>
      <c r="MF1056"/>
      <c r="MG1056"/>
      <c r="MH1056"/>
      <c r="MI1056"/>
      <c r="MJ1056"/>
      <c r="MK1056"/>
      <c r="ML1056"/>
      <c r="MM1056"/>
      <c r="MN1056"/>
      <c r="MO1056"/>
      <c r="MP1056"/>
      <c r="MQ1056"/>
      <c r="MR1056"/>
      <c r="MS1056"/>
      <c r="MT1056"/>
      <c r="MU1056"/>
      <c r="MV1056"/>
      <c r="MW1056"/>
      <c r="MX1056"/>
      <c r="MY1056"/>
      <c r="MZ1056"/>
      <c r="NA1056"/>
      <c r="NB1056"/>
      <c r="NC1056"/>
      <c r="ND1056"/>
      <c r="NE1056"/>
      <c r="NF1056"/>
      <c r="NG1056"/>
      <c r="NH1056"/>
      <c r="NI1056"/>
      <c r="NJ1056"/>
      <c r="NK1056"/>
      <c r="NL1056"/>
      <c r="NM1056"/>
      <c r="NN1056"/>
      <c r="NO1056"/>
      <c r="NP1056"/>
      <c r="NQ1056"/>
      <c r="NR1056"/>
      <c r="NS1056"/>
      <c r="NT1056"/>
      <c r="NU1056"/>
      <c r="NV1056"/>
      <c r="NW1056"/>
      <c r="NX1056"/>
      <c r="NY1056"/>
      <c r="NZ1056"/>
      <c r="OA1056"/>
      <c r="OB1056"/>
      <c r="OC1056"/>
      <c r="OD1056"/>
      <c r="OE1056"/>
      <c r="OF1056"/>
      <c r="OG1056"/>
      <c r="OH1056"/>
      <c r="OI1056"/>
      <c r="OJ1056"/>
      <c r="OK1056"/>
      <c r="OL1056"/>
      <c r="OM1056"/>
      <c r="ON1056"/>
      <c r="OO1056"/>
      <c r="OP1056"/>
      <c r="OQ1056"/>
      <c r="OR1056"/>
      <c r="OS1056"/>
      <c r="OT1056"/>
      <c r="OU1056"/>
      <c r="OV1056"/>
      <c r="OW1056"/>
      <c r="OX1056"/>
      <c r="OY1056"/>
      <c r="OZ1056"/>
      <c r="PA1056"/>
      <c r="PB1056"/>
      <c r="PC1056"/>
      <c r="PD1056"/>
      <c r="PE1056"/>
      <c r="PF1056"/>
      <c r="PG1056"/>
      <c r="PH1056"/>
      <c r="PI1056"/>
      <c r="PJ1056"/>
      <c r="PK1056"/>
      <c r="PL1056"/>
      <c r="PM1056"/>
      <c r="PN1056"/>
      <c r="PO1056"/>
      <c r="PP1056"/>
      <c r="PQ1056"/>
      <c r="PR1056"/>
      <c r="PS1056"/>
      <c r="PT1056"/>
      <c r="PU1056"/>
      <c r="PV1056"/>
      <c r="PW1056"/>
      <c r="PX1056"/>
      <c r="PY1056"/>
      <c r="PZ1056"/>
      <c r="QA1056"/>
      <c r="QB1056"/>
      <c r="QC1056"/>
      <c r="QD1056"/>
      <c r="QE1056"/>
      <c r="QF1056"/>
      <c r="QG1056"/>
      <c r="QH1056"/>
      <c r="QI1056"/>
      <c r="QJ1056"/>
      <c r="QK1056"/>
      <c r="QL1056"/>
      <c r="QM1056"/>
      <c r="QN1056"/>
      <c r="QO1056"/>
      <c r="QP1056"/>
      <c r="QQ1056"/>
      <c r="QR1056"/>
      <c r="QS1056"/>
      <c r="QT1056"/>
      <c r="QU1056"/>
      <c r="QV1056"/>
      <c r="QW1056"/>
      <c r="QX1056"/>
      <c r="QY1056"/>
      <c r="QZ1056"/>
      <c r="RA1056"/>
      <c r="RB1056"/>
      <c r="RC1056"/>
      <c r="RD1056"/>
      <c r="RE1056"/>
      <c r="RF1056"/>
      <c r="RG1056"/>
      <c r="RH1056"/>
      <c r="RI1056"/>
      <c r="RJ1056"/>
      <c r="RK1056"/>
      <c r="RL1056"/>
      <c r="RM1056"/>
      <c r="RN1056"/>
      <c r="RO1056"/>
      <c r="RP1056"/>
      <c r="RQ1056"/>
      <c r="RR1056"/>
      <c r="RS1056"/>
      <c r="RT1056"/>
      <c r="RU1056"/>
      <c r="RV1056"/>
      <c r="RW1056"/>
      <c r="RX1056"/>
      <c r="RY1056"/>
      <c r="RZ1056"/>
      <c r="SA1056"/>
      <c r="SB1056"/>
      <c r="SC1056"/>
      <c r="SD1056"/>
      <c r="SE1056"/>
      <c r="SF1056"/>
      <c r="SG1056"/>
      <c r="SH1056"/>
      <c r="SI1056"/>
      <c r="SJ1056"/>
      <c r="SK1056"/>
      <c r="SL1056"/>
      <c r="SM1056"/>
      <c r="SN1056"/>
      <c r="SO1056"/>
      <c r="SP1056"/>
      <c r="SQ1056"/>
      <c r="SR1056"/>
      <c r="SS1056"/>
      <c r="ST1056"/>
      <c r="SU1056"/>
      <c r="SV1056"/>
      <c r="SW1056"/>
      <c r="SX1056"/>
      <c r="SY1056"/>
      <c r="SZ1056"/>
      <c r="TA1056"/>
      <c r="TB1056"/>
      <c r="TC1056"/>
      <c r="TD1056"/>
      <c r="TE1056"/>
      <c r="TF1056"/>
      <c r="TG1056"/>
      <c r="TH1056"/>
      <c r="TI1056"/>
      <c r="TJ1056"/>
      <c r="TK1056"/>
      <c r="TL1056"/>
      <c r="TM1056"/>
      <c r="TN1056"/>
      <c r="TO1056"/>
      <c r="TP1056"/>
      <c r="TQ1056"/>
      <c r="TR1056"/>
      <c r="TS1056"/>
      <c r="TT1056"/>
      <c r="TU1056"/>
      <c r="TV1056"/>
      <c r="TW1056"/>
      <c r="TX1056"/>
      <c r="TY1056"/>
      <c r="TZ1056"/>
      <c r="UA1056"/>
      <c r="UB1056"/>
      <c r="UC1056"/>
      <c r="UD1056"/>
      <c r="UE1056"/>
      <c r="UF1056"/>
      <c r="UG1056"/>
      <c r="UH1056"/>
      <c r="UI1056"/>
      <c r="UJ1056"/>
      <c r="UK1056"/>
      <c r="UL1056"/>
      <c r="UM1056"/>
      <c r="UN1056"/>
      <c r="UO1056"/>
      <c r="UP1056"/>
      <c r="UQ1056"/>
      <c r="UR1056"/>
      <c r="US1056"/>
      <c r="UT1056"/>
      <c r="UU1056"/>
      <c r="UV1056"/>
      <c r="UW1056"/>
      <c r="UX1056"/>
      <c r="UY1056"/>
      <c r="UZ1056"/>
      <c r="VA1056"/>
      <c r="VB1056"/>
      <c r="VC1056"/>
      <c r="VD1056"/>
      <c r="VE1056"/>
      <c r="VF1056"/>
      <c r="VG1056"/>
      <c r="VH1056"/>
      <c r="VI1056"/>
      <c r="VJ1056"/>
      <c r="VK1056"/>
      <c r="VL1056"/>
      <c r="VM1056"/>
      <c r="VN1056"/>
      <c r="VO1056"/>
      <c r="VP1056"/>
      <c r="VQ1056"/>
      <c r="VR1056"/>
      <c r="VS1056"/>
      <c r="VT1056"/>
      <c r="VU1056"/>
      <c r="VV1056"/>
      <c r="VW1056"/>
      <c r="VX1056"/>
      <c r="VY1056"/>
      <c r="VZ1056"/>
      <c r="WA1056"/>
      <c r="WB1056"/>
      <c r="WC1056"/>
      <c r="WD1056"/>
      <c r="WE1056"/>
      <c r="WF1056"/>
      <c r="WG1056"/>
      <c r="WH1056"/>
      <c r="WI1056"/>
      <c r="WJ1056"/>
      <c r="WK1056"/>
      <c r="WL1056"/>
      <c r="WM1056"/>
      <c r="WN1056"/>
      <c r="WO1056"/>
      <c r="WP1056"/>
      <c r="WQ1056"/>
      <c r="WR1056"/>
      <c r="WS1056"/>
      <c r="WT1056"/>
      <c r="WU1056"/>
      <c r="WV1056"/>
      <c r="WW1056"/>
      <c r="WX1056"/>
      <c r="WY1056"/>
      <c r="WZ1056"/>
      <c r="XA1056"/>
      <c r="XB1056"/>
      <c r="XC1056"/>
      <c r="XD1056"/>
      <c r="XE1056"/>
      <c r="XF1056"/>
      <c r="XG1056"/>
      <c r="XH1056"/>
      <c r="XI1056"/>
      <c r="XJ1056"/>
      <c r="XK1056"/>
      <c r="XL1056"/>
      <c r="XM1056"/>
      <c r="XN1056"/>
      <c r="XO1056"/>
      <c r="XP1056"/>
      <c r="XQ1056"/>
      <c r="XR1056"/>
      <c r="XS1056"/>
      <c r="XT1056"/>
      <c r="XU1056"/>
      <c r="XV1056"/>
      <c r="XW1056"/>
      <c r="XX1056"/>
      <c r="XY1056"/>
      <c r="XZ1056"/>
      <c r="YA1056"/>
      <c r="YB1056"/>
      <c r="YC1056"/>
      <c r="YD1056"/>
      <c r="YE1056"/>
      <c r="YF1056"/>
      <c r="YG1056"/>
      <c r="YH1056"/>
      <c r="YI1056"/>
      <c r="YJ1056"/>
      <c r="YK1056"/>
      <c r="YL1056"/>
      <c r="YM1056"/>
      <c r="YN1056"/>
      <c r="YO1056"/>
      <c r="YP1056"/>
      <c r="YQ1056"/>
      <c r="YR1056"/>
      <c r="YS1056"/>
      <c r="YT1056"/>
      <c r="YU1056"/>
      <c r="YV1056"/>
      <c r="YW1056"/>
      <c r="YX1056"/>
      <c r="YY1056"/>
      <c r="YZ1056"/>
      <c r="ZA1056"/>
      <c r="ZB1056"/>
      <c r="ZC1056"/>
      <c r="ZD1056"/>
      <c r="ZE1056"/>
      <c r="ZF1056"/>
      <c r="ZG1056"/>
      <c r="ZH1056"/>
      <c r="ZI1056"/>
      <c r="ZJ1056"/>
      <c r="ZK1056"/>
      <c r="ZL1056"/>
      <c r="ZM1056"/>
      <c r="ZN1056"/>
      <c r="ZO1056"/>
      <c r="ZP1056"/>
      <c r="ZQ1056"/>
      <c r="ZR1056"/>
      <c r="ZS1056"/>
      <c r="ZT1056"/>
      <c r="ZU1056"/>
      <c r="ZV1056"/>
      <c r="ZW1056"/>
      <c r="ZX1056"/>
      <c r="ZY1056"/>
      <c r="ZZ1056"/>
      <c r="AAA1056"/>
      <c r="AAB1056"/>
      <c r="AAC1056"/>
      <c r="AAD1056"/>
      <c r="AAE1056"/>
      <c r="AAF1056"/>
      <c r="AAG1056"/>
      <c r="AAH1056"/>
      <c r="AAI1056"/>
      <c r="AAJ1056"/>
      <c r="AAK1056"/>
      <c r="AAL1056"/>
      <c r="AAM1056"/>
      <c r="AAN1056"/>
      <c r="AAO1056"/>
      <c r="AAP1056"/>
      <c r="AAQ1056"/>
      <c r="AAR1056"/>
      <c r="AAS1056"/>
      <c r="AAT1056"/>
      <c r="AAU1056"/>
      <c r="AAV1056"/>
      <c r="AAW1056"/>
      <c r="AAX1056"/>
      <c r="AAY1056"/>
      <c r="AAZ1056"/>
      <c r="ABA1056"/>
      <c r="ABB1056"/>
      <c r="ABC1056"/>
      <c r="ABD1056"/>
      <c r="ABE1056"/>
      <c r="ABF1056"/>
      <c r="ABG1056"/>
      <c r="ABH1056"/>
      <c r="ABI1056"/>
      <c r="ABJ1056"/>
      <c r="ABK1056"/>
      <c r="ABL1056"/>
      <c r="ABM1056"/>
      <c r="ABN1056"/>
      <c r="ABO1056"/>
      <c r="ABP1056"/>
      <c r="ABQ1056"/>
      <c r="ABR1056"/>
      <c r="ABS1056"/>
      <c r="ABT1056"/>
      <c r="ABU1056"/>
      <c r="ABV1056"/>
      <c r="ABW1056"/>
      <c r="ABX1056"/>
      <c r="ABY1056"/>
      <c r="ABZ1056"/>
      <c r="ACA1056"/>
      <c r="ACB1056"/>
      <c r="ACC1056"/>
      <c r="ACD1056"/>
      <c r="ACE1056"/>
      <c r="ACF1056"/>
      <c r="ACG1056"/>
      <c r="ACH1056"/>
      <c r="ACI1056"/>
      <c r="ACJ1056"/>
      <c r="ACK1056"/>
      <c r="ACL1056"/>
      <c r="ACM1056"/>
      <c r="ACN1056"/>
      <c r="ACO1056"/>
      <c r="ACP1056"/>
      <c r="ACQ1056"/>
      <c r="ACR1056"/>
      <c r="ACS1056"/>
      <c r="ACT1056"/>
      <c r="ACU1056"/>
      <c r="ACV1056"/>
      <c r="ACW1056"/>
      <c r="ACX1056"/>
      <c r="ACY1056"/>
      <c r="ACZ1056"/>
      <c r="ADA1056"/>
      <c r="ADB1056"/>
      <c r="ADC1056"/>
      <c r="ADD1056"/>
      <c r="ADE1056"/>
      <c r="ADF1056"/>
      <c r="ADG1056"/>
      <c r="ADH1056"/>
      <c r="ADI1056"/>
      <c r="ADJ1056"/>
      <c r="ADK1056"/>
      <c r="ADL1056"/>
      <c r="ADM1056"/>
      <c r="ADN1056"/>
      <c r="ADO1056"/>
      <c r="ADP1056"/>
      <c r="ADQ1056"/>
      <c r="ADR1056"/>
      <c r="ADS1056"/>
      <c r="ADT1056"/>
      <c r="ADU1056"/>
      <c r="ADV1056"/>
      <c r="ADW1056"/>
      <c r="ADX1056"/>
      <c r="ADY1056"/>
      <c r="ADZ1056"/>
      <c r="AEA1056"/>
      <c r="AEB1056"/>
      <c r="AEC1056"/>
      <c r="AED1056"/>
      <c r="AEE1056"/>
      <c r="AEF1056"/>
      <c r="AEG1056"/>
      <c r="AEH1056"/>
      <c r="AEI1056"/>
      <c r="AEJ1056"/>
      <c r="AEK1056"/>
      <c r="AEL1056"/>
      <c r="AEM1056"/>
      <c r="AEN1056"/>
      <c r="AEO1056"/>
      <c r="AEP1056"/>
      <c r="AEQ1056"/>
      <c r="AER1056"/>
      <c r="AES1056"/>
      <c r="AET1056"/>
      <c r="AEU1056"/>
      <c r="AEV1056"/>
      <c r="AEW1056"/>
      <c r="AEX1056"/>
      <c r="AEY1056"/>
      <c r="AEZ1056"/>
      <c r="AFA1056"/>
      <c r="AFB1056"/>
      <c r="AFC1056"/>
      <c r="AFD1056"/>
      <c r="AFE1056"/>
      <c r="AFF1056"/>
      <c r="AFG1056"/>
      <c r="AFH1056"/>
      <c r="AFI1056"/>
      <c r="AFJ1056"/>
      <c r="AFK1056"/>
      <c r="AFL1056"/>
      <c r="AFM1056"/>
      <c r="AFN1056"/>
      <c r="AFO1056"/>
      <c r="AFP1056"/>
      <c r="AFQ1056"/>
      <c r="AFR1056"/>
      <c r="AFS1056"/>
      <c r="AFT1056"/>
      <c r="AFU1056"/>
      <c r="AFV1056"/>
      <c r="AFW1056"/>
      <c r="AFX1056"/>
      <c r="AFY1056"/>
      <c r="AFZ1056"/>
      <c r="AGA1056"/>
      <c r="AGB1056"/>
      <c r="AGC1056"/>
      <c r="AGD1056"/>
      <c r="AGE1056"/>
      <c r="AGF1056"/>
      <c r="AGG1056"/>
      <c r="AGH1056"/>
      <c r="AGI1056"/>
      <c r="AGJ1056"/>
      <c r="AGK1056"/>
      <c r="AGL1056"/>
      <c r="AGM1056"/>
      <c r="AGN1056"/>
      <c r="AGO1056"/>
      <c r="AGP1056"/>
      <c r="AGQ1056"/>
      <c r="AGR1056"/>
      <c r="AGS1056"/>
      <c r="AGT1056"/>
      <c r="AGU1056"/>
      <c r="AGV1056"/>
      <c r="AGW1056"/>
      <c r="AGX1056"/>
      <c r="AGY1056"/>
      <c r="AGZ1056"/>
      <c r="AHA1056"/>
      <c r="AHB1056"/>
      <c r="AHC1056"/>
      <c r="AHD1056"/>
      <c r="AHE1056"/>
      <c r="AHF1056"/>
      <c r="AHG1056"/>
      <c r="AHH1056"/>
      <c r="AHI1056"/>
      <c r="AHJ1056"/>
      <c r="AHK1056"/>
      <c r="AHL1056"/>
      <c r="AHM1056"/>
      <c r="AHN1056"/>
      <c r="AHO1056"/>
      <c r="AHP1056"/>
      <c r="AHQ1056"/>
      <c r="AHR1056"/>
      <c r="AHS1056"/>
      <c r="AHT1056"/>
      <c r="AHU1056"/>
      <c r="AHV1056"/>
      <c r="AHW1056"/>
      <c r="AHX1056"/>
      <c r="AHY1056"/>
      <c r="AHZ1056"/>
      <c r="AIA1056"/>
      <c r="AIB1056"/>
      <c r="AIC1056"/>
      <c r="AID1056"/>
      <c r="AIE1056"/>
      <c r="AIF1056"/>
      <c r="AIG1056"/>
      <c r="AIH1056"/>
      <c r="AII1056"/>
      <c r="AIJ1056"/>
      <c r="AIK1056"/>
      <c r="AIL1056"/>
      <c r="AIM1056"/>
      <c r="AIN1056"/>
      <c r="AIO1056"/>
      <c r="AIP1056"/>
      <c r="AIQ1056"/>
      <c r="AIR1056"/>
      <c r="AIS1056"/>
      <c r="AIT1056"/>
      <c r="AIU1056"/>
      <c r="AIV1056"/>
      <c r="AIW1056"/>
      <c r="AIX1056"/>
      <c r="AIY1056"/>
      <c r="AIZ1056"/>
      <c r="AJA1056"/>
      <c r="AJB1056"/>
      <c r="AJC1056"/>
      <c r="AJD1056"/>
      <c r="AJE1056"/>
      <c r="AJF1056"/>
      <c r="AJG1056"/>
      <c r="AJH1056"/>
      <c r="AJI1056"/>
      <c r="AJJ1056"/>
      <c r="AJK1056"/>
      <c r="AJL1056"/>
      <c r="AJM1056"/>
      <c r="AJN1056"/>
      <c r="AJO1056"/>
      <c r="AJP1056"/>
      <c r="AJQ1056"/>
      <c r="AJR1056"/>
      <c r="AJS1056"/>
      <c r="AJT1056"/>
      <c r="AJU1056"/>
      <c r="AJV1056"/>
      <c r="AJW1056"/>
      <c r="AJX1056"/>
      <c r="AJY1056"/>
      <c r="AJZ1056"/>
      <c r="AKA1056"/>
      <c r="AKB1056"/>
      <c r="AKC1056"/>
      <c r="AKD1056"/>
      <c r="AKE1056"/>
      <c r="AKF1056"/>
      <c r="AKG1056"/>
      <c r="AKH1056"/>
      <c r="AKI1056"/>
      <c r="AKJ1056"/>
      <c r="AKK1056"/>
      <c r="AKL1056"/>
      <c r="AKM1056"/>
      <c r="AKN1056"/>
      <c r="AKO1056"/>
      <c r="AKP1056"/>
      <c r="AKQ1056"/>
      <c r="AKR1056"/>
      <c r="AKS1056"/>
      <c r="AKT1056"/>
      <c r="AKU1056"/>
      <c r="AKV1056"/>
      <c r="AKW1056"/>
      <c r="AKX1056"/>
      <c r="AKY1056"/>
      <c r="AKZ1056"/>
      <c r="ALA1056"/>
      <c r="ALB1056"/>
      <c r="ALC1056"/>
      <c r="ALD1056"/>
      <c r="ALE1056"/>
      <c r="ALF1056"/>
      <c r="ALG1056"/>
      <c r="ALH1056"/>
      <c r="ALI1056"/>
      <c r="ALJ1056"/>
      <c r="ALK1056"/>
      <c r="ALL1056"/>
      <c r="ALM1056"/>
      <c r="ALN1056"/>
      <c r="ALO1056"/>
      <c r="ALP1056"/>
      <c r="ALQ1056"/>
      <c r="ALR1056"/>
      <c r="ALS1056"/>
      <c r="ALT1056"/>
      <c r="ALU1056"/>
      <c r="ALV1056"/>
      <c r="ALW1056"/>
      <c r="ALX1056"/>
      <c r="ALY1056"/>
      <c r="ALZ1056"/>
      <c r="AMA1056"/>
      <c r="AMB1056"/>
      <c r="AMC1056"/>
      <c r="AMD1056"/>
      <c r="AME1056"/>
      <c r="AMF1056"/>
      <c r="AMG1056"/>
      <c r="AMH1056"/>
      <c r="AMI1056"/>
      <c r="AMJ1056"/>
    </row>
    <row r="1057" spans="1:1024" ht="31.5" x14ac:dyDescent="0.25">
      <c r="A1057" s="252">
        <v>5</v>
      </c>
      <c r="B1057" s="253" t="s">
        <v>52</v>
      </c>
      <c r="C1057" s="253">
        <v>2</v>
      </c>
      <c r="D1057" s="253" t="s">
        <v>52</v>
      </c>
      <c r="E1057" s="253">
        <v>55</v>
      </c>
      <c r="F1057" s="254" t="s">
        <v>412</v>
      </c>
      <c r="G1057" s="255" t="s">
        <v>417</v>
      </c>
      <c r="H1057" s="256" t="s">
        <v>140</v>
      </c>
      <c r="I1057" s="257">
        <v>1</v>
      </c>
      <c r="J1057" s="258">
        <v>6</v>
      </c>
      <c r="K1057" s="258">
        <v>2.37</v>
      </c>
      <c r="L1057" s="259">
        <f t="shared" si="322"/>
        <v>8.370000000000001</v>
      </c>
      <c r="M1057" s="259">
        <f t="shared" si="323"/>
        <v>8.370000000000001</v>
      </c>
      <c r="N1057" s="260">
        <f t="shared" si="324"/>
        <v>0.2666</v>
      </c>
      <c r="O1057" s="261">
        <f t="shared" si="325"/>
        <v>10.601442</v>
      </c>
      <c r="P1057" s="262">
        <f t="shared" si="326"/>
        <v>6.1511078278487033E-6</v>
      </c>
      <c r="Q1057" s="242"/>
      <c r="R1057" s="243"/>
      <c r="S1057" s="263">
        <f t="shared" si="327"/>
        <v>0</v>
      </c>
      <c r="T1057" s="263">
        <f t="shared" si="328"/>
        <v>0</v>
      </c>
      <c r="U1057" s="83"/>
      <c r="V1057" s="310" t="e">
        <f t="shared" si="329"/>
        <v>#DIV/0!</v>
      </c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  <c r="IW1057"/>
      <c r="IX1057"/>
      <c r="IY1057"/>
      <c r="IZ1057"/>
      <c r="JA1057"/>
      <c r="JB1057"/>
      <c r="JC1057"/>
      <c r="JD1057"/>
      <c r="JE1057"/>
      <c r="JF1057"/>
      <c r="JG1057"/>
      <c r="JH1057"/>
      <c r="JI1057"/>
      <c r="JJ1057"/>
      <c r="JK1057"/>
      <c r="JL1057"/>
      <c r="JM1057"/>
      <c r="JN1057"/>
      <c r="JO1057"/>
      <c r="JP1057"/>
      <c r="JQ1057"/>
      <c r="JR1057"/>
      <c r="JS1057"/>
      <c r="JT1057"/>
      <c r="JU1057"/>
      <c r="JV1057"/>
      <c r="JW1057"/>
      <c r="JX1057"/>
      <c r="JY1057"/>
      <c r="JZ1057"/>
      <c r="KA1057"/>
      <c r="KB1057"/>
      <c r="KC1057"/>
      <c r="KD1057"/>
      <c r="KE1057"/>
      <c r="KF1057"/>
      <c r="KG1057"/>
      <c r="KH1057"/>
      <c r="KI1057"/>
      <c r="KJ1057"/>
      <c r="KK1057"/>
      <c r="KL1057"/>
      <c r="KM1057"/>
      <c r="KN1057"/>
      <c r="KO1057"/>
      <c r="KP1057"/>
      <c r="KQ1057"/>
      <c r="KR1057"/>
      <c r="KS1057"/>
      <c r="KT1057"/>
      <c r="KU1057"/>
      <c r="KV1057"/>
      <c r="KW1057"/>
      <c r="KX1057"/>
      <c r="KY1057"/>
      <c r="KZ1057"/>
      <c r="LA1057"/>
      <c r="LB1057"/>
      <c r="LC1057"/>
      <c r="LD1057"/>
      <c r="LE1057"/>
      <c r="LF1057"/>
      <c r="LG1057"/>
      <c r="LH1057"/>
      <c r="LI1057"/>
      <c r="LJ1057"/>
      <c r="LK1057"/>
      <c r="LL1057"/>
      <c r="LM1057"/>
      <c r="LN1057"/>
      <c r="LO1057"/>
      <c r="LP1057"/>
      <c r="LQ1057"/>
      <c r="LR1057"/>
      <c r="LS1057"/>
      <c r="LT1057"/>
      <c r="LU1057"/>
      <c r="LV1057"/>
      <c r="LW1057"/>
      <c r="LX1057"/>
      <c r="LY1057"/>
      <c r="LZ1057"/>
      <c r="MA1057"/>
      <c r="MB1057"/>
      <c r="MC1057"/>
      <c r="MD1057"/>
      <c r="ME1057"/>
      <c r="MF1057"/>
      <c r="MG1057"/>
      <c r="MH1057"/>
      <c r="MI1057"/>
      <c r="MJ1057"/>
      <c r="MK1057"/>
      <c r="ML1057"/>
      <c r="MM1057"/>
      <c r="MN1057"/>
      <c r="MO1057"/>
      <c r="MP1057"/>
      <c r="MQ1057"/>
      <c r="MR1057"/>
      <c r="MS1057"/>
      <c r="MT1057"/>
      <c r="MU1057"/>
      <c r="MV1057"/>
      <c r="MW1057"/>
      <c r="MX1057"/>
      <c r="MY1057"/>
      <c r="MZ1057"/>
      <c r="NA1057"/>
      <c r="NB1057"/>
      <c r="NC1057"/>
      <c r="ND1057"/>
      <c r="NE1057"/>
      <c r="NF1057"/>
      <c r="NG1057"/>
      <c r="NH1057"/>
      <c r="NI1057"/>
      <c r="NJ1057"/>
      <c r="NK1057"/>
      <c r="NL1057"/>
      <c r="NM1057"/>
      <c r="NN1057"/>
      <c r="NO1057"/>
      <c r="NP1057"/>
      <c r="NQ1057"/>
      <c r="NR1057"/>
      <c r="NS1057"/>
      <c r="NT1057"/>
      <c r="NU1057"/>
      <c r="NV1057"/>
      <c r="NW1057"/>
      <c r="NX1057"/>
      <c r="NY1057"/>
      <c r="NZ1057"/>
      <c r="OA1057"/>
      <c r="OB1057"/>
      <c r="OC1057"/>
      <c r="OD1057"/>
      <c r="OE1057"/>
      <c r="OF1057"/>
      <c r="OG1057"/>
      <c r="OH1057"/>
      <c r="OI1057"/>
      <c r="OJ1057"/>
      <c r="OK1057"/>
      <c r="OL1057"/>
      <c r="OM1057"/>
      <c r="ON1057"/>
      <c r="OO1057"/>
      <c r="OP1057"/>
      <c r="OQ1057"/>
      <c r="OR1057"/>
      <c r="OS1057"/>
      <c r="OT1057"/>
      <c r="OU1057"/>
      <c r="OV1057"/>
      <c r="OW1057"/>
      <c r="OX1057"/>
      <c r="OY1057"/>
      <c r="OZ1057"/>
      <c r="PA1057"/>
      <c r="PB1057"/>
      <c r="PC1057"/>
      <c r="PD1057"/>
      <c r="PE1057"/>
      <c r="PF1057"/>
      <c r="PG1057"/>
      <c r="PH1057"/>
      <c r="PI1057"/>
      <c r="PJ1057"/>
      <c r="PK1057"/>
      <c r="PL1057"/>
      <c r="PM1057"/>
      <c r="PN1057"/>
      <c r="PO1057"/>
      <c r="PP1057"/>
      <c r="PQ1057"/>
      <c r="PR1057"/>
      <c r="PS1057"/>
      <c r="PT1057"/>
      <c r="PU1057"/>
      <c r="PV1057"/>
      <c r="PW1057"/>
      <c r="PX1057"/>
      <c r="PY1057"/>
      <c r="PZ1057"/>
      <c r="QA1057"/>
      <c r="QB1057"/>
      <c r="QC1057"/>
      <c r="QD1057"/>
      <c r="QE1057"/>
      <c r="QF1057"/>
      <c r="QG1057"/>
      <c r="QH1057"/>
      <c r="QI1057"/>
      <c r="QJ1057"/>
      <c r="QK1057"/>
      <c r="QL1057"/>
      <c r="QM1057"/>
      <c r="QN1057"/>
      <c r="QO1057"/>
      <c r="QP1057"/>
      <c r="QQ1057"/>
      <c r="QR1057"/>
      <c r="QS1057"/>
      <c r="QT1057"/>
      <c r="QU1057"/>
      <c r="QV1057"/>
      <c r="QW1057"/>
      <c r="QX1057"/>
      <c r="QY1057"/>
      <c r="QZ1057"/>
      <c r="RA1057"/>
      <c r="RB1057"/>
      <c r="RC1057"/>
      <c r="RD1057"/>
      <c r="RE1057"/>
      <c r="RF1057"/>
      <c r="RG1057"/>
      <c r="RH1057"/>
      <c r="RI1057"/>
      <c r="RJ1057"/>
      <c r="RK1057"/>
      <c r="RL1057"/>
      <c r="RM1057"/>
      <c r="RN1057"/>
      <c r="RO1057"/>
      <c r="RP1057"/>
      <c r="RQ1057"/>
      <c r="RR1057"/>
      <c r="RS1057"/>
      <c r="RT1057"/>
      <c r="RU1057"/>
      <c r="RV1057"/>
      <c r="RW1057"/>
      <c r="RX1057"/>
      <c r="RY1057"/>
      <c r="RZ1057"/>
      <c r="SA1057"/>
      <c r="SB1057"/>
      <c r="SC1057"/>
      <c r="SD1057"/>
      <c r="SE1057"/>
      <c r="SF1057"/>
      <c r="SG1057"/>
      <c r="SH1057"/>
      <c r="SI1057"/>
      <c r="SJ1057"/>
      <c r="SK1057"/>
      <c r="SL1057"/>
      <c r="SM1057"/>
      <c r="SN1057"/>
      <c r="SO1057"/>
      <c r="SP1057"/>
      <c r="SQ1057"/>
      <c r="SR1057"/>
      <c r="SS1057"/>
      <c r="ST1057"/>
      <c r="SU1057"/>
      <c r="SV1057"/>
      <c r="SW1057"/>
      <c r="SX1057"/>
      <c r="SY1057"/>
      <c r="SZ1057"/>
      <c r="TA1057"/>
      <c r="TB1057"/>
      <c r="TC1057"/>
      <c r="TD1057"/>
      <c r="TE1057"/>
      <c r="TF1057"/>
      <c r="TG1057"/>
      <c r="TH1057"/>
      <c r="TI1057"/>
      <c r="TJ1057"/>
      <c r="TK1057"/>
      <c r="TL1057"/>
      <c r="TM1057"/>
      <c r="TN1057"/>
      <c r="TO1057"/>
      <c r="TP1057"/>
      <c r="TQ1057"/>
      <c r="TR1057"/>
      <c r="TS1057"/>
      <c r="TT1057"/>
      <c r="TU1057"/>
      <c r="TV1057"/>
      <c r="TW1057"/>
      <c r="TX1057"/>
      <c r="TY1057"/>
      <c r="TZ1057"/>
      <c r="UA1057"/>
      <c r="UB1057"/>
      <c r="UC1057"/>
      <c r="UD1057"/>
      <c r="UE1057"/>
      <c r="UF1057"/>
      <c r="UG1057"/>
      <c r="UH1057"/>
      <c r="UI1057"/>
      <c r="UJ1057"/>
      <c r="UK1057"/>
      <c r="UL1057"/>
      <c r="UM1057"/>
      <c r="UN1057"/>
      <c r="UO1057"/>
      <c r="UP1057"/>
      <c r="UQ1057"/>
      <c r="UR1057"/>
      <c r="US1057"/>
      <c r="UT1057"/>
      <c r="UU1057"/>
      <c r="UV1057"/>
      <c r="UW1057"/>
      <c r="UX1057"/>
      <c r="UY1057"/>
      <c r="UZ1057"/>
      <c r="VA1057"/>
      <c r="VB1057"/>
      <c r="VC1057"/>
      <c r="VD1057"/>
      <c r="VE1057"/>
      <c r="VF1057"/>
      <c r="VG1057"/>
      <c r="VH1057"/>
      <c r="VI1057"/>
      <c r="VJ1057"/>
      <c r="VK1057"/>
      <c r="VL1057"/>
      <c r="VM1057"/>
      <c r="VN1057"/>
      <c r="VO1057"/>
      <c r="VP1057"/>
      <c r="VQ1057"/>
      <c r="VR1057"/>
      <c r="VS1057"/>
      <c r="VT1057"/>
      <c r="VU1057"/>
      <c r="VV1057"/>
      <c r="VW1057"/>
      <c r="VX1057"/>
      <c r="VY1057"/>
      <c r="VZ1057"/>
      <c r="WA1057"/>
      <c r="WB1057"/>
      <c r="WC1057"/>
      <c r="WD1057"/>
      <c r="WE1057"/>
      <c r="WF1057"/>
      <c r="WG1057"/>
      <c r="WH1057"/>
      <c r="WI1057"/>
      <c r="WJ1057"/>
      <c r="WK1057"/>
      <c r="WL1057"/>
      <c r="WM1057"/>
      <c r="WN1057"/>
      <c r="WO1057"/>
      <c r="WP1057"/>
      <c r="WQ1057"/>
      <c r="WR1057"/>
      <c r="WS1057"/>
      <c r="WT1057"/>
      <c r="WU1057"/>
      <c r="WV1057"/>
      <c r="WW1057"/>
      <c r="WX1057"/>
      <c r="WY1057"/>
      <c r="WZ1057"/>
      <c r="XA1057"/>
      <c r="XB1057"/>
      <c r="XC1057"/>
      <c r="XD1057"/>
      <c r="XE1057"/>
      <c r="XF1057"/>
      <c r="XG1057"/>
      <c r="XH1057"/>
      <c r="XI1057"/>
      <c r="XJ1057"/>
      <c r="XK1057"/>
      <c r="XL1057"/>
      <c r="XM1057"/>
      <c r="XN1057"/>
      <c r="XO1057"/>
      <c r="XP1057"/>
      <c r="XQ1057"/>
      <c r="XR1057"/>
      <c r="XS1057"/>
      <c r="XT1057"/>
      <c r="XU1057"/>
      <c r="XV1057"/>
      <c r="XW1057"/>
      <c r="XX1057"/>
      <c r="XY1057"/>
      <c r="XZ1057"/>
      <c r="YA1057"/>
      <c r="YB1057"/>
      <c r="YC1057"/>
      <c r="YD1057"/>
      <c r="YE1057"/>
      <c r="YF1057"/>
      <c r="YG1057"/>
      <c r="YH1057"/>
      <c r="YI1057"/>
      <c r="YJ1057"/>
      <c r="YK1057"/>
      <c r="YL1057"/>
      <c r="YM1057"/>
      <c r="YN1057"/>
      <c r="YO1057"/>
      <c r="YP1057"/>
      <c r="YQ1057"/>
      <c r="YR1057"/>
      <c r="YS1057"/>
      <c r="YT1057"/>
      <c r="YU1057"/>
      <c r="YV1057"/>
      <c r="YW1057"/>
      <c r="YX1057"/>
      <c r="YY1057"/>
      <c r="YZ1057"/>
      <c r="ZA1057"/>
      <c r="ZB1057"/>
      <c r="ZC1057"/>
      <c r="ZD1057"/>
      <c r="ZE1057"/>
      <c r="ZF1057"/>
      <c r="ZG1057"/>
      <c r="ZH1057"/>
      <c r="ZI1057"/>
      <c r="ZJ1057"/>
      <c r="ZK1057"/>
      <c r="ZL1057"/>
      <c r="ZM1057"/>
      <c r="ZN1057"/>
      <c r="ZO1057"/>
      <c r="ZP1057"/>
      <c r="ZQ1057"/>
      <c r="ZR1057"/>
      <c r="ZS1057"/>
      <c r="ZT1057"/>
      <c r="ZU1057"/>
      <c r="ZV1057"/>
      <c r="ZW1057"/>
      <c r="ZX1057"/>
      <c r="ZY1057"/>
      <c r="ZZ1057"/>
      <c r="AAA1057"/>
      <c r="AAB1057"/>
      <c r="AAC1057"/>
      <c r="AAD1057"/>
      <c r="AAE1057"/>
      <c r="AAF1057"/>
      <c r="AAG1057"/>
      <c r="AAH1057"/>
      <c r="AAI1057"/>
      <c r="AAJ1057"/>
      <c r="AAK1057"/>
      <c r="AAL1057"/>
      <c r="AAM1057"/>
      <c r="AAN1057"/>
      <c r="AAO1057"/>
      <c r="AAP1057"/>
      <c r="AAQ1057"/>
      <c r="AAR1057"/>
      <c r="AAS1057"/>
      <c r="AAT1057"/>
      <c r="AAU1057"/>
      <c r="AAV1057"/>
      <c r="AAW1057"/>
      <c r="AAX1057"/>
      <c r="AAY1057"/>
      <c r="AAZ1057"/>
      <c r="ABA1057"/>
      <c r="ABB1057"/>
      <c r="ABC1057"/>
      <c r="ABD1057"/>
      <c r="ABE1057"/>
      <c r="ABF1057"/>
      <c r="ABG1057"/>
      <c r="ABH1057"/>
      <c r="ABI1057"/>
      <c r="ABJ1057"/>
      <c r="ABK1057"/>
      <c r="ABL1057"/>
      <c r="ABM1057"/>
      <c r="ABN1057"/>
      <c r="ABO1057"/>
      <c r="ABP1057"/>
      <c r="ABQ1057"/>
      <c r="ABR1057"/>
      <c r="ABS1057"/>
      <c r="ABT1057"/>
      <c r="ABU1057"/>
      <c r="ABV1057"/>
      <c r="ABW1057"/>
      <c r="ABX1057"/>
      <c r="ABY1057"/>
      <c r="ABZ1057"/>
      <c r="ACA1057"/>
      <c r="ACB1057"/>
      <c r="ACC1057"/>
      <c r="ACD1057"/>
      <c r="ACE1057"/>
      <c r="ACF1057"/>
      <c r="ACG1057"/>
      <c r="ACH1057"/>
      <c r="ACI1057"/>
      <c r="ACJ1057"/>
      <c r="ACK1057"/>
      <c r="ACL1057"/>
      <c r="ACM1057"/>
      <c r="ACN1057"/>
      <c r="ACO1057"/>
      <c r="ACP1057"/>
      <c r="ACQ1057"/>
      <c r="ACR1057"/>
      <c r="ACS1057"/>
      <c r="ACT1057"/>
      <c r="ACU1057"/>
      <c r="ACV1057"/>
      <c r="ACW1057"/>
      <c r="ACX1057"/>
      <c r="ACY1057"/>
      <c r="ACZ1057"/>
      <c r="ADA1057"/>
      <c r="ADB1057"/>
      <c r="ADC1057"/>
      <c r="ADD1057"/>
      <c r="ADE1057"/>
      <c r="ADF1057"/>
      <c r="ADG1057"/>
      <c r="ADH1057"/>
      <c r="ADI1057"/>
      <c r="ADJ1057"/>
      <c r="ADK1057"/>
      <c r="ADL1057"/>
      <c r="ADM1057"/>
      <c r="ADN1057"/>
      <c r="ADO1057"/>
      <c r="ADP1057"/>
      <c r="ADQ1057"/>
      <c r="ADR1057"/>
      <c r="ADS1057"/>
      <c r="ADT1057"/>
      <c r="ADU1057"/>
      <c r="ADV1057"/>
      <c r="ADW1057"/>
      <c r="ADX1057"/>
      <c r="ADY1057"/>
      <c r="ADZ1057"/>
      <c r="AEA1057"/>
      <c r="AEB1057"/>
      <c r="AEC1057"/>
      <c r="AED1057"/>
      <c r="AEE1057"/>
      <c r="AEF1057"/>
      <c r="AEG1057"/>
      <c r="AEH1057"/>
      <c r="AEI1057"/>
      <c r="AEJ1057"/>
      <c r="AEK1057"/>
      <c r="AEL1057"/>
      <c r="AEM1057"/>
      <c r="AEN1057"/>
      <c r="AEO1057"/>
      <c r="AEP1057"/>
      <c r="AEQ1057"/>
      <c r="AER1057"/>
      <c r="AES1057"/>
      <c r="AET1057"/>
      <c r="AEU1057"/>
      <c r="AEV1057"/>
      <c r="AEW1057"/>
      <c r="AEX1057"/>
      <c r="AEY1057"/>
      <c r="AEZ1057"/>
      <c r="AFA1057"/>
      <c r="AFB1057"/>
      <c r="AFC1057"/>
      <c r="AFD1057"/>
      <c r="AFE1057"/>
      <c r="AFF1057"/>
      <c r="AFG1057"/>
      <c r="AFH1057"/>
      <c r="AFI1057"/>
      <c r="AFJ1057"/>
      <c r="AFK1057"/>
      <c r="AFL1057"/>
      <c r="AFM1057"/>
      <c r="AFN1057"/>
      <c r="AFO1057"/>
      <c r="AFP1057"/>
      <c r="AFQ1057"/>
      <c r="AFR1057"/>
      <c r="AFS1057"/>
      <c r="AFT1057"/>
      <c r="AFU1057"/>
      <c r="AFV1057"/>
      <c r="AFW1057"/>
      <c r="AFX1057"/>
      <c r="AFY1057"/>
      <c r="AFZ1057"/>
      <c r="AGA1057"/>
      <c r="AGB1057"/>
      <c r="AGC1057"/>
      <c r="AGD1057"/>
      <c r="AGE1057"/>
      <c r="AGF1057"/>
      <c r="AGG1057"/>
      <c r="AGH1057"/>
      <c r="AGI1057"/>
      <c r="AGJ1057"/>
      <c r="AGK1057"/>
      <c r="AGL1057"/>
      <c r="AGM1057"/>
      <c r="AGN1057"/>
      <c r="AGO1057"/>
      <c r="AGP1057"/>
      <c r="AGQ1057"/>
      <c r="AGR1057"/>
      <c r="AGS1057"/>
      <c r="AGT1057"/>
      <c r="AGU1057"/>
      <c r="AGV1057"/>
      <c r="AGW1057"/>
      <c r="AGX1057"/>
      <c r="AGY1057"/>
      <c r="AGZ1057"/>
      <c r="AHA1057"/>
      <c r="AHB1057"/>
      <c r="AHC1057"/>
      <c r="AHD1057"/>
      <c r="AHE1057"/>
      <c r="AHF1057"/>
      <c r="AHG1057"/>
      <c r="AHH1057"/>
      <c r="AHI1057"/>
      <c r="AHJ1057"/>
      <c r="AHK1057"/>
      <c r="AHL1057"/>
      <c r="AHM1057"/>
      <c r="AHN1057"/>
      <c r="AHO1057"/>
      <c r="AHP1057"/>
      <c r="AHQ1057"/>
      <c r="AHR1057"/>
      <c r="AHS1057"/>
      <c r="AHT1057"/>
      <c r="AHU1057"/>
      <c r="AHV1057"/>
      <c r="AHW1057"/>
      <c r="AHX1057"/>
      <c r="AHY1057"/>
      <c r="AHZ1057"/>
      <c r="AIA1057"/>
      <c r="AIB1057"/>
      <c r="AIC1057"/>
      <c r="AID1057"/>
      <c r="AIE1057"/>
      <c r="AIF1057"/>
      <c r="AIG1057"/>
      <c r="AIH1057"/>
      <c r="AII1057"/>
      <c r="AIJ1057"/>
      <c r="AIK1057"/>
      <c r="AIL1057"/>
      <c r="AIM1057"/>
      <c r="AIN1057"/>
      <c r="AIO1057"/>
      <c r="AIP1057"/>
      <c r="AIQ1057"/>
      <c r="AIR1057"/>
      <c r="AIS1057"/>
      <c r="AIT1057"/>
      <c r="AIU1057"/>
      <c r="AIV1057"/>
      <c r="AIW1057"/>
      <c r="AIX1057"/>
      <c r="AIY1057"/>
      <c r="AIZ1057"/>
      <c r="AJA1057"/>
      <c r="AJB1057"/>
      <c r="AJC1057"/>
      <c r="AJD1057"/>
      <c r="AJE1057"/>
      <c r="AJF1057"/>
      <c r="AJG1057"/>
      <c r="AJH1057"/>
      <c r="AJI1057"/>
      <c r="AJJ1057"/>
      <c r="AJK1057"/>
      <c r="AJL1057"/>
      <c r="AJM1057"/>
      <c r="AJN1057"/>
      <c r="AJO1057"/>
      <c r="AJP1057"/>
      <c r="AJQ1057"/>
      <c r="AJR1057"/>
      <c r="AJS1057"/>
      <c r="AJT1057"/>
      <c r="AJU1057"/>
      <c r="AJV1057"/>
      <c r="AJW1057"/>
      <c r="AJX1057"/>
      <c r="AJY1057"/>
      <c r="AJZ1057"/>
      <c r="AKA1057"/>
      <c r="AKB1057"/>
      <c r="AKC1057"/>
      <c r="AKD1057"/>
      <c r="AKE1057"/>
      <c r="AKF1057"/>
      <c r="AKG1057"/>
      <c r="AKH1057"/>
      <c r="AKI1057"/>
      <c r="AKJ1057"/>
      <c r="AKK1057"/>
      <c r="AKL1057"/>
      <c r="AKM1057"/>
      <c r="AKN1057"/>
      <c r="AKO1057"/>
      <c r="AKP1057"/>
      <c r="AKQ1057"/>
      <c r="AKR1057"/>
      <c r="AKS1057"/>
      <c r="AKT1057"/>
      <c r="AKU1057"/>
      <c r="AKV1057"/>
      <c r="AKW1057"/>
      <c r="AKX1057"/>
      <c r="AKY1057"/>
      <c r="AKZ1057"/>
      <c r="ALA1057"/>
      <c r="ALB1057"/>
      <c r="ALC1057"/>
      <c r="ALD1057"/>
      <c r="ALE1057"/>
      <c r="ALF1057"/>
      <c r="ALG1057"/>
      <c r="ALH1057"/>
      <c r="ALI1057"/>
      <c r="ALJ1057"/>
      <c r="ALK1057"/>
      <c r="ALL1057"/>
      <c r="ALM1057"/>
      <c r="ALN1057"/>
      <c r="ALO1057"/>
      <c r="ALP1057"/>
      <c r="ALQ1057"/>
      <c r="ALR1057"/>
      <c r="ALS1057"/>
      <c r="ALT1057"/>
      <c r="ALU1057"/>
      <c r="ALV1057"/>
      <c r="ALW1057"/>
      <c r="ALX1057"/>
      <c r="ALY1057"/>
      <c r="ALZ1057"/>
      <c r="AMA1057"/>
      <c r="AMB1057"/>
      <c r="AMC1057"/>
      <c r="AMD1057"/>
      <c r="AME1057"/>
      <c r="AMF1057"/>
      <c r="AMG1057"/>
      <c r="AMH1057"/>
      <c r="AMI1057"/>
      <c r="AMJ1057"/>
    </row>
    <row r="1058" spans="1:1024" ht="31.5" x14ac:dyDescent="0.25">
      <c r="A1058" s="252">
        <v>5</v>
      </c>
      <c r="B1058" s="253" t="s">
        <v>52</v>
      </c>
      <c r="C1058" s="253">
        <v>2</v>
      </c>
      <c r="D1058" s="253" t="s">
        <v>52</v>
      </c>
      <c r="E1058" s="253">
        <v>56</v>
      </c>
      <c r="F1058" s="254" t="s">
        <v>412</v>
      </c>
      <c r="G1058" s="255" t="s">
        <v>418</v>
      </c>
      <c r="H1058" s="256" t="s">
        <v>140</v>
      </c>
      <c r="I1058" s="257">
        <v>2</v>
      </c>
      <c r="J1058" s="258">
        <v>6</v>
      </c>
      <c r="K1058" s="258">
        <v>2.37</v>
      </c>
      <c r="L1058" s="259">
        <f t="shared" si="322"/>
        <v>8.370000000000001</v>
      </c>
      <c r="M1058" s="259">
        <f t="shared" si="323"/>
        <v>16.740000000000002</v>
      </c>
      <c r="N1058" s="260">
        <f t="shared" si="324"/>
        <v>0.2666</v>
      </c>
      <c r="O1058" s="261">
        <f t="shared" si="325"/>
        <v>21.202884000000001</v>
      </c>
      <c r="P1058" s="262">
        <f t="shared" si="326"/>
        <v>1.2302215655697407E-5</v>
      </c>
      <c r="Q1058" s="242"/>
      <c r="R1058" s="243"/>
      <c r="S1058" s="263">
        <f t="shared" si="327"/>
        <v>0</v>
      </c>
      <c r="T1058" s="263">
        <f t="shared" si="328"/>
        <v>0</v>
      </c>
      <c r="U1058" s="83"/>
      <c r="V1058" s="310" t="e">
        <f t="shared" si="329"/>
        <v>#DIV/0!</v>
      </c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  <c r="IW1058"/>
      <c r="IX1058"/>
      <c r="IY1058"/>
      <c r="IZ1058"/>
      <c r="JA1058"/>
      <c r="JB1058"/>
      <c r="JC1058"/>
      <c r="JD1058"/>
      <c r="JE1058"/>
      <c r="JF1058"/>
      <c r="JG1058"/>
      <c r="JH1058"/>
      <c r="JI1058"/>
      <c r="JJ1058"/>
      <c r="JK1058"/>
      <c r="JL1058"/>
      <c r="JM1058"/>
      <c r="JN1058"/>
      <c r="JO1058"/>
      <c r="JP1058"/>
      <c r="JQ1058"/>
      <c r="JR1058"/>
      <c r="JS1058"/>
      <c r="JT1058"/>
      <c r="JU1058"/>
      <c r="JV1058"/>
      <c r="JW1058"/>
      <c r="JX1058"/>
      <c r="JY1058"/>
      <c r="JZ1058"/>
      <c r="KA1058"/>
      <c r="KB1058"/>
      <c r="KC1058"/>
      <c r="KD1058"/>
      <c r="KE1058"/>
      <c r="KF1058"/>
      <c r="KG1058"/>
      <c r="KH1058"/>
      <c r="KI1058"/>
      <c r="KJ1058"/>
      <c r="KK1058"/>
      <c r="KL1058"/>
      <c r="KM1058"/>
      <c r="KN1058"/>
      <c r="KO1058"/>
      <c r="KP1058"/>
      <c r="KQ1058"/>
      <c r="KR1058"/>
      <c r="KS1058"/>
      <c r="KT1058"/>
      <c r="KU1058"/>
      <c r="KV1058"/>
      <c r="KW1058"/>
      <c r="KX1058"/>
      <c r="KY1058"/>
      <c r="KZ1058"/>
      <c r="LA1058"/>
      <c r="LB1058"/>
      <c r="LC1058"/>
      <c r="LD1058"/>
      <c r="LE1058"/>
      <c r="LF1058"/>
      <c r="LG1058"/>
      <c r="LH1058"/>
      <c r="LI1058"/>
      <c r="LJ1058"/>
      <c r="LK1058"/>
      <c r="LL1058"/>
      <c r="LM1058"/>
      <c r="LN1058"/>
      <c r="LO1058"/>
      <c r="LP1058"/>
      <c r="LQ1058"/>
      <c r="LR1058"/>
      <c r="LS1058"/>
      <c r="LT1058"/>
      <c r="LU1058"/>
      <c r="LV1058"/>
      <c r="LW1058"/>
      <c r="LX1058"/>
      <c r="LY1058"/>
      <c r="LZ1058"/>
      <c r="MA1058"/>
      <c r="MB1058"/>
      <c r="MC1058"/>
      <c r="MD1058"/>
      <c r="ME1058"/>
      <c r="MF1058"/>
      <c r="MG1058"/>
      <c r="MH1058"/>
      <c r="MI1058"/>
      <c r="MJ1058"/>
      <c r="MK1058"/>
      <c r="ML1058"/>
      <c r="MM1058"/>
      <c r="MN1058"/>
      <c r="MO1058"/>
      <c r="MP1058"/>
      <c r="MQ1058"/>
      <c r="MR1058"/>
      <c r="MS1058"/>
      <c r="MT1058"/>
      <c r="MU1058"/>
      <c r="MV1058"/>
      <c r="MW1058"/>
      <c r="MX1058"/>
      <c r="MY1058"/>
      <c r="MZ1058"/>
      <c r="NA1058"/>
      <c r="NB1058"/>
      <c r="NC1058"/>
      <c r="ND1058"/>
      <c r="NE1058"/>
      <c r="NF1058"/>
      <c r="NG1058"/>
      <c r="NH1058"/>
      <c r="NI1058"/>
      <c r="NJ1058"/>
      <c r="NK1058"/>
      <c r="NL1058"/>
      <c r="NM1058"/>
      <c r="NN1058"/>
      <c r="NO1058"/>
      <c r="NP1058"/>
      <c r="NQ1058"/>
      <c r="NR1058"/>
      <c r="NS1058"/>
      <c r="NT1058"/>
      <c r="NU1058"/>
      <c r="NV1058"/>
      <c r="NW1058"/>
      <c r="NX1058"/>
      <c r="NY1058"/>
      <c r="NZ1058"/>
      <c r="OA1058"/>
      <c r="OB1058"/>
      <c r="OC1058"/>
      <c r="OD1058"/>
      <c r="OE1058"/>
      <c r="OF1058"/>
      <c r="OG1058"/>
      <c r="OH1058"/>
      <c r="OI1058"/>
      <c r="OJ1058"/>
      <c r="OK1058"/>
      <c r="OL1058"/>
      <c r="OM1058"/>
      <c r="ON1058"/>
      <c r="OO1058"/>
      <c r="OP1058"/>
      <c r="OQ1058"/>
      <c r="OR1058"/>
      <c r="OS1058"/>
      <c r="OT1058"/>
      <c r="OU1058"/>
      <c r="OV1058"/>
      <c r="OW1058"/>
      <c r="OX1058"/>
      <c r="OY1058"/>
      <c r="OZ1058"/>
      <c r="PA1058"/>
      <c r="PB1058"/>
      <c r="PC1058"/>
      <c r="PD1058"/>
      <c r="PE1058"/>
      <c r="PF1058"/>
      <c r="PG1058"/>
      <c r="PH1058"/>
      <c r="PI1058"/>
      <c r="PJ1058"/>
      <c r="PK1058"/>
      <c r="PL1058"/>
      <c r="PM1058"/>
      <c r="PN1058"/>
      <c r="PO1058"/>
      <c r="PP1058"/>
      <c r="PQ1058"/>
      <c r="PR1058"/>
      <c r="PS1058"/>
      <c r="PT1058"/>
      <c r="PU1058"/>
      <c r="PV1058"/>
      <c r="PW1058"/>
      <c r="PX1058"/>
      <c r="PY1058"/>
      <c r="PZ1058"/>
      <c r="QA1058"/>
      <c r="QB1058"/>
      <c r="QC1058"/>
      <c r="QD1058"/>
      <c r="QE1058"/>
      <c r="QF1058"/>
      <c r="QG1058"/>
      <c r="QH1058"/>
      <c r="QI1058"/>
      <c r="QJ1058"/>
      <c r="QK1058"/>
      <c r="QL1058"/>
      <c r="QM1058"/>
      <c r="QN1058"/>
      <c r="QO1058"/>
      <c r="QP1058"/>
      <c r="QQ1058"/>
      <c r="QR1058"/>
      <c r="QS1058"/>
      <c r="QT1058"/>
      <c r="QU1058"/>
      <c r="QV1058"/>
      <c r="QW1058"/>
      <c r="QX1058"/>
      <c r="QY1058"/>
      <c r="QZ1058"/>
      <c r="RA1058"/>
      <c r="RB1058"/>
      <c r="RC1058"/>
      <c r="RD1058"/>
      <c r="RE1058"/>
      <c r="RF1058"/>
      <c r="RG1058"/>
      <c r="RH1058"/>
      <c r="RI1058"/>
      <c r="RJ1058"/>
      <c r="RK1058"/>
      <c r="RL1058"/>
      <c r="RM1058"/>
      <c r="RN1058"/>
      <c r="RO1058"/>
      <c r="RP1058"/>
      <c r="RQ1058"/>
      <c r="RR1058"/>
      <c r="RS1058"/>
      <c r="RT1058"/>
      <c r="RU1058"/>
      <c r="RV1058"/>
      <c r="RW1058"/>
      <c r="RX1058"/>
      <c r="RY1058"/>
      <c r="RZ1058"/>
      <c r="SA1058"/>
      <c r="SB1058"/>
      <c r="SC1058"/>
      <c r="SD1058"/>
      <c r="SE1058"/>
      <c r="SF1058"/>
      <c r="SG1058"/>
      <c r="SH1058"/>
      <c r="SI1058"/>
      <c r="SJ1058"/>
      <c r="SK1058"/>
      <c r="SL1058"/>
      <c r="SM1058"/>
      <c r="SN1058"/>
      <c r="SO1058"/>
      <c r="SP1058"/>
      <c r="SQ1058"/>
      <c r="SR1058"/>
      <c r="SS1058"/>
      <c r="ST1058"/>
      <c r="SU1058"/>
      <c r="SV1058"/>
      <c r="SW1058"/>
      <c r="SX1058"/>
      <c r="SY1058"/>
      <c r="SZ1058"/>
      <c r="TA1058"/>
      <c r="TB1058"/>
      <c r="TC1058"/>
      <c r="TD1058"/>
      <c r="TE1058"/>
      <c r="TF1058"/>
      <c r="TG1058"/>
      <c r="TH1058"/>
      <c r="TI1058"/>
      <c r="TJ1058"/>
      <c r="TK1058"/>
      <c r="TL1058"/>
      <c r="TM1058"/>
      <c r="TN1058"/>
      <c r="TO1058"/>
      <c r="TP1058"/>
      <c r="TQ1058"/>
      <c r="TR1058"/>
      <c r="TS1058"/>
      <c r="TT1058"/>
      <c r="TU1058"/>
      <c r="TV1058"/>
      <c r="TW1058"/>
      <c r="TX1058"/>
      <c r="TY1058"/>
      <c r="TZ1058"/>
      <c r="UA1058"/>
      <c r="UB1058"/>
      <c r="UC1058"/>
      <c r="UD1058"/>
      <c r="UE1058"/>
      <c r="UF1058"/>
      <c r="UG1058"/>
      <c r="UH1058"/>
      <c r="UI1058"/>
      <c r="UJ1058"/>
      <c r="UK1058"/>
      <c r="UL1058"/>
      <c r="UM1058"/>
      <c r="UN1058"/>
      <c r="UO1058"/>
      <c r="UP1058"/>
      <c r="UQ1058"/>
      <c r="UR1058"/>
      <c r="US1058"/>
      <c r="UT1058"/>
      <c r="UU1058"/>
      <c r="UV1058"/>
      <c r="UW1058"/>
      <c r="UX1058"/>
      <c r="UY1058"/>
      <c r="UZ1058"/>
      <c r="VA1058"/>
      <c r="VB1058"/>
      <c r="VC1058"/>
      <c r="VD1058"/>
      <c r="VE1058"/>
      <c r="VF1058"/>
      <c r="VG1058"/>
      <c r="VH1058"/>
      <c r="VI1058"/>
      <c r="VJ1058"/>
      <c r="VK1058"/>
      <c r="VL1058"/>
      <c r="VM1058"/>
      <c r="VN1058"/>
      <c r="VO1058"/>
      <c r="VP1058"/>
      <c r="VQ1058"/>
      <c r="VR1058"/>
      <c r="VS1058"/>
      <c r="VT1058"/>
      <c r="VU1058"/>
      <c r="VV1058"/>
      <c r="VW1058"/>
      <c r="VX1058"/>
      <c r="VY1058"/>
      <c r="VZ1058"/>
      <c r="WA1058"/>
      <c r="WB1058"/>
      <c r="WC1058"/>
      <c r="WD1058"/>
      <c r="WE1058"/>
      <c r="WF1058"/>
      <c r="WG1058"/>
      <c r="WH1058"/>
      <c r="WI1058"/>
      <c r="WJ1058"/>
      <c r="WK1058"/>
      <c r="WL1058"/>
      <c r="WM1058"/>
      <c r="WN1058"/>
      <c r="WO1058"/>
      <c r="WP1058"/>
      <c r="WQ1058"/>
      <c r="WR1058"/>
      <c r="WS1058"/>
      <c r="WT1058"/>
      <c r="WU1058"/>
      <c r="WV1058"/>
      <c r="WW1058"/>
      <c r="WX1058"/>
      <c r="WY1058"/>
      <c r="WZ1058"/>
      <c r="XA1058"/>
      <c r="XB1058"/>
      <c r="XC1058"/>
      <c r="XD1058"/>
      <c r="XE1058"/>
      <c r="XF1058"/>
      <c r="XG1058"/>
      <c r="XH1058"/>
      <c r="XI1058"/>
      <c r="XJ1058"/>
      <c r="XK1058"/>
      <c r="XL1058"/>
      <c r="XM1058"/>
      <c r="XN1058"/>
      <c r="XO1058"/>
      <c r="XP1058"/>
      <c r="XQ1058"/>
      <c r="XR1058"/>
      <c r="XS1058"/>
      <c r="XT1058"/>
      <c r="XU1058"/>
      <c r="XV1058"/>
      <c r="XW1058"/>
      <c r="XX1058"/>
      <c r="XY1058"/>
      <c r="XZ1058"/>
      <c r="YA1058"/>
      <c r="YB1058"/>
      <c r="YC1058"/>
      <c r="YD1058"/>
      <c r="YE1058"/>
      <c r="YF1058"/>
      <c r="YG1058"/>
      <c r="YH1058"/>
      <c r="YI1058"/>
      <c r="YJ1058"/>
      <c r="YK1058"/>
      <c r="YL1058"/>
      <c r="YM1058"/>
      <c r="YN1058"/>
      <c r="YO1058"/>
      <c r="YP1058"/>
      <c r="YQ1058"/>
      <c r="YR1058"/>
      <c r="YS1058"/>
      <c r="YT1058"/>
      <c r="YU1058"/>
      <c r="YV1058"/>
      <c r="YW1058"/>
      <c r="YX1058"/>
      <c r="YY1058"/>
      <c r="YZ1058"/>
      <c r="ZA1058"/>
      <c r="ZB1058"/>
      <c r="ZC1058"/>
      <c r="ZD1058"/>
      <c r="ZE1058"/>
      <c r="ZF1058"/>
      <c r="ZG1058"/>
      <c r="ZH1058"/>
      <c r="ZI1058"/>
      <c r="ZJ1058"/>
      <c r="ZK1058"/>
      <c r="ZL1058"/>
      <c r="ZM1058"/>
      <c r="ZN1058"/>
      <c r="ZO1058"/>
      <c r="ZP1058"/>
      <c r="ZQ1058"/>
      <c r="ZR1058"/>
      <c r="ZS1058"/>
      <c r="ZT1058"/>
      <c r="ZU1058"/>
      <c r="ZV1058"/>
      <c r="ZW1058"/>
      <c r="ZX1058"/>
      <c r="ZY1058"/>
      <c r="ZZ1058"/>
      <c r="AAA1058"/>
      <c r="AAB1058"/>
      <c r="AAC1058"/>
      <c r="AAD1058"/>
      <c r="AAE1058"/>
      <c r="AAF1058"/>
      <c r="AAG1058"/>
      <c r="AAH1058"/>
      <c r="AAI1058"/>
      <c r="AAJ1058"/>
      <c r="AAK1058"/>
      <c r="AAL1058"/>
      <c r="AAM1058"/>
      <c r="AAN1058"/>
      <c r="AAO1058"/>
      <c r="AAP1058"/>
      <c r="AAQ1058"/>
      <c r="AAR1058"/>
      <c r="AAS1058"/>
      <c r="AAT1058"/>
      <c r="AAU1058"/>
      <c r="AAV1058"/>
      <c r="AAW1058"/>
      <c r="AAX1058"/>
      <c r="AAY1058"/>
      <c r="AAZ1058"/>
      <c r="ABA1058"/>
      <c r="ABB1058"/>
      <c r="ABC1058"/>
      <c r="ABD1058"/>
      <c r="ABE1058"/>
      <c r="ABF1058"/>
      <c r="ABG1058"/>
      <c r="ABH1058"/>
      <c r="ABI1058"/>
      <c r="ABJ1058"/>
      <c r="ABK1058"/>
      <c r="ABL1058"/>
      <c r="ABM1058"/>
      <c r="ABN1058"/>
      <c r="ABO1058"/>
      <c r="ABP1058"/>
      <c r="ABQ1058"/>
      <c r="ABR1058"/>
      <c r="ABS1058"/>
      <c r="ABT1058"/>
      <c r="ABU1058"/>
      <c r="ABV1058"/>
      <c r="ABW1058"/>
      <c r="ABX1058"/>
      <c r="ABY1058"/>
      <c r="ABZ1058"/>
      <c r="ACA1058"/>
      <c r="ACB1058"/>
      <c r="ACC1058"/>
      <c r="ACD1058"/>
      <c r="ACE1058"/>
      <c r="ACF1058"/>
      <c r="ACG1058"/>
      <c r="ACH1058"/>
      <c r="ACI1058"/>
      <c r="ACJ1058"/>
      <c r="ACK1058"/>
      <c r="ACL1058"/>
      <c r="ACM1058"/>
      <c r="ACN1058"/>
      <c r="ACO1058"/>
      <c r="ACP1058"/>
      <c r="ACQ1058"/>
      <c r="ACR1058"/>
      <c r="ACS1058"/>
      <c r="ACT1058"/>
      <c r="ACU1058"/>
      <c r="ACV1058"/>
      <c r="ACW1058"/>
      <c r="ACX1058"/>
      <c r="ACY1058"/>
      <c r="ACZ1058"/>
      <c r="ADA1058"/>
      <c r="ADB1058"/>
      <c r="ADC1058"/>
      <c r="ADD1058"/>
      <c r="ADE1058"/>
      <c r="ADF1058"/>
      <c r="ADG1058"/>
      <c r="ADH1058"/>
      <c r="ADI1058"/>
      <c r="ADJ1058"/>
      <c r="ADK1058"/>
      <c r="ADL1058"/>
      <c r="ADM1058"/>
      <c r="ADN1058"/>
      <c r="ADO1058"/>
      <c r="ADP1058"/>
      <c r="ADQ1058"/>
      <c r="ADR1058"/>
      <c r="ADS1058"/>
      <c r="ADT1058"/>
      <c r="ADU1058"/>
      <c r="ADV1058"/>
      <c r="ADW1058"/>
      <c r="ADX1058"/>
      <c r="ADY1058"/>
      <c r="ADZ1058"/>
      <c r="AEA1058"/>
      <c r="AEB1058"/>
      <c r="AEC1058"/>
      <c r="AED1058"/>
      <c r="AEE1058"/>
      <c r="AEF1058"/>
      <c r="AEG1058"/>
      <c r="AEH1058"/>
      <c r="AEI1058"/>
      <c r="AEJ1058"/>
      <c r="AEK1058"/>
      <c r="AEL1058"/>
      <c r="AEM1058"/>
      <c r="AEN1058"/>
      <c r="AEO1058"/>
      <c r="AEP1058"/>
      <c r="AEQ1058"/>
      <c r="AER1058"/>
      <c r="AES1058"/>
      <c r="AET1058"/>
      <c r="AEU1058"/>
      <c r="AEV1058"/>
      <c r="AEW1058"/>
      <c r="AEX1058"/>
      <c r="AEY1058"/>
      <c r="AEZ1058"/>
      <c r="AFA1058"/>
      <c r="AFB1058"/>
      <c r="AFC1058"/>
      <c r="AFD1058"/>
      <c r="AFE1058"/>
      <c r="AFF1058"/>
      <c r="AFG1058"/>
      <c r="AFH1058"/>
      <c r="AFI1058"/>
      <c r="AFJ1058"/>
      <c r="AFK1058"/>
      <c r="AFL1058"/>
      <c r="AFM1058"/>
      <c r="AFN1058"/>
      <c r="AFO1058"/>
      <c r="AFP1058"/>
      <c r="AFQ1058"/>
      <c r="AFR1058"/>
      <c r="AFS1058"/>
      <c r="AFT1058"/>
      <c r="AFU1058"/>
      <c r="AFV1058"/>
      <c r="AFW1058"/>
      <c r="AFX1058"/>
      <c r="AFY1058"/>
      <c r="AFZ1058"/>
      <c r="AGA1058"/>
      <c r="AGB1058"/>
      <c r="AGC1058"/>
      <c r="AGD1058"/>
      <c r="AGE1058"/>
      <c r="AGF1058"/>
      <c r="AGG1058"/>
      <c r="AGH1058"/>
      <c r="AGI1058"/>
      <c r="AGJ1058"/>
      <c r="AGK1058"/>
      <c r="AGL1058"/>
      <c r="AGM1058"/>
      <c r="AGN1058"/>
      <c r="AGO1058"/>
      <c r="AGP1058"/>
      <c r="AGQ1058"/>
      <c r="AGR1058"/>
      <c r="AGS1058"/>
      <c r="AGT1058"/>
      <c r="AGU1058"/>
      <c r="AGV1058"/>
      <c r="AGW1058"/>
      <c r="AGX1058"/>
      <c r="AGY1058"/>
      <c r="AGZ1058"/>
      <c r="AHA1058"/>
      <c r="AHB1058"/>
      <c r="AHC1058"/>
      <c r="AHD1058"/>
      <c r="AHE1058"/>
      <c r="AHF1058"/>
      <c r="AHG1058"/>
      <c r="AHH1058"/>
      <c r="AHI1058"/>
      <c r="AHJ1058"/>
      <c r="AHK1058"/>
      <c r="AHL1058"/>
      <c r="AHM1058"/>
      <c r="AHN1058"/>
      <c r="AHO1058"/>
      <c r="AHP1058"/>
      <c r="AHQ1058"/>
      <c r="AHR1058"/>
      <c r="AHS1058"/>
      <c r="AHT1058"/>
      <c r="AHU1058"/>
      <c r="AHV1058"/>
      <c r="AHW1058"/>
      <c r="AHX1058"/>
      <c r="AHY1058"/>
      <c r="AHZ1058"/>
      <c r="AIA1058"/>
      <c r="AIB1058"/>
      <c r="AIC1058"/>
      <c r="AID1058"/>
      <c r="AIE1058"/>
      <c r="AIF1058"/>
      <c r="AIG1058"/>
      <c r="AIH1058"/>
      <c r="AII1058"/>
      <c r="AIJ1058"/>
      <c r="AIK1058"/>
      <c r="AIL1058"/>
      <c r="AIM1058"/>
      <c r="AIN1058"/>
      <c r="AIO1058"/>
      <c r="AIP1058"/>
      <c r="AIQ1058"/>
      <c r="AIR1058"/>
      <c r="AIS1058"/>
      <c r="AIT1058"/>
      <c r="AIU1058"/>
      <c r="AIV1058"/>
      <c r="AIW1058"/>
      <c r="AIX1058"/>
      <c r="AIY1058"/>
      <c r="AIZ1058"/>
      <c r="AJA1058"/>
      <c r="AJB1058"/>
      <c r="AJC1058"/>
      <c r="AJD1058"/>
      <c r="AJE1058"/>
      <c r="AJF1058"/>
      <c r="AJG1058"/>
      <c r="AJH1058"/>
      <c r="AJI1058"/>
      <c r="AJJ1058"/>
      <c r="AJK1058"/>
      <c r="AJL1058"/>
      <c r="AJM1058"/>
      <c r="AJN1058"/>
      <c r="AJO1058"/>
      <c r="AJP1058"/>
      <c r="AJQ1058"/>
      <c r="AJR1058"/>
      <c r="AJS1058"/>
      <c r="AJT1058"/>
      <c r="AJU1058"/>
      <c r="AJV1058"/>
      <c r="AJW1058"/>
      <c r="AJX1058"/>
      <c r="AJY1058"/>
      <c r="AJZ1058"/>
      <c r="AKA1058"/>
      <c r="AKB1058"/>
      <c r="AKC1058"/>
      <c r="AKD1058"/>
      <c r="AKE1058"/>
      <c r="AKF1058"/>
      <c r="AKG1058"/>
      <c r="AKH1058"/>
      <c r="AKI1058"/>
      <c r="AKJ1058"/>
      <c r="AKK1058"/>
      <c r="AKL1058"/>
      <c r="AKM1058"/>
      <c r="AKN1058"/>
      <c r="AKO1058"/>
      <c r="AKP1058"/>
      <c r="AKQ1058"/>
      <c r="AKR1058"/>
      <c r="AKS1058"/>
      <c r="AKT1058"/>
      <c r="AKU1058"/>
      <c r="AKV1058"/>
      <c r="AKW1058"/>
      <c r="AKX1058"/>
      <c r="AKY1058"/>
      <c r="AKZ1058"/>
      <c r="ALA1058"/>
      <c r="ALB1058"/>
      <c r="ALC1058"/>
      <c r="ALD1058"/>
      <c r="ALE1058"/>
      <c r="ALF1058"/>
      <c r="ALG1058"/>
      <c r="ALH1058"/>
      <c r="ALI1058"/>
      <c r="ALJ1058"/>
      <c r="ALK1058"/>
      <c r="ALL1058"/>
      <c r="ALM1058"/>
      <c r="ALN1058"/>
      <c r="ALO1058"/>
      <c r="ALP1058"/>
      <c r="ALQ1058"/>
      <c r="ALR1058"/>
      <c r="ALS1058"/>
      <c r="ALT1058"/>
      <c r="ALU1058"/>
      <c r="ALV1058"/>
      <c r="ALW1058"/>
      <c r="ALX1058"/>
      <c r="ALY1058"/>
      <c r="ALZ1058"/>
      <c r="AMA1058"/>
      <c r="AMB1058"/>
      <c r="AMC1058"/>
      <c r="AMD1058"/>
      <c r="AME1058"/>
      <c r="AMF1058"/>
      <c r="AMG1058"/>
      <c r="AMH1058"/>
      <c r="AMI1058"/>
      <c r="AMJ1058"/>
    </row>
    <row r="1059" spans="1:1024" ht="31.5" x14ac:dyDescent="0.25">
      <c r="A1059" s="252">
        <v>5</v>
      </c>
      <c r="B1059" s="253" t="s">
        <v>52</v>
      </c>
      <c r="C1059" s="253">
        <v>2</v>
      </c>
      <c r="D1059" s="253" t="s">
        <v>52</v>
      </c>
      <c r="E1059" s="253">
        <v>57</v>
      </c>
      <c r="F1059" s="254" t="s">
        <v>138</v>
      </c>
      <c r="G1059" s="255" t="s">
        <v>458</v>
      </c>
      <c r="H1059" s="256" t="s">
        <v>86</v>
      </c>
      <c r="I1059" s="257">
        <v>1</v>
      </c>
      <c r="J1059" s="258">
        <v>0.98</v>
      </c>
      <c r="K1059" s="258">
        <v>0.38</v>
      </c>
      <c r="L1059" s="259">
        <f t="shared" si="322"/>
        <v>1.3599999999999999</v>
      </c>
      <c r="M1059" s="259">
        <f t="shared" si="323"/>
        <v>1.3599999999999999</v>
      </c>
      <c r="N1059" s="260">
        <f t="shared" si="324"/>
        <v>0.2666</v>
      </c>
      <c r="O1059" s="261">
        <f t="shared" si="325"/>
        <v>1.7225759999999997</v>
      </c>
      <c r="P1059" s="262">
        <f t="shared" si="326"/>
        <v>9.9946315960265653E-7</v>
      </c>
      <c r="Q1059" s="242"/>
      <c r="R1059" s="243"/>
      <c r="S1059" s="263">
        <f t="shared" si="327"/>
        <v>0</v>
      </c>
      <c r="T1059" s="263">
        <f t="shared" si="328"/>
        <v>0</v>
      </c>
      <c r="U1059" s="83"/>
      <c r="V1059" s="310" t="e">
        <f t="shared" si="329"/>
        <v>#DIV/0!</v>
      </c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  <c r="IW1059"/>
      <c r="IX1059"/>
      <c r="IY1059"/>
      <c r="IZ1059"/>
      <c r="JA1059"/>
      <c r="JB1059"/>
      <c r="JC1059"/>
      <c r="JD1059"/>
      <c r="JE1059"/>
      <c r="JF1059"/>
      <c r="JG1059"/>
      <c r="JH1059"/>
      <c r="JI1059"/>
      <c r="JJ1059"/>
      <c r="JK1059"/>
      <c r="JL1059"/>
      <c r="JM1059"/>
      <c r="JN1059"/>
      <c r="JO1059"/>
      <c r="JP1059"/>
      <c r="JQ1059"/>
      <c r="JR1059"/>
      <c r="JS1059"/>
      <c r="JT1059"/>
      <c r="JU1059"/>
      <c r="JV1059"/>
      <c r="JW1059"/>
      <c r="JX1059"/>
      <c r="JY1059"/>
      <c r="JZ1059"/>
      <c r="KA1059"/>
      <c r="KB1059"/>
      <c r="KC1059"/>
      <c r="KD1059"/>
      <c r="KE1059"/>
      <c r="KF1059"/>
      <c r="KG1059"/>
      <c r="KH1059"/>
      <c r="KI1059"/>
      <c r="KJ1059"/>
      <c r="KK1059"/>
      <c r="KL1059"/>
      <c r="KM1059"/>
      <c r="KN1059"/>
      <c r="KO1059"/>
      <c r="KP1059"/>
      <c r="KQ1059"/>
      <c r="KR1059"/>
      <c r="KS1059"/>
      <c r="KT1059"/>
      <c r="KU1059"/>
      <c r="KV1059"/>
      <c r="KW1059"/>
      <c r="KX1059"/>
      <c r="KY1059"/>
      <c r="KZ1059"/>
      <c r="LA1059"/>
      <c r="LB1059"/>
      <c r="LC1059"/>
      <c r="LD1059"/>
      <c r="LE1059"/>
      <c r="LF1059"/>
      <c r="LG1059"/>
      <c r="LH1059"/>
      <c r="LI1059"/>
      <c r="LJ1059"/>
      <c r="LK1059"/>
      <c r="LL1059"/>
      <c r="LM1059"/>
      <c r="LN1059"/>
      <c r="LO1059"/>
      <c r="LP1059"/>
      <c r="LQ1059"/>
      <c r="LR1059"/>
      <c r="LS1059"/>
      <c r="LT1059"/>
      <c r="LU1059"/>
      <c r="LV1059"/>
      <c r="LW1059"/>
      <c r="LX1059"/>
      <c r="LY1059"/>
      <c r="LZ1059"/>
      <c r="MA1059"/>
      <c r="MB1059"/>
      <c r="MC1059"/>
      <c r="MD1059"/>
      <c r="ME1059"/>
      <c r="MF1059"/>
      <c r="MG1059"/>
      <c r="MH1059"/>
      <c r="MI1059"/>
      <c r="MJ1059"/>
      <c r="MK1059"/>
      <c r="ML1059"/>
      <c r="MM1059"/>
      <c r="MN1059"/>
      <c r="MO1059"/>
      <c r="MP1059"/>
      <c r="MQ1059"/>
      <c r="MR1059"/>
      <c r="MS1059"/>
      <c r="MT1059"/>
      <c r="MU1059"/>
      <c r="MV1059"/>
      <c r="MW1059"/>
      <c r="MX1059"/>
      <c r="MY1059"/>
      <c r="MZ1059"/>
      <c r="NA1059"/>
      <c r="NB1059"/>
      <c r="NC1059"/>
      <c r="ND1059"/>
      <c r="NE1059"/>
      <c r="NF1059"/>
      <c r="NG1059"/>
      <c r="NH1059"/>
      <c r="NI1059"/>
      <c r="NJ1059"/>
      <c r="NK1059"/>
      <c r="NL1059"/>
      <c r="NM1059"/>
      <c r="NN1059"/>
      <c r="NO1059"/>
      <c r="NP1059"/>
      <c r="NQ1059"/>
      <c r="NR1059"/>
      <c r="NS1059"/>
      <c r="NT1059"/>
      <c r="NU1059"/>
      <c r="NV1059"/>
      <c r="NW1059"/>
      <c r="NX1059"/>
      <c r="NY1059"/>
      <c r="NZ1059"/>
      <c r="OA1059"/>
      <c r="OB1059"/>
      <c r="OC1059"/>
      <c r="OD1059"/>
      <c r="OE1059"/>
      <c r="OF1059"/>
      <c r="OG1059"/>
      <c r="OH1059"/>
      <c r="OI1059"/>
      <c r="OJ1059"/>
      <c r="OK1059"/>
      <c r="OL1059"/>
      <c r="OM1059"/>
      <c r="ON1059"/>
      <c r="OO1059"/>
      <c r="OP1059"/>
      <c r="OQ1059"/>
      <c r="OR1059"/>
      <c r="OS1059"/>
      <c r="OT1059"/>
      <c r="OU1059"/>
      <c r="OV1059"/>
      <c r="OW1059"/>
      <c r="OX1059"/>
      <c r="OY1059"/>
      <c r="OZ1059"/>
      <c r="PA1059"/>
      <c r="PB1059"/>
      <c r="PC1059"/>
      <c r="PD1059"/>
      <c r="PE1059"/>
      <c r="PF1059"/>
      <c r="PG1059"/>
      <c r="PH1059"/>
      <c r="PI1059"/>
      <c r="PJ1059"/>
      <c r="PK1059"/>
      <c r="PL1059"/>
      <c r="PM1059"/>
      <c r="PN1059"/>
      <c r="PO1059"/>
      <c r="PP1059"/>
      <c r="PQ1059"/>
      <c r="PR1059"/>
      <c r="PS1059"/>
      <c r="PT1059"/>
      <c r="PU1059"/>
      <c r="PV1059"/>
      <c r="PW1059"/>
      <c r="PX1059"/>
      <c r="PY1059"/>
      <c r="PZ1059"/>
      <c r="QA1059"/>
      <c r="QB1059"/>
      <c r="QC1059"/>
      <c r="QD1059"/>
      <c r="QE1059"/>
      <c r="QF1059"/>
      <c r="QG1059"/>
      <c r="QH1059"/>
      <c r="QI1059"/>
      <c r="QJ1059"/>
      <c r="QK1059"/>
      <c r="QL1059"/>
      <c r="QM1059"/>
      <c r="QN1059"/>
      <c r="QO1059"/>
      <c r="QP1059"/>
      <c r="QQ1059"/>
      <c r="QR1059"/>
      <c r="QS1059"/>
      <c r="QT1059"/>
      <c r="QU1059"/>
      <c r="QV1059"/>
      <c r="QW1059"/>
      <c r="QX1059"/>
      <c r="QY1059"/>
      <c r="QZ1059"/>
      <c r="RA1059"/>
      <c r="RB1059"/>
      <c r="RC1059"/>
      <c r="RD1059"/>
      <c r="RE1059"/>
      <c r="RF1059"/>
      <c r="RG1059"/>
      <c r="RH1059"/>
      <c r="RI1059"/>
      <c r="RJ1059"/>
      <c r="RK1059"/>
      <c r="RL1059"/>
      <c r="RM1059"/>
      <c r="RN1059"/>
      <c r="RO1059"/>
      <c r="RP1059"/>
      <c r="RQ1059"/>
      <c r="RR1059"/>
      <c r="RS1059"/>
      <c r="RT1059"/>
      <c r="RU1059"/>
      <c r="RV1059"/>
      <c r="RW1059"/>
      <c r="RX1059"/>
      <c r="RY1059"/>
      <c r="RZ1059"/>
      <c r="SA1059"/>
      <c r="SB1059"/>
      <c r="SC1059"/>
      <c r="SD1059"/>
      <c r="SE1059"/>
      <c r="SF1059"/>
      <c r="SG1059"/>
      <c r="SH1059"/>
      <c r="SI1059"/>
      <c r="SJ1059"/>
      <c r="SK1059"/>
      <c r="SL1059"/>
      <c r="SM1059"/>
      <c r="SN1059"/>
      <c r="SO1059"/>
      <c r="SP1059"/>
      <c r="SQ1059"/>
      <c r="SR1059"/>
      <c r="SS1059"/>
      <c r="ST1059"/>
      <c r="SU1059"/>
      <c r="SV1059"/>
      <c r="SW1059"/>
      <c r="SX1059"/>
      <c r="SY1059"/>
      <c r="SZ1059"/>
      <c r="TA1059"/>
      <c r="TB1059"/>
      <c r="TC1059"/>
      <c r="TD1059"/>
      <c r="TE1059"/>
      <c r="TF1059"/>
      <c r="TG1059"/>
      <c r="TH1059"/>
      <c r="TI1059"/>
      <c r="TJ1059"/>
      <c r="TK1059"/>
      <c r="TL1059"/>
      <c r="TM1059"/>
      <c r="TN1059"/>
      <c r="TO1059"/>
      <c r="TP1059"/>
      <c r="TQ1059"/>
      <c r="TR1059"/>
      <c r="TS1059"/>
      <c r="TT1059"/>
      <c r="TU1059"/>
      <c r="TV1059"/>
      <c r="TW1059"/>
      <c r="TX1059"/>
      <c r="TY1059"/>
      <c r="TZ1059"/>
      <c r="UA1059"/>
      <c r="UB1059"/>
      <c r="UC1059"/>
      <c r="UD1059"/>
      <c r="UE1059"/>
      <c r="UF1059"/>
      <c r="UG1059"/>
      <c r="UH1059"/>
      <c r="UI1059"/>
      <c r="UJ1059"/>
      <c r="UK1059"/>
      <c r="UL1059"/>
      <c r="UM1059"/>
      <c r="UN1059"/>
      <c r="UO1059"/>
      <c r="UP1059"/>
      <c r="UQ1059"/>
      <c r="UR1059"/>
      <c r="US1059"/>
      <c r="UT1059"/>
      <c r="UU1059"/>
      <c r="UV1059"/>
      <c r="UW1059"/>
      <c r="UX1059"/>
      <c r="UY1059"/>
      <c r="UZ1059"/>
      <c r="VA1059"/>
      <c r="VB1059"/>
      <c r="VC1059"/>
      <c r="VD1059"/>
      <c r="VE1059"/>
      <c r="VF1059"/>
      <c r="VG1059"/>
      <c r="VH1059"/>
      <c r="VI1059"/>
      <c r="VJ1059"/>
      <c r="VK1059"/>
      <c r="VL1059"/>
      <c r="VM1059"/>
      <c r="VN1059"/>
      <c r="VO1059"/>
      <c r="VP1059"/>
      <c r="VQ1059"/>
      <c r="VR1059"/>
      <c r="VS1059"/>
      <c r="VT1059"/>
      <c r="VU1059"/>
      <c r="VV1059"/>
      <c r="VW1059"/>
      <c r="VX1059"/>
      <c r="VY1059"/>
      <c r="VZ1059"/>
      <c r="WA1059"/>
      <c r="WB1059"/>
      <c r="WC1059"/>
      <c r="WD1059"/>
      <c r="WE1059"/>
      <c r="WF1059"/>
      <c r="WG1059"/>
      <c r="WH1059"/>
      <c r="WI1059"/>
      <c r="WJ1059"/>
      <c r="WK1059"/>
      <c r="WL1059"/>
      <c r="WM1059"/>
      <c r="WN1059"/>
      <c r="WO1059"/>
      <c r="WP1059"/>
      <c r="WQ1059"/>
      <c r="WR1059"/>
      <c r="WS1059"/>
      <c r="WT1059"/>
      <c r="WU1059"/>
      <c r="WV1059"/>
      <c r="WW1059"/>
      <c r="WX1059"/>
      <c r="WY1059"/>
      <c r="WZ1059"/>
      <c r="XA1059"/>
      <c r="XB1059"/>
      <c r="XC1059"/>
      <c r="XD1059"/>
      <c r="XE1059"/>
      <c r="XF1059"/>
      <c r="XG1059"/>
      <c r="XH1059"/>
      <c r="XI1059"/>
      <c r="XJ1059"/>
      <c r="XK1059"/>
      <c r="XL1059"/>
      <c r="XM1059"/>
      <c r="XN1059"/>
      <c r="XO1059"/>
      <c r="XP1059"/>
      <c r="XQ1059"/>
      <c r="XR1059"/>
      <c r="XS1059"/>
      <c r="XT1059"/>
      <c r="XU1059"/>
      <c r="XV1059"/>
      <c r="XW1059"/>
      <c r="XX1059"/>
      <c r="XY1059"/>
      <c r="XZ1059"/>
      <c r="YA1059"/>
      <c r="YB1059"/>
      <c r="YC1059"/>
      <c r="YD1059"/>
      <c r="YE1059"/>
      <c r="YF1059"/>
      <c r="YG1059"/>
      <c r="YH1059"/>
      <c r="YI1059"/>
      <c r="YJ1059"/>
      <c r="YK1059"/>
      <c r="YL1059"/>
      <c r="YM1059"/>
      <c r="YN1059"/>
      <c r="YO1059"/>
      <c r="YP1059"/>
      <c r="YQ1059"/>
      <c r="YR1059"/>
      <c r="YS1059"/>
      <c r="YT1059"/>
      <c r="YU1059"/>
      <c r="YV1059"/>
      <c r="YW1059"/>
      <c r="YX1059"/>
      <c r="YY1059"/>
      <c r="YZ1059"/>
      <c r="ZA1059"/>
      <c r="ZB1059"/>
      <c r="ZC1059"/>
      <c r="ZD1059"/>
      <c r="ZE1059"/>
      <c r="ZF1059"/>
      <c r="ZG1059"/>
      <c r="ZH1059"/>
      <c r="ZI1059"/>
      <c r="ZJ1059"/>
      <c r="ZK1059"/>
      <c r="ZL1059"/>
      <c r="ZM1059"/>
      <c r="ZN1059"/>
      <c r="ZO1059"/>
      <c r="ZP1059"/>
      <c r="ZQ1059"/>
      <c r="ZR1059"/>
      <c r="ZS1059"/>
      <c r="ZT1059"/>
      <c r="ZU1059"/>
      <c r="ZV1059"/>
      <c r="ZW1059"/>
      <c r="ZX1059"/>
      <c r="ZY1059"/>
      <c r="ZZ1059"/>
      <c r="AAA1059"/>
      <c r="AAB1059"/>
      <c r="AAC1059"/>
      <c r="AAD1059"/>
      <c r="AAE1059"/>
      <c r="AAF1059"/>
      <c r="AAG1059"/>
      <c r="AAH1059"/>
      <c r="AAI1059"/>
      <c r="AAJ1059"/>
      <c r="AAK1059"/>
      <c r="AAL1059"/>
      <c r="AAM1059"/>
      <c r="AAN1059"/>
      <c r="AAO1059"/>
      <c r="AAP1059"/>
      <c r="AAQ1059"/>
      <c r="AAR1059"/>
      <c r="AAS1059"/>
      <c r="AAT1059"/>
      <c r="AAU1059"/>
      <c r="AAV1059"/>
      <c r="AAW1059"/>
      <c r="AAX1059"/>
      <c r="AAY1059"/>
      <c r="AAZ1059"/>
      <c r="ABA1059"/>
      <c r="ABB1059"/>
      <c r="ABC1059"/>
      <c r="ABD1059"/>
      <c r="ABE1059"/>
      <c r="ABF1059"/>
      <c r="ABG1059"/>
      <c r="ABH1059"/>
      <c r="ABI1059"/>
      <c r="ABJ1059"/>
      <c r="ABK1059"/>
      <c r="ABL1059"/>
      <c r="ABM1059"/>
      <c r="ABN1059"/>
      <c r="ABO1059"/>
      <c r="ABP1059"/>
      <c r="ABQ1059"/>
      <c r="ABR1059"/>
      <c r="ABS1059"/>
      <c r="ABT1059"/>
      <c r="ABU1059"/>
      <c r="ABV1059"/>
      <c r="ABW1059"/>
      <c r="ABX1059"/>
      <c r="ABY1059"/>
      <c r="ABZ1059"/>
      <c r="ACA1059"/>
      <c r="ACB1059"/>
      <c r="ACC1059"/>
      <c r="ACD1059"/>
      <c r="ACE1059"/>
      <c r="ACF1059"/>
      <c r="ACG1059"/>
      <c r="ACH1059"/>
      <c r="ACI1059"/>
      <c r="ACJ1059"/>
      <c r="ACK1059"/>
      <c r="ACL1059"/>
      <c r="ACM1059"/>
      <c r="ACN1059"/>
      <c r="ACO1059"/>
      <c r="ACP1059"/>
      <c r="ACQ1059"/>
      <c r="ACR1059"/>
      <c r="ACS1059"/>
      <c r="ACT1059"/>
      <c r="ACU1059"/>
      <c r="ACV1059"/>
      <c r="ACW1059"/>
      <c r="ACX1059"/>
      <c r="ACY1059"/>
      <c r="ACZ1059"/>
      <c r="ADA1059"/>
      <c r="ADB1059"/>
      <c r="ADC1059"/>
      <c r="ADD1059"/>
      <c r="ADE1059"/>
      <c r="ADF1059"/>
      <c r="ADG1059"/>
      <c r="ADH1059"/>
      <c r="ADI1059"/>
      <c r="ADJ1059"/>
      <c r="ADK1059"/>
      <c r="ADL1059"/>
      <c r="ADM1059"/>
      <c r="ADN1059"/>
      <c r="ADO1059"/>
      <c r="ADP1059"/>
      <c r="ADQ1059"/>
      <c r="ADR1059"/>
      <c r="ADS1059"/>
      <c r="ADT1059"/>
      <c r="ADU1059"/>
      <c r="ADV1059"/>
      <c r="ADW1059"/>
      <c r="ADX1059"/>
      <c r="ADY1059"/>
      <c r="ADZ1059"/>
      <c r="AEA1059"/>
      <c r="AEB1059"/>
      <c r="AEC1059"/>
      <c r="AED1059"/>
      <c r="AEE1059"/>
      <c r="AEF1059"/>
      <c r="AEG1059"/>
      <c r="AEH1059"/>
      <c r="AEI1059"/>
      <c r="AEJ1059"/>
      <c r="AEK1059"/>
      <c r="AEL1059"/>
      <c r="AEM1059"/>
      <c r="AEN1059"/>
      <c r="AEO1059"/>
      <c r="AEP1059"/>
      <c r="AEQ1059"/>
      <c r="AER1059"/>
      <c r="AES1059"/>
      <c r="AET1059"/>
      <c r="AEU1059"/>
      <c r="AEV1059"/>
      <c r="AEW1059"/>
      <c r="AEX1059"/>
      <c r="AEY1059"/>
      <c r="AEZ1059"/>
      <c r="AFA1059"/>
      <c r="AFB1059"/>
      <c r="AFC1059"/>
      <c r="AFD1059"/>
      <c r="AFE1059"/>
      <c r="AFF1059"/>
      <c r="AFG1059"/>
      <c r="AFH1059"/>
      <c r="AFI1059"/>
      <c r="AFJ1059"/>
      <c r="AFK1059"/>
      <c r="AFL1059"/>
      <c r="AFM1059"/>
      <c r="AFN1059"/>
      <c r="AFO1059"/>
      <c r="AFP1059"/>
      <c r="AFQ1059"/>
      <c r="AFR1059"/>
      <c r="AFS1059"/>
      <c r="AFT1059"/>
      <c r="AFU1059"/>
      <c r="AFV1059"/>
      <c r="AFW1059"/>
      <c r="AFX1059"/>
      <c r="AFY1059"/>
      <c r="AFZ1059"/>
      <c r="AGA1059"/>
      <c r="AGB1059"/>
      <c r="AGC1059"/>
      <c r="AGD1059"/>
      <c r="AGE1059"/>
      <c r="AGF1059"/>
      <c r="AGG1059"/>
      <c r="AGH1059"/>
      <c r="AGI1059"/>
      <c r="AGJ1059"/>
      <c r="AGK1059"/>
      <c r="AGL1059"/>
      <c r="AGM1059"/>
      <c r="AGN1059"/>
      <c r="AGO1059"/>
      <c r="AGP1059"/>
      <c r="AGQ1059"/>
      <c r="AGR1059"/>
      <c r="AGS1059"/>
      <c r="AGT1059"/>
      <c r="AGU1059"/>
      <c r="AGV1059"/>
      <c r="AGW1059"/>
      <c r="AGX1059"/>
      <c r="AGY1059"/>
      <c r="AGZ1059"/>
      <c r="AHA1059"/>
      <c r="AHB1059"/>
      <c r="AHC1059"/>
      <c r="AHD1059"/>
      <c r="AHE1059"/>
      <c r="AHF1059"/>
      <c r="AHG1059"/>
      <c r="AHH1059"/>
      <c r="AHI1059"/>
      <c r="AHJ1059"/>
      <c r="AHK1059"/>
      <c r="AHL1059"/>
      <c r="AHM1059"/>
      <c r="AHN1059"/>
      <c r="AHO1059"/>
      <c r="AHP1059"/>
      <c r="AHQ1059"/>
      <c r="AHR1059"/>
      <c r="AHS1059"/>
      <c r="AHT1059"/>
      <c r="AHU1059"/>
      <c r="AHV1059"/>
      <c r="AHW1059"/>
      <c r="AHX1059"/>
      <c r="AHY1059"/>
      <c r="AHZ1059"/>
      <c r="AIA1059"/>
      <c r="AIB1059"/>
      <c r="AIC1059"/>
      <c r="AID1059"/>
      <c r="AIE1059"/>
      <c r="AIF1059"/>
      <c r="AIG1059"/>
      <c r="AIH1059"/>
      <c r="AII1059"/>
      <c r="AIJ1059"/>
      <c r="AIK1059"/>
      <c r="AIL1059"/>
      <c r="AIM1059"/>
      <c r="AIN1059"/>
      <c r="AIO1059"/>
      <c r="AIP1059"/>
      <c r="AIQ1059"/>
      <c r="AIR1059"/>
      <c r="AIS1059"/>
      <c r="AIT1059"/>
      <c r="AIU1059"/>
      <c r="AIV1059"/>
      <c r="AIW1059"/>
      <c r="AIX1059"/>
      <c r="AIY1059"/>
      <c r="AIZ1059"/>
      <c r="AJA1059"/>
      <c r="AJB1059"/>
      <c r="AJC1059"/>
      <c r="AJD1059"/>
      <c r="AJE1059"/>
      <c r="AJF1059"/>
      <c r="AJG1059"/>
      <c r="AJH1059"/>
      <c r="AJI1059"/>
      <c r="AJJ1059"/>
      <c r="AJK1059"/>
      <c r="AJL1059"/>
      <c r="AJM1059"/>
      <c r="AJN1059"/>
      <c r="AJO1059"/>
      <c r="AJP1059"/>
      <c r="AJQ1059"/>
      <c r="AJR1059"/>
      <c r="AJS1059"/>
      <c r="AJT1059"/>
      <c r="AJU1059"/>
      <c r="AJV1059"/>
      <c r="AJW1059"/>
      <c r="AJX1059"/>
      <c r="AJY1059"/>
      <c r="AJZ1059"/>
      <c r="AKA1059"/>
      <c r="AKB1059"/>
      <c r="AKC1059"/>
      <c r="AKD1059"/>
      <c r="AKE1059"/>
      <c r="AKF1059"/>
      <c r="AKG1059"/>
      <c r="AKH1059"/>
      <c r="AKI1059"/>
      <c r="AKJ1059"/>
      <c r="AKK1059"/>
      <c r="AKL1059"/>
      <c r="AKM1059"/>
      <c r="AKN1059"/>
      <c r="AKO1059"/>
      <c r="AKP1059"/>
      <c r="AKQ1059"/>
      <c r="AKR1059"/>
      <c r="AKS1059"/>
      <c r="AKT1059"/>
      <c r="AKU1059"/>
      <c r="AKV1059"/>
      <c r="AKW1059"/>
      <c r="AKX1059"/>
      <c r="AKY1059"/>
      <c r="AKZ1059"/>
      <c r="ALA1059"/>
      <c r="ALB1059"/>
      <c r="ALC1059"/>
      <c r="ALD1059"/>
      <c r="ALE1059"/>
      <c r="ALF1059"/>
      <c r="ALG1059"/>
      <c r="ALH1059"/>
      <c r="ALI1059"/>
      <c r="ALJ1059"/>
      <c r="ALK1059"/>
      <c r="ALL1059"/>
      <c r="ALM1059"/>
      <c r="ALN1059"/>
      <c r="ALO1059"/>
      <c r="ALP1059"/>
      <c r="ALQ1059"/>
      <c r="ALR1059"/>
      <c r="ALS1059"/>
      <c r="ALT1059"/>
      <c r="ALU1059"/>
      <c r="ALV1059"/>
      <c r="ALW1059"/>
      <c r="ALX1059"/>
      <c r="ALY1059"/>
      <c r="ALZ1059"/>
      <c r="AMA1059"/>
      <c r="AMB1059"/>
      <c r="AMC1059"/>
      <c r="AMD1059"/>
      <c r="AME1059"/>
      <c r="AMF1059"/>
      <c r="AMG1059"/>
      <c r="AMH1059"/>
      <c r="AMI1059"/>
      <c r="AMJ1059"/>
    </row>
    <row r="1060" spans="1:1024" ht="31.5" x14ac:dyDescent="0.25">
      <c r="A1060" s="252">
        <v>5</v>
      </c>
      <c r="B1060" s="253" t="s">
        <v>52</v>
      </c>
      <c r="C1060" s="253">
        <v>2</v>
      </c>
      <c r="D1060" s="253" t="s">
        <v>52</v>
      </c>
      <c r="E1060" s="253">
        <v>58</v>
      </c>
      <c r="F1060" s="254" t="s">
        <v>138</v>
      </c>
      <c r="G1060" s="255" t="s">
        <v>436</v>
      </c>
      <c r="H1060" s="256" t="s">
        <v>86</v>
      </c>
      <c r="I1060" s="257">
        <v>2</v>
      </c>
      <c r="J1060" s="258">
        <v>3.1349999999999998</v>
      </c>
      <c r="K1060" s="258">
        <v>1.2050000000000001</v>
      </c>
      <c r="L1060" s="259">
        <f t="shared" si="322"/>
        <v>4.34</v>
      </c>
      <c r="M1060" s="259">
        <f t="shared" si="323"/>
        <v>8.68</v>
      </c>
      <c r="N1060" s="260">
        <f t="shared" si="324"/>
        <v>0.2666</v>
      </c>
      <c r="O1060" s="261">
        <f t="shared" si="325"/>
        <v>10.994088</v>
      </c>
      <c r="P1060" s="262">
        <f t="shared" si="326"/>
        <v>6.3789266362875436E-6</v>
      </c>
      <c r="Q1060" s="242"/>
      <c r="R1060" s="243"/>
      <c r="S1060" s="263">
        <f t="shared" si="327"/>
        <v>0</v>
      </c>
      <c r="T1060" s="263">
        <f t="shared" si="328"/>
        <v>0</v>
      </c>
      <c r="U1060" s="83"/>
      <c r="V1060" s="310" t="e">
        <f t="shared" si="329"/>
        <v>#DIV/0!</v>
      </c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  <c r="GS1060"/>
      <c r="GT1060"/>
      <c r="GU1060"/>
      <c r="GV1060"/>
      <c r="GW1060"/>
      <c r="GX1060"/>
      <c r="GY1060"/>
      <c r="GZ1060"/>
      <c r="HA1060"/>
      <c r="HB1060"/>
      <c r="HC1060"/>
      <c r="HD1060"/>
      <c r="HE1060"/>
      <c r="HF1060"/>
      <c r="HG1060"/>
      <c r="HH1060"/>
      <c r="HI1060"/>
      <c r="HJ1060"/>
      <c r="HK1060"/>
      <c r="HL1060"/>
      <c r="HM1060"/>
      <c r="HN1060"/>
      <c r="HO1060"/>
      <c r="HP1060"/>
      <c r="HQ1060"/>
      <c r="HR1060"/>
      <c r="HS1060"/>
      <c r="HT1060"/>
      <c r="HU1060"/>
      <c r="HV1060"/>
      <c r="HW1060"/>
      <c r="HX1060"/>
      <c r="HY1060"/>
      <c r="HZ1060"/>
      <c r="IA1060"/>
      <c r="IB1060"/>
      <c r="IC1060"/>
      <c r="ID1060"/>
      <c r="IE1060"/>
      <c r="IF1060"/>
      <c r="IG1060"/>
      <c r="IH1060"/>
      <c r="II1060"/>
      <c r="IJ1060"/>
      <c r="IK1060"/>
      <c r="IL1060"/>
      <c r="IM1060"/>
      <c r="IN1060"/>
      <c r="IO1060"/>
      <c r="IP1060"/>
      <c r="IQ1060"/>
      <c r="IR1060"/>
      <c r="IS1060"/>
      <c r="IT1060"/>
      <c r="IU1060"/>
      <c r="IV1060"/>
      <c r="IW1060"/>
      <c r="IX1060"/>
      <c r="IY1060"/>
      <c r="IZ1060"/>
      <c r="JA1060"/>
      <c r="JB1060"/>
      <c r="JC1060"/>
      <c r="JD1060"/>
      <c r="JE1060"/>
      <c r="JF1060"/>
      <c r="JG1060"/>
      <c r="JH1060"/>
      <c r="JI1060"/>
      <c r="JJ1060"/>
      <c r="JK1060"/>
      <c r="JL1060"/>
      <c r="JM1060"/>
      <c r="JN1060"/>
      <c r="JO1060"/>
      <c r="JP1060"/>
      <c r="JQ1060"/>
      <c r="JR1060"/>
      <c r="JS1060"/>
      <c r="JT1060"/>
      <c r="JU1060"/>
      <c r="JV1060"/>
      <c r="JW1060"/>
      <c r="JX1060"/>
      <c r="JY1060"/>
      <c r="JZ1060"/>
      <c r="KA1060"/>
      <c r="KB1060"/>
      <c r="KC1060"/>
      <c r="KD1060"/>
      <c r="KE1060"/>
      <c r="KF1060"/>
      <c r="KG1060"/>
      <c r="KH1060"/>
      <c r="KI1060"/>
      <c r="KJ1060"/>
      <c r="KK1060"/>
      <c r="KL1060"/>
      <c r="KM1060"/>
      <c r="KN1060"/>
      <c r="KO1060"/>
      <c r="KP1060"/>
      <c r="KQ1060"/>
      <c r="KR1060"/>
      <c r="KS1060"/>
      <c r="KT1060"/>
      <c r="KU1060"/>
      <c r="KV1060"/>
      <c r="KW1060"/>
      <c r="KX1060"/>
      <c r="KY1060"/>
      <c r="KZ1060"/>
      <c r="LA1060"/>
      <c r="LB1060"/>
      <c r="LC1060"/>
      <c r="LD1060"/>
      <c r="LE1060"/>
      <c r="LF1060"/>
      <c r="LG1060"/>
      <c r="LH1060"/>
      <c r="LI1060"/>
      <c r="LJ1060"/>
      <c r="LK1060"/>
      <c r="LL1060"/>
      <c r="LM1060"/>
      <c r="LN1060"/>
      <c r="LO1060"/>
      <c r="LP1060"/>
      <c r="LQ1060"/>
      <c r="LR1060"/>
      <c r="LS1060"/>
      <c r="LT1060"/>
      <c r="LU1060"/>
      <c r="LV1060"/>
      <c r="LW1060"/>
      <c r="LX1060"/>
      <c r="LY1060"/>
      <c r="LZ1060"/>
      <c r="MA1060"/>
      <c r="MB1060"/>
      <c r="MC1060"/>
      <c r="MD1060"/>
      <c r="ME1060"/>
      <c r="MF1060"/>
      <c r="MG1060"/>
      <c r="MH1060"/>
      <c r="MI1060"/>
      <c r="MJ1060"/>
      <c r="MK1060"/>
      <c r="ML1060"/>
      <c r="MM1060"/>
      <c r="MN1060"/>
      <c r="MO1060"/>
      <c r="MP1060"/>
      <c r="MQ1060"/>
      <c r="MR1060"/>
      <c r="MS1060"/>
      <c r="MT1060"/>
      <c r="MU1060"/>
      <c r="MV1060"/>
      <c r="MW1060"/>
      <c r="MX1060"/>
      <c r="MY1060"/>
      <c r="MZ1060"/>
      <c r="NA1060"/>
      <c r="NB1060"/>
      <c r="NC1060"/>
      <c r="ND1060"/>
      <c r="NE1060"/>
      <c r="NF1060"/>
      <c r="NG1060"/>
      <c r="NH1060"/>
      <c r="NI1060"/>
      <c r="NJ1060"/>
      <c r="NK1060"/>
      <c r="NL1060"/>
      <c r="NM1060"/>
      <c r="NN1060"/>
      <c r="NO1060"/>
      <c r="NP1060"/>
      <c r="NQ1060"/>
      <c r="NR1060"/>
      <c r="NS1060"/>
      <c r="NT1060"/>
      <c r="NU1060"/>
      <c r="NV1060"/>
      <c r="NW1060"/>
      <c r="NX1060"/>
      <c r="NY1060"/>
      <c r="NZ1060"/>
      <c r="OA1060"/>
      <c r="OB1060"/>
      <c r="OC1060"/>
      <c r="OD1060"/>
      <c r="OE1060"/>
      <c r="OF1060"/>
      <c r="OG1060"/>
      <c r="OH1060"/>
      <c r="OI1060"/>
      <c r="OJ1060"/>
      <c r="OK1060"/>
      <c r="OL1060"/>
      <c r="OM1060"/>
      <c r="ON1060"/>
      <c r="OO1060"/>
      <c r="OP1060"/>
      <c r="OQ1060"/>
      <c r="OR1060"/>
      <c r="OS1060"/>
      <c r="OT1060"/>
      <c r="OU1060"/>
      <c r="OV1060"/>
      <c r="OW1060"/>
      <c r="OX1060"/>
      <c r="OY1060"/>
      <c r="OZ1060"/>
      <c r="PA1060"/>
      <c r="PB1060"/>
      <c r="PC1060"/>
      <c r="PD1060"/>
      <c r="PE1060"/>
      <c r="PF1060"/>
      <c r="PG1060"/>
      <c r="PH1060"/>
      <c r="PI1060"/>
      <c r="PJ1060"/>
      <c r="PK1060"/>
      <c r="PL1060"/>
      <c r="PM1060"/>
      <c r="PN1060"/>
      <c r="PO1060"/>
      <c r="PP1060"/>
      <c r="PQ1060"/>
      <c r="PR1060"/>
      <c r="PS1060"/>
      <c r="PT1060"/>
      <c r="PU1060"/>
      <c r="PV1060"/>
      <c r="PW1060"/>
      <c r="PX1060"/>
      <c r="PY1060"/>
      <c r="PZ1060"/>
      <c r="QA1060"/>
      <c r="QB1060"/>
      <c r="QC1060"/>
      <c r="QD1060"/>
      <c r="QE1060"/>
      <c r="QF1060"/>
      <c r="QG1060"/>
      <c r="QH1060"/>
      <c r="QI1060"/>
      <c r="QJ1060"/>
      <c r="QK1060"/>
      <c r="QL1060"/>
      <c r="QM1060"/>
      <c r="QN1060"/>
      <c r="QO1060"/>
      <c r="QP1060"/>
      <c r="QQ1060"/>
      <c r="QR1060"/>
      <c r="QS1060"/>
      <c r="QT1060"/>
      <c r="QU1060"/>
      <c r="QV1060"/>
      <c r="QW1060"/>
      <c r="QX1060"/>
      <c r="QY1060"/>
      <c r="QZ1060"/>
      <c r="RA1060"/>
      <c r="RB1060"/>
      <c r="RC1060"/>
      <c r="RD1060"/>
      <c r="RE1060"/>
      <c r="RF1060"/>
      <c r="RG1060"/>
      <c r="RH1060"/>
      <c r="RI1060"/>
      <c r="RJ1060"/>
      <c r="RK1060"/>
      <c r="RL1060"/>
      <c r="RM1060"/>
      <c r="RN1060"/>
      <c r="RO1060"/>
      <c r="RP1060"/>
      <c r="RQ1060"/>
      <c r="RR1060"/>
      <c r="RS1060"/>
      <c r="RT1060"/>
      <c r="RU1060"/>
      <c r="RV1060"/>
      <c r="RW1060"/>
      <c r="RX1060"/>
      <c r="RY1060"/>
      <c r="RZ1060"/>
      <c r="SA1060"/>
      <c r="SB1060"/>
      <c r="SC1060"/>
      <c r="SD1060"/>
      <c r="SE1060"/>
      <c r="SF1060"/>
      <c r="SG1060"/>
      <c r="SH1060"/>
      <c r="SI1060"/>
      <c r="SJ1060"/>
      <c r="SK1060"/>
      <c r="SL1060"/>
      <c r="SM1060"/>
      <c r="SN1060"/>
      <c r="SO1060"/>
      <c r="SP1060"/>
      <c r="SQ1060"/>
      <c r="SR1060"/>
      <c r="SS1060"/>
      <c r="ST1060"/>
      <c r="SU1060"/>
      <c r="SV1060"/>
      <c r="SW1060"/>
      <c r="SX1060"/>
      <c r="SY1060"/>
      <c r="SZ1060"/>
      <c r="TA1060"/>
      <c r="TB1060"/>
      <c r="TC1060"/>
      <c r="TD1060"/>
      <c r="TE1060"/>
      <c r="TF1060"/>
      <c r="TG1060"/>
      <c r="TH1060"/>
      <c r="TI1060"/>
      <c r="TJ1060"/>
      <c r="TK1060"/>
      <c r="TL1060"/>
      <c r="TM1060"/>
      <c r="TN1060"/>
      <c r="TO1060"/>
      <c r="TP1060"/>
      <c r="TQ1060"/>
      <c r="TR1060"/>
      <c r="TS1060"/>
      <c r="TT1060"/>
      <c r="TU1060"/>
      <c r="TV1060"/>
      <c r="TW1060"/>
      <c r="TX1060"/>
      <c r="TY1060"/>
      <c r="TZ1060"/>
      <c r="UA1060"/>
      <c r="UB1060"/>
      <c r="UC1060"/>
      <c r="UD1060"/>
      <c r="UE1060"/>
      <c r="UF1060"/>
      <c r="UG1060"/>
      <c r="UH1060"/>
      <c r="UI1060"/>
      <c r="UJ1060"/>
      <c r="UK1060"/>
      <c r="UL1060"/>
      <c r="UM1060"/>
      <c r="UN1060"/>
      <c r="UO1060"/>
      <c r="UP1060"/>
      <c r="UQ1060"/>
      <c r="UR1060"/>
      <c r="US1060"/>
      <c r="UT1060"/>
      <c r="UU1060"/>
      <c r="UV1060"/>
      <c r="UW1060"/>
      <c r="UX1060"/>
      <c r="UY1060"/>
      <c r="UZ1060"/>
      <c r="VA1060"/>
      <c r="VB1060"/>
      <c r="VC1060"/>
      <c r="VD1060"/>
      <c r="VE1060"/>
      <c r="VF1060"/>
      <c r="VG1060"/>
      <c r="VH1060"/>
      <c r="VI1060"/>
      <c r="VJ1060"/>
      <c r="VK1060"/>
      <c r="VL1060"/>
      <c r="VM1060"/>
      <c r="VN1060"/>
      <c r="VO1060"/>
      <c r="VP1060"/>
      <c r="VQ1060"/>
      <c r="VR1060"/>
      <c r="VS1060"/>
      <c r="VT1060"/>
      <c r="VU1060"/>
      <c r="VV1060"/>
      <c r="VW1060"/>
      <c r="VX1060"/>
      <c r="VY1060"/>
      <c r="VZ1060"/>
      <c r="WA1060"/>
      <c r="WB1060"/>
      <c r="WC1060"/>
      <c r="WD1060"/>
      <c r="WE1060"/>
      <c r="WF1060"/>
      <c r="WG1060"/>
      <c r="WH1060"/>
      <c r="WI1060"/>
      <c r="WJ1060"/>
      <c r="WK1060"/>
      <c r="WL1060"/>
      <c r="WM1060"/>
      <c r="WN1060"/>
      <c r="WO1060"/>
      <c r="WP1060"/>
      <c r="WQ1060"/>
      <c r="WR1060"/>
      <c r="WS1060"/>
      <c r="WT1060"/>
      <c r="WU1060"/>
      <c r="WV1060"/>
      <c r="WW1060"/>
      <c r="WX1060"/>
      <c r="WY1060"/>
      <c r="WZ1060"/>
      <c r="XA1060"/>
      <c r="XB1060"/>
      <c r="XC1060"/>
      <c r="XD1060"/>
      <c r="XE1060"/>
      <c r="XF1060"/>
      <c r="XG1060"/>
      <c r="XH1060"/>
      <c r="XI1060"/>
      <c r="XJ1060"/>
      <c r="XK1060"/>
      <c r="XL1060"/>
      <c r="XM1060"/>
      <c r="XN1060"/>
      <c r="XO1060"/>
      <c r="XP1060"/>
      <c r="XQ1060"/>
      <c r="XR1060"/>
      <c r="XS1060"/>
      <c r="XT1060"/>
      <c r="XU1060"/>
      <c r="XV1060"/>
      <c r="XW1060"/>
      <c r="XX1060"/>
      <c r="XY1060"/>
      <c r="XZ1060"/>
      <c r="YA1060"/>
      <c r="YB1060"/>
      <c r="YC1060"/>
      <c r="YD1060"/>
      <c r="YE1060"/>
      <c r="YF1060"/>
      <c r="YG1060"/>
      <c r="YH1060"/>
      <c r="YI1060"/>
      <c r="YJ1060"/>
      <c r="YK1060"/>
      <c r="YL1060"/>
      <c r="YM1060"/>
      <c r="YN1060"/>
      <c r="YO1060"/>
      <c r="YP1060"/>
      <c r="YQ1060"/>
      <c r="YR1060"/>
      <c r="YS1060"/>
      <c r="YT1060"/>
      <c r="YU1060"/>
      <c r="YV1060"/>
      <c r="YW1060"/>
      <c r="YX1060"/>
      <c r="YY1060"/>
      <c r="YZ1060"/>
      <c r="ZA1060"/>
      <c r="ZB1060"/>
      <c r="ZC1060"/>
      <c r="ZD1060"/>
      <c r="ZE1060"/>
      <c r="ZF1060"/>
      <c r="ZG1060"/>
      <c r="ZH1060"/>
      <c r="ZI1060"/>
      <c r="ZJ1060"/>
      <c r="ZK1060"/>
      <c r="ZL1060"/>
      <c r="ZM1060"/>
      <c r="ZN1060"/>
      <c r="ZO1060"/>
      <c r="ZP1060"/>
      <c r="ZQ1060"/>
      <c r="ZR1060"/>
      <c r="ZS1060"/>
      <c r="ZT1060"/>
      <c r="ZU1060"/>
      <c r="ZV1060"/>
      <c r="ZW1060"/>
      <c r="ZX1060"/>
      <c r="ZY1060"/>
      <c r="ZZ1060"/>
      <c r="AAA1060"/>
      <c r="AAB1060"/>
      <c r="AAC1060"/>
      <c r="AAD1060"/>
      <c r="AAE1060"/>
      <c r="AAF1060"/>
      <c r="AAG1060"/>
      <c r="AAH1060"/>
      <c r="AAI1060"/>
      <c r="AAJ1060"/>
      <c r="AAK1060"/>
      <c r="AAL1060"/>
      <c r="AAM1060"/>
      <c r="AAN1060"/>
      <c r="AAO1060"/>
      <c r="AAP1060"/>
      <c r="AAQ1060"/>
      <c r="AAR1060"/>
      <c r="AAS1060"/>
      <c r="AAT1060"/>
      <c r="AAU1060"/>
      <c r="AAV1060"/>
      <c r="AAW1060"/>
      <c r="AAX1060"/>
      <c r="AAY1060"/>
      <c r="AAZ1060"/>
      <c r="ABA1060"/>
      <c r="ABB1060"/>
      <c r="ABC1060"/>
      <c r="ABD1060"/>
      <c r="ABE1060"/>
      <c r="ABF1060"/>
      <c r="ABG1060"/>
      <c r="ABH1060"/>
      <c r="ABI1060"/>
      <c r="ABJ1060"/>
      <c r="ABK1060"/>
      <c r="ABL1060"/>
      <c r="ABM1060"/>
      <c r="ABN1060"/>
      <c r="ABO1060"/>
      <c r="ABP1060"/>
      <c r="ABQ1060"/>
      <c r="ABR1060"/>
      <c r="ABS1060"/>
      <c r="ABT1060"/>
      <c r="ABU1060"/>
      <c r="ABV1060"/>
      <c r="ABW1060"/>
      <c r="ABX1060"/>
      <c r="ABY1060"/>
      <c r="ABZ1060"/>
      <c r="ACA1060"/>
      <c r="ACB1060"/>
      <c r="ACC1060"/>
      <c r="ACD1060"/>
      <c r="ACE1060"/>
      <c r="ACF1060"/>
      <c r="ACG1060"/>
      <c r="ACH1060"/>
      <c r="ACI1060"/>
      <c r="ACJ1060"/>
      <c r="ACK1060"/>
      <c r="ACL1060"/>
      <c r="ACM1060"/>
      <c r="ACN1060"/>
      <c r="ACO1060"/>
      <c r="ACP1060"/>
      <c r="ACQ1060"/>
      <c r="ACR1060"/>
      <c r="ACS1060"/>
      <c r="ACT1060"/>
      <c r="ACU1060"/>
      <c r="ACV1060"/>
      <c r="ACW1060"/>
      <c r="ACX1060"/>
      <c r="ACY1060"/>
      <c r="ACZ1060"/>
      <c r="ADA1060"/>
      <c r="ADB1060"/>
      <c r="ADC1060"/>
      <c r="ADD1060"/>
      <c r="ADE1060"/>
      <c r="ADF1060"/>
      <c r="ADG1060"/>
      <c r="ADH1060"/>
      <c r="ADI1060"/>
      <c r="ADJ1060"/>
      <c r="ADK1060"/>
      <c r="ADL1060"/>
      <c r="ADM1060"/>
      <c r="ADN1060"/>
      <c r="ADO1060"/>
      <c r="ADP1060"/>
      <c r="ADQ1060"/>
      <c r="ADR1060"/>
      <c r="ADS1060"/>
      <c r="ADT1060"/>
      <c r="ADU1060"/>
      <c r="ADV1060"/>
      <c r="ADW1060"/>
      <c r="ADX1060"/>
      <c r="ADY1060"/>
      <c r="ADZ1060"/>
      <c r="AEA1060"/>
      <c r="AEB1060"/>
      <c r="AEC1060"/>
      <c r="AED1060"/>
      <c r="AEE1060"/>
      <c r="AEF1060"/>
      <c r="AEG1060"/>
      <c r="AEH1060"/>
      <c r="AEI1060"/>
      <c r="AEJ1060"/>
      <c r="AEK1060"/>
      <c r="AEL1060"/>
      <c r="AEM1060"/>
      <c r="AEN1060"/>
      <c r="AEO1060"/>
      <c r="AEP1060"/>
      <c r="AEQ1060"/>
      <c r="AER1060"/>
      <c r="AES1060"/>
      <c r="AET1060"/>
      <c r="AEU1060"/>
      <c r="AEV1060"/>
      <c r="AEW1060"/>
      <c r="AEX1060"/>
      <c r="AEY1060"/>
      <c r="AEZ1060"/>
      <c r="AFA1060"/>
      <c r="AFB1060"/>
      <c r="AFC1060"/>
      <c r="AFD1060"/>
      <c r="AFE1060"/>
      <c r="AFF1060"/>
      <c r="AFG1060"/>
      <c r="AFH1060"/>
      <c r="AFI1060"/>
      <c r="AFJ1060"/>
      <c r="AFK1060"/>
      <c r="AFL1060"/>
      <c r="AFM1060"/>
      <c r="AFN1060"/>
      <c r="AFO1060"/>
      <c r="AFP1060"/>
      <c r="AFQ1060"/>
      <c r="AFR1060"/>
      <c r="AFS1060"/>
      <c r="AFT1060"/>
      <c r="AFU1060"/>
      <c r="AFV1060"/>
      <c r="AFW1060"/>
      <c r="AFX1060"/>
      <c r="AFY1060"/>
      <c r="AFZ1060"/>
      <c r="AGA1060"/>
      <c r="AGB1060"/>
      <c r="AGC1060"/>
      <c r="AGD1060"/>
      <c r="AGE1060"/>
      <c r="AGF1060"/>
      <c r="AGG1060"/>
      <c r="AGH1060"/>
      <c r="AGI1060"/>
      <c r="AGJ1060"/>
      <c r="AGK1060"/>
      <c r="AGL1060"/>
      <c r="AGM1060"/>
      <c r="AGN1060"/>
      <c r="AGO1060"/>
      <c r="AGP1060"/>
      <c r="AGQ1060"/>
      <c r="AGR1060"/>
      <c r="AGS1060"/>
      <c r="AGT1060"/>
      <c r="AGU1060"/>
      <c r="AGV1060"/>
      <c r="AGW1060"/>
      <c r="AGX1060"/>
      <c r="AGY1060"/>
      <c r="AGZ1060"/>
      <c r="AHA1060"/>
      <c r="AHB1060"/>
      <c r="AHC1060"/>
      <c r="AHD1060"/>
      <c r="AHE1060"/>
      <c r="AHF1060"/>
      <c r="AHG1060"/>
      <c r="AHH1060"/>
      <c r="AHI1060"/>
      <c r="AHJ1060"/>
      <c r="AHK1060"/>
      <c r="AHL1060"/>
      <c r="AHM1060"/>
      <c r="AHN1060"/>
      <c r="AHO1060"/>
      <c r="AHP1060"/>
      <c r="AHQ1060"/>
      <c r="AHR1060"/>
      <c r="AHS1060"/>
      <c r="AHT1060"/>
      <c r="AHU1060"/>
      <c r="AHV1060"/>
      <c r="AHW1060"/>
      <c r="AHX1060"/>
      <c r="AHY1060"/>
      <c r="AHZ1060"/>
      <c r="AIA1060"/>
      <c r="AIB1060"/>
      <c r="AIC1060"/>
      <c r="AID1060"/>
      <c r="AIE1060"/>
      <c r="AIF1060"/>
      <c r="AIG1060"/>
      <c r="AIH1060"/>
      <c r="AII1060"/>
      <c r="AIJ1060"/>
      <c r="AIK1060"/>
      <c r="AIL1060"/>
      <c r="AIM1060"/>
      <c r="AIN1060"/>
      <c r="AIO1060"/>
      <c r="AIP1060"/>
      <c r="AIQ1060"/>
      <c r="AIR1060"/>
      <c r="AIS1060"/>
      <c r="AIT1060"/>
      <c r="AIU1060"/>
      <c r="AIV1060"/>
      <c r="AIW1060"/>
      <c r="AIX1060"/>
      <c r="AIY1060"/>
      <c r="AIZ1060"/>
      <c r="AJA1060"/>
      <c r="AJB1060"/>
      <c r="AJC1060"/>
      <c r="AJD1060"/>
      <c r="AJE1060"/>
      <c r="AJF1060"/>
      <c r="AJG1060"/>
      <c r="AJH1060"/>
      <c r="AJI1060"/>
      <c r="AJJ1060"/>
      <c r="AJK1060"/>
      <c r="AJL1060"/>
      <c r="AJM1060"/>
      <c r="AJN1060"/>
      <c r="AJO1060"/>
      <c r="AJP1060"/>
      <c r="AJQ1060"/>
      <c r="AJR1060"/>
      <c r="AJS1060"/>
      <c r="AJT1060"/>
      <c r="AJU1060"/>
      <c r="AJV1060"/>
      <c r="AJW1060"/>
      <c r="AJX1060"/>
      <c r="AJY1060"/>
      <c r="AJZ1060"/>
      <c r="AKA1060"/>
      <c r="AKB1060"/>
      <c r="AKC1060"/>
      <c r="AKD1060"/>
      <c r="AKE1060"/>
      <c r="AKF1060"/>
      <c r="AKG1060"/>
      <c r="AKH1060"/>
      <c r="AKI1060"/>
      <c r="AKJ1060"/>
      <c r="AKK1060"/>
      <c r="AKL1060"/>
      <c r="AKM1060"/>
      <c r="AKN1060"/>
      <c r="AKO1060"/>
      <c r="AKP1060"/>
      <c r="AKQ1060"/>
      <c r="AKR1060"/>
      <c r="AKS1060"/>
      <c r="AKT1060"/>
      <c r="AKU1060"/>
      <c r="AKV1060"/>
      <c r="AKW1060"/>
      <c r="AKX1060"/>
      <c r="AKY1060"/>
      <c r="AKZ1060"/>
      <c r="ALA1060"/>
      <c r="ALB1060"/>
      <c r="ALC1060"/>
      <c r="ALD1060"/>
      <c r="ALE1060"/>
      <c r="ALF1060"/>
      <c r="ALG1060"/>
      <c r="ALH1060"/>
      <c r="ALI1060"/>
      <c r="ALJ1060"/>
      <c r="ALK1060"/>
      <c r="ALL1060"/>
      <c r="ALM1060"/>
      <c r="ALN1060"/>
      <c r="ALO1060"/>
      <c r="ALP1060"/>
      <c r="ALQ1060"/>
      <c r="ALR1060"/>
      <c r="ALS1060"/>
      <c r="ALT1060"/>
      <c r="ALU1060"/>
      <c r="ALV1060"/>
      <c r="ALW1060"/>
      <c r="ALX1060"/>
      <c r="ALY1060"/>
      <c r="ALZ1060"/>
      <c r="AMA1060"/>
      <c r="AMB1060"/>
      <c r="AMC1060"/>
      <c r="AMD1060"/>
      <c r="AME1060"/>
      <c r="AMF1060"/>
      <c r="AMG1060"/>
      <c r="AMH1060"/>
      <c r="AMI1060"/>
      <c r="AMJ1060"/>
    </row>
    <row r="1061" spans="1:1024" ht="31.5" x14ac:dyDescent="0.25">
      <c r="A1061" s="252">
        <v>5</v>
      </c>
      <c r="B1061" s="253" t="s">
        <v>52</v>
      </c>
      <c r="C1061" s="253">
        <v>2</v>
      </c>
      <c r="D1061" s="253" t="s">
        <v>52</v>
      </c>
      <c r="E1061" s="253">
        <v>59</v>
      </c>
      <c r="F1061" s="254" t="s">
        <v>138</v>
      </c>
      <c r="G1061" s="255" t="s">
        <v>630</v>
      </c>
      <c r="H1061" s="256" t="s">
        <v>86</v>
      </c>
      <c r="I1061" s="257">
        <v>1</v>
      </c>
      <c r="J1061" s="258">
        <v>4.51</v>
      </c>
      <c r="K1061" s="258">
        <v>1.73</v>
      </c>
      <c r="L1061" s="259">
        <f t="shared" si="322"/>
        <v>6.24</v>
      </c>
      <c r="M1061" s="259">
        <f t="shared" si="323"/>
        <v>6.24</v>
      </c>
      <c r="N1061" s="260">
        <f t="shared" si="324"/>
        <v>0.2666</v>
      </c>
      <c r="O1061" s="261">
        <f t="shared" si="325"/>
        <v>7.9035840000000004</v>
      </c>
      <c r="P1061" s="262">
        <f t="shared" si="326"/>
        <v>4.5857721440592482E-6</v>
      </c>
      <c r="Q1061" s="242"/>
      <c r="R1061" s="243"/>
      <c r="S1061" s="263">
        <f t="shared" si="327"/>
        <v>0</v>
      </c>
      <c r="T1061" s="263">
        <f t="shared" si="328"/>
        <v>0</v>
      </c>
      <c r="U1061" s="83"/>
      <c r="V1061" s="310" t="e">
        <f t="shared" si="329"/>
        <v>#DIV/0!</v>
      </c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  <c r="IW1061"/>
      <c r="IX1061"/>
      <c r="IY1061"/>
      <c r="IZ1061"/>
      <c r="JA1061"/>
      <c r="JB1061"/>
      <c r="JC1061"/>
      <c r="JD1061"/>
      <c r="JE1061"/>
      <c r="JF1061"/>
      <c r="JG1061"/>
      <c r="JH1061"/>
      <c r="JI1061"/>
      <c r="JJ1061"/>
      <c r="JK1061"/>
      <c r="JL1061"/>
      <c r="JM1061"/>
      <c r="JN1061"/>
      <c r="JO1061"/>
      <c r="JP1061"/>
      <c r="JQ1061"/>
      <c r="JR1061"/>
      <c r="JS1061"/>
      <c r="JT1061"/>
      <c r="JU1061"/>
      <c r="JV1061"/>
      <c r="JW1061"/>
      <c r="JX1061"/>
      <c r="JY1061"/>
      <c r="JZ1061"/>
      <c r="KA1061"/>
      <c r="KB1061"/>
      <c r="KC1061"/>
      <c r="KD1061"/>
      <c r="KE1061"/>
      <c r="KF1061"/>
      <c r="KG1061"/>
      <c r="KH1061"/>
      <c r="KI1061"/>
      <c r="KJ1061"/>
      <c r="KK1061"/>
      <c r="KL1061"/>
      <c r="KM1061"/>
      <c r="KN1061"/>
      <c r="KO1061"/>
      <c r="KP1061"/>
      <c r="KQ1061"/>
      <c r="KR1061"/>
      <c r="KS1061"/>
      <c r="KT1061"/>
      <c r="KU1061"/>
      <c r="KV1061"/>
      <c r="KW1061"/>
      <c r="KX1061"/>
      <c r="KY1061"/>
      <c r="KZ1061"/>
      <c r="LA1061"/>
      <c r="LB1061"/>
      <c r="LC1061"/>
      <c r="LD1061"/>
      <c r="LE1061"/>
      <c r="LF1061"/>
      <c r="LG1061"/>
      <c r="LH1061"/>
      <c r="LI1061"/>
      <c r="LJ1061"/>
      <c r="LK1061"/>
      <c r="LL1061"/>
      <c r="LM1061"/>
      <c r="LN1061"/>
      <c r="LO1061"/>
      <c r="LP1061"/>
      <c r="LQ1061"/>
      <c r="LR1061"/>
      <c r="LS1061"/>
      <c r="LT1061"/>
      <c r="LU1061"/>
      <c r="LV1061"/>
      <c r="LW1061"/>
      <c r="LX1061"/>
      <c r="LY1061"/>
      <c r="LZ1061"/>
      <c r="MA1061"/>
      <c r="MB1061"/>
      <c r="MC1061"/>
      <c r="MD1061"/>
      <c r="ME1061"/>
      <c r="MF1061"/>
      <c r="MG1061"/>
      <c r="MH1061"/>
      <c r="MI1061"/>
      <c r="MJ1061"/>
      <c r="MK1061"/>
      <c r="ML1061"/>
      <c r="MM1061"/>
      <c r="MN1061"/>
      <c r="MO1061"/>
      <c r="MP1061"/>
      <c r="MQ1061"/>
      <c r="MR1061"/>
      <c r="MS1061"/>
      <c r="MT1061"/>
      <c r="MU1061"/>
      <c r="MV1061"/>
      <c r="MW1061"/>
      <c r="MX1061"/>
      <c r="MY1061"/>
      <c r="MZ1061"/>
      <c r="NA1061"/>
      <c r="NB1061"/>
      <c r="NC1061"/>
      <c r="ND1061"/>
      <c r="NE1061"/>
      <c r="NF1061"/>
      <c r="NG1061"/>
      <c r="NH1061"/>
      <c r="NI1061"/>
      <c r="NJ1061"/>
      <c r="NK1061"/>
      <c r="NL1061"/>
      <c r="NM1061"/>
      <c r="NN1061"/>
      <c r="NO1061"/>
      <c r="NP1061"/>
      <c r="NQ1061"/>
      <c r="NR1061"/>
      <c r="NS1061"/>
      <c r="NT1061"/>
      <c r="NU1061"/>
      <c r="NV1061"/>
      <c r="NW1061"/>
      <c r="NX1061"/>
      <c r="NY1061"/>
      <c r="NZ1061"/>
      <c r="OA1061"/>
      <c r="OB1061"/>
      <c r="OC1061"/>
      <c r="OD1061"/>
      <c r="OE1061"/>
      <c r="OF1061"/>
      <c r="OG1061"/>
      <c r="OH1061"/>
      <c r="OI1061"/>
      <c r="OJ1061"/>
      <c r="OK1061"/>
      <c r="OL1061"/>
      <c r="OM1061"/>
      <c r="ON1061"/>
      <c r="OO1061"/>
      <c r="OP1061"/>
      <c r="OQ1061"/>
      <c r="OR1061"/>
      <c r="OS1061"/>
      <c r="OT1061"/>
      <c r="OU1061"/>
      <c r="OV1061"/>
      <c r="OW1061"/>
      <c r="OX1061"/>
      <c r="OY1061"/>
      <c r="OZ1061"/>
      <c r="PA1061"/>
      <c r="PB1061"/>
      <c r="PC1061"/>
      <c r="PD1061"/>
      <c r="PE1061"/>
      <c r="PF1061"/>
      <c r="PG1061"/>
      <c r="PH1061"/>
      <c r="PI1061"/>
      <c r="PJ1061"/>
      <c r="PK1061"/>
      <c r="PL1061"/>
      <c r="PM1061"/>
      <c r="PN1061"/>
      <c r="PO1061"/>
      <c r="PP1061"/>
      <c r="PQ1061"/>
      <c r="PR1061"/>
      <c r="PS1061"/>
      <c r="PT1061"/>
      <c r="PU1061"/>
      <c r="PV1061"/>
      <c r="PW1061"/>
      <c r="PX1061"/>
      <c r="PY1061"/>
      <c r="PZ1061"/>
      <c r="QA1061"/>
      <c r="QB1061"/>
      <c r="QC1061"/>
      <c r="QD1061"/>
      <c r="QE1061"/>
      <c r="QF1061"/>
      <c r="QG1061"/>
      <c r="QH1061"/>
      <c r="QI1061"/>
      <c r="QJ1061"/>
      <c r="QK1061"/>
      <c r="QL1061"/>
      <c r="QM1061"/>
      <c r="QN1061"/>
      <c r="QO1061"/>
      <c r="QP1061"/>
      <c r="QQ1061"/>
      <c r="QR1061"/>
      <c r="QS1061"/>
      <c r="QT1061"/>
      <c r="QU1061"/>
      <c r="QV1061"/>
      <c r="QW1061"/>
      <c r="QX1061"/>
      <c r="QY1061"/>
      <c r="QZ1061"/>
      <c r="RA1061"/>
      <c r="RB1061"/>
      <c r="RC1061"/>
      <c r="RD1061"/>
      <c r="RE1061"/>
      <c r="RF1061"/>
      <c r="RG1061"/>
      <c r="RH1061"/>
      <c r="RI1061"/>
      <c r="RJ1061"/>
      <c r="RK1061"/>
      <c r="RL1061"/>
      <c r="RM1061"/>
      <c r="RN1061"/>
      <c r="RO1061"/>
      <c r="RP1061"/>
      <c r="RQ1061"/>
      <c r="RR1061"/>
      <c r="RS1061"/>
      <c r="RT1061"/>
      <c r="RU1061"/>
      <c r="RV1061"/>
      <c r="RW1061"/>
      <c r="RX1061"/>
      <c r="RY1061"/>
      <c r="RZ1061"/>
      <c r="SA1061"/>
      <c r="SB1061"/>
      <c r="SC1061"/>
      <c r="SD1061"/>
      <c r="SE1061"/>
      <c r="SF1061"/>
      <c r="SG1061"/>
      <c r="SH1061"/>
      <c r="SI1061"/>
      <c r="SJ1061"/>
      <c r="SK1061"/>
      <c r="SL1061"/>
      <c r="SM1061"/>
      <c r="SN1061"/>
      <c r="SO1061"/>
      <c r="SP1061"/>
      <c r="SQ1061"/>
      <c r="SR1061"/>
      <c r="SS1061"/>
      <c r="ST1061"/>
      <c r="SU1061"/>
      <c r="SV1061"/>
      <c r="SW1061"/>
      <c r="SX1061"/>
      <c r="SY1061"/>
      <c r="SZ1061"/>
      <c r="TA1061"/>
      <c r="TB1061"/>
      <c r="TC1061"/>
      <c r="TD1061"/>
      <c r="TE1061"/>
      <c r="TF1061"/>
      <c r="TG1061"/>
      <c r="TH1061"/>
      <c r="TI1061"/>
      <c r="TJ1061"/>
      <c r="TK1061"/>
      <c r="TL1061"/>
      <c r="TM1061"/>
      <c r="TN1061"/>
      <c r="TO1061"/>
      <c r="TP1061"/>
      <c r="TQ1061"/>
      <c r="TR1061"/>
      <c r="TS1061"/>
      <c r="TT1061"/>
      <c r="TU1061"/>
      <c r="TV1061"/>
      <c r="TW1061"/>
      <c r="TX1061"/>
      <c r="TY1061"/>
      <c r="TZ1061"/>
      <c r="UA1061"/>
      <c r="UB1061"/>
      <c r="UC1061"/>
      <c r="UD1061"/>
      <c r="UE1061"/>
      <c r="UF1061"/>
      <c r="UG1061"/>
      <c r="UH1061"/>
      <c r="UI1061"/>
      <c r="UJ1061"/>
      <c r="UK1061"/>
      <c r="UL1061"/>
      <c r="UM1061"/>
      <c r="UN1061"/>
      <c r="UO1061"/>
      <c r="UP1061"/>
      <c r="UQ1061"/>
      <c r="UR1061"/>
      <c r="US1061"/>
      <c r="UT1061"/>
      <c r="UU1061"/>
      <c r="UV1061"/>
      <c r="UW1061"/>
      <c r="UX1061"/>
      <c r="UY1061"/>
      <c r="UZ1061"/>
      <c r="VA1061"/>
      <c r="VB1061"/>
      <c r="VC1061"/>
      <c r="VD1061"/>
      <c r="VE1061"/>
      <c r="VF1061"/>
      <c r="VG1061"/>
      <c r="VH1061"/>
      <c r="VI1061"/>
      <c r="VJ1061"/>
      <c r="VK1061"/>
      <c r="VL1061"/>
      <c r="VM1061"/>
      <c r="VN1061"/>
      <c r="VO1061"/>
      <c r="VP1061"/>
      <c r="VQ1061"/>
      <c r="VR1061"/>
      <c r="VS1061"/>
      <c r="VT1061"/>
      <c r="VU1061"/>
      <c r="VV1061"/>
      <c r="VW1061"/>
      <c r="VX1061"/>
      <c r="VY1061"/>
      <c r="VZ1061"/>
      <c r="WA1061"/>
      <c r="WB1061"/>
      <c r="WC1061"/>
      <c r="WD1061"/>
      <c r="WE1061"/>
      <c r="WF1061"/>
      <c r="WG1061"/>
      <c r="WH1061"/>
      <c r="WI1061"/>
      <c r="WJ1061"/>
      <c r="WK1061"/>
      <c r="WL1061"/>
      <c r="WM1061"/>
      <c r="WN1061"/>
      <c r="WO1061"/>
      <c r="WP1061"/>
      <c r="WQ1061"/>
      <c r="WR1061"/>
      <c r="WS1061"/>
      <c r="WT1061"/>
      <c r="WU1061"/>
      <c r="WV1061"/>
      <c r="WW1061"/>
      <c r="WX1061"/>
      <c r="WY1061"/>
      <c r="WZ1061"/>
      <c r="XA1061"/>
      <c r="XB1061"/>
      <c r="XC1061"/>
      <c r="XD1061"/>
      <c r="XE1061"/>
      <c r="XF1061"/>
      <c r="XG1061"/>
      <c r="XH1061"/>
      <c r="XI1061"/>
      <c r="XJ1061"/>
      <c r="XK1061"/>
      <c r="XL1061"/>
      <c r="XM1061"/>
      <c r="XN1061"/>
      <c r="XO1061"/>
      <c r="XP1061"/>
      <c r="XQ1061"/>
      <c r="XR1061"/>
      <c r="XS1061"/>
      <c r="XT1061"/>
      <c r="XU1061"/>
      <c r="XV1061"/>
      <c r="XW1061"/>
      <c r="XX1061"/>
      <c r="XY1061"/>
      <c r="XZ1061"/>
      <c r="YA1061"/>
      <c r="YB1061"/>
      <c r="YC1061"/>
      <c r="YD1061"/>
      <c r="YE1061"/>
      <c r="YF1061"/>
      <c r="YG1061"/>
      <c r="YH1061"/>
      <c r="YI1061"/>
      <c r="YJ1061"/>
      <c r="YK1061"/>
      <c r="YL1061"/>
      <c r="YM1061"/>
      <c r="YN1061"/>
      <c r="YO1061"/>
      <c r="YP1061"/>
      <c r="YQ1061"/>
      <c r="YR1061"/>
      <c r="YS1061"/>
      <c r="YT1061"/>
      <c r="YU1061"/>
      <c r="YV1061"/>
      <c r="YW1061"/>
      <c r="YX1061"/>
      <c r="YY1061"/>
      <c r="YZ1061"/>
      <c r="ZA1061"/>
      <c r="ZB1061"/>
      <c r="ZC1061"/>
      <c r="ZD1061"/>
      <c r="ZE1061"/>
      <c r="ZF1061"/>
      <c r="ZG1061"/>
      <c r="ZH1061"/>
      <c r="ZI1061"/>
      <c r="ZJ1061"/>
      <c r="ZK1061"/>
      <c r="ZL1061"/>
      <c r="ZM1061"/>
      <c r="ZN1061"/>
      <c r="ZO1061"/>
      <c r="ZP1061"/>
      <c r="ZQ1061"/>
      <c r="ZR1061"/>
      <c r="ZS1061"/>
      <c r="ZT1061"/>
      <c r="ZU1061"/>
      <c r="ZV1061"/>
      <c r="ZW1061"/>
      <c r="ZX1061"/>
      <c r="ZY1061"/>
      <c r="ZZ1061"/>
      <c r="AAA1061"/>
      <c r="AAB1061"/>
      <c r="AAC1061"/>
      <c r="AAD1061"/>
      <c r="AAE1061"/>
      <c r="AAF1061"/>
      <c r="AAG1061"/>
      <c r="AAH1061"/>
      <c r="AAI1061"/>
      <c r="AAJ1061"/>
      <c r="AAK1061"/>
      <c r="AAL1061"/>
      <c r="AAM1061"/>
      <c r="AAN1061"/>
      <c r="AAO1061"/>
      <c r="AAP1061"/>
      <c r="AAQ1061"/>
      <c r="AAR1061"/>
      <c r="AAS1061"/>
      <c r="AAT1061"/>
      <c r="AAU1061"/>
      <c r="AAV1061"/>
      <c r="AAW1061"/>
      <c r="AAX1061"/>
      <c r="AAY1061"/>
      <c r="AAZ1061"/>
      <c r="ABA1061"/>
      <c r="ABB1061"/>
      <c r="ABC1061"/>
      <c r="ABD1061"/>
      <c r="ABE1061"/>
      <c r="ABF1061"/>
      <c r="ABG1061"/>
      <c r="ABH1061"/>
      <c r="ABI1061"/>
      <c r="ABJ1061"/>
      <c r="ABK1061"/>
      <c r="ABL1061"/>
      <c r="ABM1061"/>
      <c r="ABN1061"/>
      <c r="ABO1061"/>
      <c r="ABP1061"/>
      <c r="ABQ1061"/>
      <c r="ABR1061"/>
      <c r="ABS1061"/>
      <c r="ABT1061"/>
      <c r="ABU1061"/>
      <c r="ABV1061"/>
      <c r="ABW1061"/>
      <c r="ABX1061"/>
      <c r="ABY1061"/>
      <c r="ABZ1061"/>
      <c r="ACA1061"/>
      <c r="ACB1061"/>
      <c r="ACC1061"/>
      <c r="ACD1061"/>
      <c r="ACE1061"/>
      <c r="ACF1061"/>
      <c r="ACG1061"/>
      <c r="ACH1061"/>
      <c r="ACI1061"/>
      <c r="ACJ1061"/>
      <c r="ACK1061"/>
      <c r="ACL1061"/>
      <c r="ACM1061"/>
      <c r="ACN1061"/>
      <c r="ACO1061"/>
      <c r="ACP1061"/>
      <c r="ACQ1061"/>
      <c r="ACR1061"/>
      <c r="ACS1061"/>
      <c r="ACT1061"/>
      <c r="ACU1061"/>
      <c r="ACV1061"/>
      <c r="ACW1061"/>
      <c r="ACX1061"/>
      <c r="ACY1061"/>
      <c r="ACZ1061"/>
      <c r="ADA1061"/>
      <c r="ADB1061"/>
      <c r="ADC1061"/>
      <c r="ADD1061"/>
      <c r="ADE1061"/>
      <c r="ADF1061"/>
      <c r="ADG1061"/>
      <c r="ADH1061"/>
      <c r="ADI1061"/>
      <c r="ADJ1061"/>
      <c r="ADK1061"/>
      <c r="ADL1061"/>
      <c r="ADM1061"/>
      <c r="ADN1061"/>
      <c r="ADO1061"/>
      <c r="ADP1061"/>
      <c r="ADQ1061"/>
      <c r="ADR1061"/>
      <c r="ADS1061"/>
      <c r="ADT1061"/>
      <c r="ADU1061"/>
      <c r="ADV1061"/>
      <c r="ADW1061"/>
      <c r="ADX1061"/>
      <c r="ADY1061"/>
      <c r="ADZ1061"/>
      <c r="AEA1061"/>
      <c r="AEB1061"/>
      <c r="AEC1061"/>
      <c r="AED1061"/>
      <c r="AEE1061"/>
      <c r="AEF1061"/>
      <c r="AEG1061"/>
      <c r="AEH1061"/>
      <c r="AEI1061"/>
      <c r="AEJ1061"/>
      <c r="AEK1061"/>
      <c r="AEL1061"/>
      <c r="AEM1061"/>
      <c r="AEN1061"/>
      <c r="AEO1061"/>
      <c r="AEP1061"/>
      <c r="AEQ1061"/>
      <c r="AER1061"/>
      <c r="AES1061"/>
      <c r="AET1061"/>
      <c r="AEU1061"/>
      <c r="AEV1061"/>
      <c r="AEW1061"/>
      <c r="AEX1061"/>
      <c r="AEY1061"/>
      <c r="AEZ1061"/>
      <c r="AFA1061"/>
      <c r="AFB1061"/>
      <c r="AFC1061"/>
      <c r="AFD1061"/>
      <c r="AFE1061"/>
      <c r="AFF1061"/>
      <c r="AFG1061"/>
      <c r="AFH1061"/>
      <c r="AFI1061"/>
      <c r="AFJ1061"/>
      <c r="AFK1061"/>
      <c r="AFL1061"/>
      <c r="AFM1061"/>
      <c r="AFN1061"/>
      <c r="AFO1061"/>
      <c r="AFP1061"/>
      <c r="AFQ1061"/>
      <c r="AFR1061"/>
      <c r="AFS1061"/>
      <c r="AFT1061"/>
      <c r="AFU1061"/>
      <c r="AFV1061"/>
      <c r="AFW1061"/>
      <c r="AFX1061"/>
      <c r="AFY1061"/>
      <c r="AFZ1061"/>
      <c r="AGA1061"/>
      <c r="AGB1061"/>
      <c r="AGC1061"/>
      <c r="AGD1061"/>
      <c r="AGE1061"/>
      <c r="AGF1061"/>
      <c r="AGG1061"/>
      <c r="AGH1061"/>
      <c r="AGI1061"/>
      <c r="AGJ1061"/>
      <c r="AGK1061"/>
      <c r="AGL1061"/>
      <c r="AGM1061"/>
      <c r="AGN1061"/>
      <c r="AGO1061"/>
      <c r="AGP1061"/>
      <c r="AGQ1061"/>
      <c r="AGR1061"/>
      <c r="AGS1061"/>
      <c r="AGT1061"/>
      <c r="AGU1061"/>
      <c r="AGV1061"/>
      <c r="AGW1061"/>
      <c r="AGX1061"/>
      <c r="AGY1061"/>
      <c r="AGZ1061"/>
      <c r="AHA1061"/>
      <c r="AHB1061"/>
      <c r="AHC1061"/>
      <c r="AHD1061"/>
      <c r="AHE1061"/>
      <c r="AHF1061"/>
      <c r="AHG1061"/>
      <c r="AHH1061"/>
      <c r="AHI1061"/>
      <c r="AHJ1061"/>
      <c r="AHK1061"/>
      <c r="AHL1061"/>
      <c r="AHM1061"/>
      <c r="AHN1061"/>
      <c r="AHO1061"/>
      <c r="AHP1061"/>
      <c r="AHQ1061"/>
      <c r="AHR1061"/>
      <c r="AHS1061"/>
      <c r="AHT1061"/>
      <c r="AHU1061"/>
      <c r="AHV1061"/>
      <c r="AHW1061"/>
      <c r="AHX1061"/>
      <c r="AHY1061"/>
      <c r="AHZ1061"/>
      <c r="AIA1061"/>
      <c r="AIB1061"/>
      <c r="AIC1061"/>
      <c r="AID1061"/>
      <c r="AIE1061"/>
      <c r="AIF1061"/>
      <c r="AIG1061"/>
      <c r="AIH1061"/>
      <c r="AII1061"/>
      <c r="AIJ1061"/>
      <c r="AIK1061"/>
      <c r="AIL1061"/>
      <c r="AIM1061"/>
      <c r="AIN1061"/>
      <c r="AIO1061"/>
      <c r="AIP1061"/>
      <c r="AIQ1061"/>
      <c r="AIR1061"/>
      <c r="AIS1061"/>
      <c r="AIT1061"/>
      <c r="AIU1061"/>
      <c r="AIV1061"/>
      <c r="AIW1061"/>
      <c r="AIX1061"/>
      <c r="AIY1061"/>
      <c r="AIZ1061"/>
      <c r="AJA1061"/>
      <c r="AJB1061"/>
      <c r="AJC1061"/>
      <c r="AJD1061"/>
      <c r="AJE1061"/>
      <c r="AJF1061"/>
      <c r="AJG1061"/>
      <c r="AJH1061"/>
      <c r="AJI1061"/>
      <c r="AJJ1061"/>
      <c r="AJK1061"/>
      <c r="AJL1061"/>
      <c r="AJM1061"/>
      <c r="AJN1061"/>
      <c r="AJO1061"/>
      <c r="AJP1061"/>
      <c r="AJQ1061"/>
      <c r="AJR1061"/>
      <c r="AJS1061"/>
      <c r="AJT1061"/>
      <c r="AJU1061"/>
      <c r="AJV1061"/>
      <c r="AJW1061"/>
      <c r="AJX1061"/>
      <c r="AJY1061"/>
      <c r="AJZ1061"/>
      <c r="AKA1061"/>
      <c r="AKB1061"/>
      <c r="AKC1061"/>
      <c r="AKD1061"/>
      <c r="AKE1061"/>
      <c r="AKF1061"/>
      <c r="AKG1061"/>
      <c r="AKH1061"/>
      <c r="AKI1061"/>
      <c r="AKJ1061"/>
      <c r="AKK1061"/>
      <c r="AKL1061"/>
      <c r="AKM1061"/>
      <c r="AKN1061"/>
      <c r="AKO1061"/>
      <c r="AKP1061"/>
      <c r="AKQ1061"/>
      <c r="AKR1061"/>
      <c r="AKS1061"/>
      <c r="AKT1061"/>
      <c r="AKU1061"/>
      <c r="AKV1061"/>
      <c r="AKW1061"/>
      <c r="AKX1061"/>
      <c r="AKY1061"/>
      <c r="AKZ1061"/>
      <c r="ALA1061"/>
      <c r="ALB1061"/>
      <c r="ALC1061"/>
      <c r="ALD1061"/>
      <c r="ALE1061"/>
      <c r="ALF1061"/>
      <c r="ALG1061"/>
      <c r="ALH1061"/>
      <c r="ALI1061"/>
      <c r="ALJ1061"/>
      <c r="ALK1061"/>
      <c r="ALL1061"/>
      <c r="ALM1061"/>
      <c r="ALN1061"/>
      <c r="ALO1061"/>
      <c r="ALP1061"/>
      <c r="ALQ1061"/>
      <c r="ALR1061"/>
      <c r="ALS1061"/>
      <c r="ALT1061"/>
      <c r="ALU1061"/>
      <c r="ALV1061"/>
      <c r="ALW1061"/>
      <c r="ALX1061"/>
      <c r="ALY1061"/>
      <c r="ALZ1061"/>
      <c r="AMA1061"/>
      <c r="AMB1061"/>
      <c r="AMC1061"/>
      <c r="AMD1061"/>
      <c r="AME1061"/>
      <c r="AMF1061"/>
      <c r="AMG1061"/>
      <c r="AMH1061"/>
      <c r="AMI1061"/>
      <c r="AMJ1061"/>
    </row>
    <row r="1062" spans="1:1024" ht="31.5" x14ac:dyDescent="0.25">
      <c r="A1062" s="252">
        <v>5</v>
      </c>
      <c r="B1062" s="253" t="s">
        <v>52</v>
      </c>
      <c r="C1062" s="253">
        <v>2</v>
      </c>
      <c r="D1062" s="253" t="s">
        <v>52</v>
      </c>
      <c r="E1062" s="253">
        <v>60</v>
      </c>
      <c r="F1062" s="254" t="s">
        <v>213</v>
      </c>
      <c r="G1062" s="255" t="s">
        <v>214</v>
      </c>
      <c r="H1062" s="256" t="s">
        <v>140</v>
      </c>
      <c r="I1062" s="257">
        <v>50</v>
      </c>
      <c r="J1062" s="258">
        <v>0.04</v>
      </c>
      <c r="K1062" s="258">
        <v>2.1000000000000001E-2</v>
      </c>
      <c r="L1062" s="259">
        <f t="shared" si="322"/>
        <v>6.0999999999999999E-2</v>
      </c>
      <c r="M1062" s="259">
        <f t="shared" si="323"/>
        <v>3.05</v>
      </c>
      <c r="N1062" s="260">
        <f t="shared" si="324"/>
        <v>0.2666</v>
      </c>
      <c r="O1062" s="261">
        <f t="shared" si="325"/>
        <v>3.8631299999999995</v>
      </c>
      <c r="P1062" s="262">
        <f t="shared" si="326"/>
        <v>2.2414431152853693E-6</v>
      </c>
      <c r="Q1062" s="242"/>
      <c r="R1062" s="243"/>
      <c r="S1062" s="263">
        <f t="shared" si="327"/>
        <v>0</v>
      </c>
      <c r="T1062" s="263">
        <f t="shared" si="328"/>
        <v>0</v>
      </c>
      <c r="U1062" s="83"/>
      <c r="V1062" s="310" t="e">
        <f t="shared" si="329"/>
        <v>#DIV/0!</v>
      </c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  <c r="IW1062"/>
      <c r="IX1062"/>
      <c r="IY1062"/>
      <c r="IZ1062"/>
      <c r="JA1062"/>
      <c r="JB1062"/>
      <c r="JC1062"/>
      <c r="JD1062"/>
      <c r="JE1062"/>
      <c r="JF1062"/>
      <c r="JG1062"/>
      <c r="JH1062"/>
      <c r="JI1062"/>
      <c r="JJ1062"/>
      <c r="JK1062"/>
      <c r="JL1062"/>
      <c r="JM1062"/>
      <c r="JN1062"/>
      <c r="JO1062"/>
      <c r="JP1062"/>
      <c r="JQ1062"/>
      <c r="JR1062"/>
      <c r="JS1062"/>
      <c r="JT1062"/>
      <c r="JU1062"/>
      <c r="JV1062"/>
      <c r="JW1062"/>
      <c r="JX1062"/>
      <c r="JY1062"/>
      <c r="JZ1062"/>
      <c r="KA1062"/>
      <c r="KB1062"/>
      <c r="KC1062"/>
      <c r="KD1062"/>
      <c r="KE1062"/>
      <c r="KF1062"/>
      <c r="KG1062"/>
      <c r="KH1062"/>
      <c r="KI1062"/>
      <c r="KJ1062"/>
      <c r="KK1062"/>
      <c r="KL1062"/>
      <c r="KM1062"/>
      <c r="KN1062"/>
      <c r="KO1062"/>
      <c r="KP1062"/>
      <c r="KQ1062"/>
      <c r="KR1062"/>
      <c r="KS1062"/>
      <c r="KT1062"/>
      <c r="KU1062"/>
      <c r="KV1062"/>
      <c r="KW1062"/>
      <c r="KX1062"/>
      <c r="KY1062"/>
      <c r="KZ1062"/>
      <c r="LA1062"/>
      <c r="LB1062"/>
      <c r="LC1062"/>
      <c r="LD1062"/>
      <c r="LE1062"/>
      <c r="LF1062"/>
      <c r="LG1062"/>
      <c r="LH1062"/>
      <c r="LI1062"/>
      <c r="LJ1062"/>
      <c r="LK1062"/>
      <c r="LL1062"/>
      <c r="LM1062"/>
      <c r="LN1062"/>
      <c r="LO1062"/>
      <c r="LP1062"/>
      <c r="LQ1062"/>
      <c r="LR1062"/>
      <c r="LS1062"/>
      <c r="LT1062"/>
      <c r="LU1062"/>
      <c r="LV1062"/>
      <c r="LW1062"/>
      <c r="LX1062"/>
      <c r="LY1062"/>
      <c r="LZ1062"/>
      <c r="MA1062"/>
      <c r="MB1062"/>
      <c r="MC1062"/>
      <c r="MD1062"/>
      <c r="ME1062"/>
      <c r="MF1062"/>
      <c r="MG1062"/>
      <c r="MH1062"/>
      <c r="MI1062"/>
      <c r="MJ1062"/>
      <c r="MK1062"/>
      <c r="ML1062"/>
      <c r="MM1062"/>
      <c r="MN1062"/>
      <c r="MO1062"/>
      <c r="MP1062"/>
      <c r="MQ1062"/>
      <c r="MR1062"/>
      <c r="MS1062"/>
      <c r="MT1062"/>
      <c r="MU1062"/>
      <c r="MV1062"/>
      <c r="MW1062"/>
      <c r="MX1062"/>
      <c r="MY1062"/>
      <c r="MZ1062"/>
      <c r="NA1062"/>
      <c r="NB1062"/>
      <c r="NC1062"/>
      <c r="ND1062"/>
      <c r="NE1062"/>
      <c r="NF1062"/>
      <c r="NG1062"/>
      <c r="NH1062"/>
      <c r="NI1062"/>
      <c r="NJ1062"/>
      <c r="NK1062"/>
      <c r="NL1062"/>
      <c r="NM1062"/>
      <c r="NN1062"/>
      <c r="NO1062"/>
      <c r="NP1062"/>
      <c r="NQ1062"/>
      <c r="NR1062"/>
      <c r="NS1062"/>
      <c r="NT1062"/>
      <c r="NU1062"/>
      <c r="NV1062"/>
      <c r="NW1062"/>
      <c r="NX1062"/>
      <c r="NY1062"/>
      <c r="NZ1062"/>
      <c r="OA1062"/>
      <c r="OB1062"/>
      <c r="OC1062"/>
      <c r="OD1062"/>
      <c r="OE1062"/>
      <c r="OF1062"/>
      <c r="OG1062"/>
      <c r="OH1062"/>
      <c r="OI1062"/>
      <c r="OJ1062"/>
      <c r="OK1062"/>
      <c r="OL1062"/>
      <c r="OM1062"/>
      <c r="ON1062"/>
      <c r="OO1062"/>
      <c r="OP1062"/>
      <c r="OQ1062"/>
      <c r="OR1062"/>
      <c r="OS1062"/>
      <c r="OT1062"/>
      <c r="OU1062"/>
      <c r="OV1062"/>
      <c r="OW1062"/>
      <c r="OX1062"/>
      <c r="OY1062"/>
      <c r="OZ1062"/>
      <c r="PA1062"/>
      <c r="PB1062"/>
      <c r="PC1062"/>
      <c r="PD1062"/>
      <c r="PE1062"/>
      <c r="PF1062"/>
      <c r="PG1062"/>
      <c r="PH1062"/>
      <c r="PI1062"/>
      <c r="PJ1062"/>
      <c r="PK1062"/>
      <c r="PL1062"/>
      <c r="PM1062"/>
      <c r="PN1062"/>
      <c r="PO1062"/>
      <c r="PP1062"/>
      <c r="PQ1062"/>
      <c r="PR1062"/>
      <c r="PS1062"/>
      <c r="PT1062"/>
      <c r="PU1062"/>
      <c r="PV1062"/>
      <c r="PW1062"/>
      <c r="PX1062"/>
      <c r="PY1062"/>
      <c r="PZ1062"/>
      <c r="QA1062"/>
      <c r="QB1062"/>
      <c r="QC1062"/>
      <c r="QD1062"/>
      <c r="QE1062"/>
      <c r="QF1062"/>
      <c r="QG1062"/>
      <c r="QH1062"/>
      <c r="QI1062"/>
      <c r="QJ1062"/>
      <c r="QK1062"/>
      <c r="QL1062"/>
      <c r="QM1062"/>
      <c r="QN1062"/>
      <c r="QO1062"/>
      <c r="QP1062"/>
      <c r="QQ1062"/>
      <c r="QR1062"/>
      <c r="QS1062"/>
      <c r="QT1062"/>
      <c r="QU1062"/>
      <c r="QV1062"/>
      <c r="QW1062"/>
      <c r="QX1062"/>
      <c r="QY1062"/>
      <c r="QZ1062"/>
      <c r="RA1062"/>
      <c r="RB1062"/>
      <c r="RC1062"/>
      <c r="RD1062"/>
      <c r="RE1062"/>
      <c r="RF1062"/>
      <c r="RG1062"/>
      <c r="RH1062"/>
      <c r="RI1062"/>
      <c r="RJ1062"/>
      <c r="RK1062"/>
      <c r="RL1062"/>
      <c r="RM1062"/>
      <c r="RN1062"/>
      <c r="RO1062"/>
      <c r="RP1062"/>
      <c r="RQ1062"/>
      <c r="RR1062"/>
      <c r="RS1062"/>
      <c r="RT1062"/>
      <c r="RU1062"/>
      <c r="RV1062"/>
      <c r="RW1062"/>
      <c r="RX1062"/>
      <c r="RY1062"/>
      <c r="RZ1062"/>
      <c r="SA1062"/>
      <c r="SB1062"/>
      <c r="SC1062"/>
      <c r="SD1062"/>
      <c r="SE1062"/>
      <c r="SF1062"/>
      <c r="SG1062"/>
      <c r="SH1062"/>
      <c r="SI1062"/>
      <c r="SJ1062"/>
      <c r="SK1062"/>
      <c r="SL1062"/>
      <c r="SM1062"/>
      <c r="SN1062"/>
      <c r="SO1062"/>
      <c r="SP1062"/>
      <c r="SQ1062"/>
      <c r="SR1062"/>
      <c r="SS1062"/>
      <c r="ST1062"/>
      <c r="SU1062"/>
      <c r="SV1062"/>
      <c r="SW1062"/>
      <c r="SX1062"/>
      <c r="SY1062"/>
      <c r="SZ1062"/>
      <c r="TA1062"/>
      <c r="TB1062"/>
      <c r="TC1062"/>
      <c r="TD1062"/>
      <c r="TE1062"/>
      <c r="TF1062"/>
      <c r="TG1062"/>
      <c r="TH1062"/>
      <c r="TI1062"/>
      <c r="TJ1062"/>
      <c r="TK1062"/>
      <c r="TL1062"/>
      <c r="TM1062"/>
      <c r="TN1062"/>
      <c r="TO1062"/>
      <c r="TP1062"/>
      <c r="TQ1062"/>
      <c r="TR1062"/>
      <c r="TS1062"/>
      <c r="TT1062"/>
      <c r="TU1062"/>
      <c r="TV1062"/>
      <c r="TW1062"/>
      <c r="TX1062"/>
      <c r="TY1062"/>
      <c r="TZ1062"/>
      <c r="UA1062"/>
      <c r="UB1062"/>
      <c r="UC1062"/>
      <c r="UD1062"/>
      <c r="UE1062"/>
      <c r="UF1062"/>
      <c r="UG1062"/>
      <c r="UH1062"/>
      <c r="UI1062"/>
      <c r="UJ1062"/>
      <c r="UK1062"/>
      <c r="UL1062"/>
      <c r="UM1062"/>
      <c r="UN1062"/>
      <c r="UO1062"/>
      <c r="UP1062"/>
      <c r="UQ1062"/>
      <c r="UR1062"/>
      <c r="US1062"/>
      <c r="UT1062"/>
      <c r="UU1062"/>
      <c r="UV1062"/>
      <c r="UW1062"/>
      <c r="UX1062"/>
      <c r="UY1062"/>
      <c r="UZ1062"/>
      <c r="VA1062"/>
      <c r="VB1062"/>
      <c r="VC1062"/>
      <c r="VD1062"/>
      <c r="VE1062"/>
      <c r="VF1062"/>
      <c r="VG1062"/>
      <c r="VH1062"/>
      <c r="VI1062"/>
      <c r="VJ1062"/>
      <c r="VK1062"/>
      <c r="VL1062"/>
      <c r="VM1062"/>
      <c r="VN1062"/>
      <c r="VO1062"/>
      <c r="VP1062"/>
      <c r="VQ1062"/>
      <c r="VR1062"/>
      <c r="VS1062"/>
      <c r="VT1062"/>
      <c r="VU1062"/>
      <c r="VV1062"/>
      <c r="VW1062"/>
      <c r="VX1062"/>
      <c r="VY1062"/>
      <c r="VZ1062"/>
      <c r="WA1062"/>
      <c r="WB1062"/>
      <c r="WC1062"/>
      <c r="WD1062"/>
      <c r="WE1062"/>
      <c r="WF1062"/>
      <c r="WG1062"/>
      <c r="WH1062"/>
      <c r="WI1062"/>
      <c r="WJ1062"/>
      <c r="WK1062"/>
      <c r="WL1062"/>
      <c r="WM1062"/>
      <c r="WN1062"/>
      <c r="WO1062"/>
      <c r="WP1062"/>
      <c r="WQ1062"/>
      <c r="WR1062"/>
      <c r="WS1062"/>
      <c r="WT1062"/>
      <c r="WU1062"/>
      <c r="WV1062"/>
      <c r="WW1062"/>
      <c r="WX1062"/>
      <c r="WY1062"/>
      <c r="WZ1062"/>
      <c r="XA1062"/>
      <c r="XB1062"/>
      <c r="XC1062"/>
      <c r="XD1062"/>
      <c r="XE1062"/>
      <c r="XF1062"/>
      <c r="XG1062"/>
      <c r="XH1062"/>
      <c r="XI1062"/>
      <c r="XJ1062"/>
      <c r="XK1062"/>
      <c r="XL1062"/>
      <c r="XM1062"/>
      <c r="XN1062"/>
      <c r="XO1062"/>
      <c r="XP1062"/>
      <c r="XQ1062"/>
      <c r="XR1062"/>
      <c r="XS1062"/>
      <c r="XT1062"/>
      <c r="XU1062"/>
      <c r="XV1062"/>
      <c r="XW1062"/>
      <c r="XX1062"/>
      <c r="XY1062"/>
      <c r="XZ1062"/>
      <c r="YA1062"/>
      <c r="YB1062"/>
      <c r="YC1062"/>
      <c r="YD1062"/>
      <c r="YE1062"/>
      <c r="YF1062"/>
      <c r="YG1062"/>
      <c r="YH1062"/>
      <c r="YI1062"/>
      <c r="YJ1062"/>
      <c r="YK1062"/>
      <c r="YL1062"/>
      <c r="YM1062"/>
      <c r="YN1062"/>
      <c r="YO1062"/>
      <c r="YP1062"/>
      <c r="YQ1062"/>
      <c r="YR1062"/>
      <c r="YS1062"/>
      <c r="YT1062"/>
      <c r="YU1062"/>
      <c r="YV1062"/>
      <c r="YW1062"/>
      <c r="YX1062"/>
      <c r="YY1062"/>
      <c r="YZ1062"/>
      <c r="ZA1062"/>
      <c r="ZB1062"/>
      <c r="ZC1062"/>
      <c r="ZD1062"/>
      <c r="ZE1062"/>
      <c r="ZF1062"/>
      <c r="ZG1062"/>
      <c r="ZH1062"/>
      <c r="ZI1062"/>
      <c r="ZJ1062"/>
      <c r="ZK1062"/>
      <c r="ZL1062"/>
      <c r="ZM1062"/>
      <c r="ZN1062"/>
      <c r="ZO1062"/>
      <c r="ZP1062"/>
      <c r="ZQ1062"/>
      <c r="ZR1062"/>
      <c r="ZS1062"/>
      <c r="ZT1062"/>
      <c r="ZU1062"/>
      <c r="ZV1062"/>
      <c r="ZW1062"/>
      <c r="ZX1062"/>
      <c r="ZY1062"/>
      <c r="ZZ1062"/>
      <c r="AAA1062"/>
      <c r="AAB1062"/>
      <c r="AAC1062"/>
      <c r="AAD1062"/>
      <c r="AAE1062"/>
      <c r="AAF1062"/>
      <c r="AAG1062"/>
      <c r="AAH1062"/>
      <c r="AAI1062"/>
      <c r="AAJ1062"/>
      <c r="AAK1062"/>
      <c r="AAL1062"/>
      <c r="AAM1062"/>
      <c r="AAN1062"/>
      <c r="AAO1062"/>
      <c r="AAP1062"/>
      <c r="AAQ1062"/>
      <c r="AAR1062"/>
      <c r="AAS1062"/>
      <c r="AAT1062"/>
      <c r="AAU1062"/>
      <c r="AAV1062"/>
      <c r="AAW1062"/>
      <c r="AAX1062"/>
      <c r="AAY1062"/>
      <c r="AAZ1062"/>
      <c r="ABA1062"/>
      <c r="ABB1062"/>
      <c r="ABC1062"/>
      <c r="ABD1062"/>
      <c r="ABE1062"/>
      <c r="ABF1062"/>
      <c r="ABG1062"/>
      <c r="ABH1062"/>
      <c r="ABI1062"/>
      <c r="ABJ1062"/>
      <c r="ABK1062"/>
      <c r="ABL1062"/>
      <c r="ABM1062"/>
      <c r="ABN1062"/>
      <c r="ABO1062"/>
      <c r="ABP1062"/>
      <c r="ABQ1062"/>
      <c r="ABR1062"/>
      <c r="ABS1062"/>
      <c r="ABT1062"/>
      <c r="ABU1062"/>
      <c r="ABV1062"/>
      <c r="ABW1062"/>
      <c r="ABX1062"/>
      <c r="ABY1062"/>
      <c r="ABZ1062"/>
      <c r="ACA1062"/>
      <c r="ACB1062"/>
      <c r="ACC1062"/>
      <c r="ACD1062"/>
      <c r="ACE1062"/>
      <c r="ACF1062"/>
      <c r="ACG1062"/>
      <c r="ACH1062"/>
      <c r="ACI1062"/>
      <c r="ACJ1062"/>
      <c r="ACK1062"/>
      <c r="ACL1062"/>
      <c r="ACM1062"/>
      <c r="ACN1062"/>
      <c r="ACO1062"/>
      <c r="ACP1062"/>
      <c r="ACQ1062"/>
      <c r="ACR1062"/>
      <c r="ACS1062"/>
      <c r="ACT1062"/>
      <c r="ACU1062"/>
      <c r="ACV1062"/>
      <c r="ACW1062"/>
      <c r="ACX1062"/>
      <c r="ACY1062"/>
      <c r="ACZ1062"/>
      <c r="ADA1062"/>
      <c r="ADB1062"/>
      <c r="ADC1062"/>
      <c r="ADD1062"/>
      <c r="ADE1062"/>
      <c r="ADF1062"/>
      <c r="ADG1062"/>
      <c r="ADH1062"/>
      <c r="ADI1062"/>
      <c r="ADJ1062"/>
      <c r="ADK1062"/>
      <c r="ADL1062"/>
      <c r="ADM1062"/>
      <c r="ADN1062"/>
      <c r="ADO1062"/>
      <c r="ADP1062"/>
      <c r="ADQ1062"/>
      <c r="ADR1062"/>
      <c r="ADS1062"/>
      <c r="ADT1062"/>
      <c r="ADU1062"/>
      <c r="ADV1062"/>
      <c r="ADW1062"/>
      <c r="ADX1062"/>
      <c r="ADY1062"/>
      <c r="ADZ1062"/>
      <c r="AEA1062"/>
      <c r="AEB1062"/>
      <c r="AEC1062"/>
      <c r="AED1062"/>
      <c r="AEE1062"/>
      <c r="AEF1062"/>
      <c r="AEG1062"/>
      <c r="AEH1062"/>
      <c r="AEI1062"/>
      <c r="AEJ1062"/>
      <c r="AEK1062"/>
      <c r="AEL1062"/>
      <c r="AEM1062"/>
      <c r="AEN1062"/>
      <c r="AEO1062"/>
      <c r="AEP1062"/>
      <c r="AEQ1062"/>
      <c r="AER1062"/>
      <c r="AES1062"/>
      <c r="AET1062"/>
      <c r="AEU1062"/>
      <c r="AEV1062"/>
      <c r="AEW1062"/>
      <c r="AEX1062"/>
      <c r="AEY1062"/>
      <c r="AEZ1062"/>
      <c r="AFA1062"/>
      <c r="AFB1062"/>
      <c r="AFC1062"/>
      <c r="AFD1062"/>
      <c r="AFE1062"/>
      <c r="AFF1062"/>
      <c r="AFG1062"/>
      <c r="AFH1062"/>
      <c r="AFI1062"/>
      <c r="AFJ1062"/>
      <c r="AFK1062"/>
      <c r="AFL1062"/>
      <c r="AFM1062"/>
      <c r="AFN1062"/>
      <c r="AFO1062"/>
      <c r="AFP1062"/>
      <c r="AFQ1062"/>
      <c r="AFR1062"/>
      <c r="AFS1062"/>
      <c r="AFT1062"/>
      <c r="AFU1062"/>
      <c r="AFV1062"/>
      <c r="AFW1062"/>
      <c r="AFX1062"/>
      <c r="AFY1062"/>
      <c r="AFZ1062"/>
      <c r="AGA1062"/>
      <c r="AGB1062"/>
      <c r="AGC1062"/>
      <c r="AGD1062"/>
      <c r="AGE1062"/>
      <c r="AGF1062"/>
      <c r="AGG1062"/>
      <c r="AGH1062"/>
      <c r="AGI1062"/>
      <c r="AGJ1062"/>
      <c r="AGK1062"/>
      <c r="AGL1062"/>
      <c r="AGM1062"/>
      <c r="AGN1062"/>
      <c r="AGO1062"/>
      <c r="AGP1062"/>
      <c r="AGQ1062"/>
      <c r="AGR1062"/>
      <c r="AGS1062"/>
      <c r="AGT1062"/>
      <c r="AGU1062"/>
      <c r="AGV1062"/>
      <c r="AGW1062"/>
      <c r="AGX1062"/>
      <c r="AGY1062"/>
      <c r="AGZ1062"/>
      <c r="AHA1062"/>
      <c r="AHB1062"/>
      <c r="AHC1062"/>
      <c r="AHD1062"/>
      <c r="AHE1062"/>
      <c r="AHF1062"/>
      <c r="AHG1062"/>
      <c r="AHH1062"/>
      <c r="AHI1062"/>
      <c r="AHJ1062"/>
      <c r="AHK1062"/>
      <c r="AHL1062"/>
      <c r="AHM1062"/>
      <c r="AHN1062"/>
      <c r="AHO1062"/>
      <c r="AHP1062"/>
      <c r="AHQ1062"/>
      <c r="AHR1062"/>
      <c r="AHS1062"/>
      <c r="AHT1062"/>
      <c r="AHU1062"/>
      <c r="AHV1062"/>
      <c r="AHW1062"/>
      <c r="AHX1062"/>
      <c r="AHY1062"/>
      <c r="AHZ1062"/>
      <c r="AIA1062"/>
      <c r="AIB1062"/>
      <c r="AIC1062"/>
      <c r="AID1062"/>
      <c r="AIE1062"/>
      <c r="AIF1062"/>
      <c r="AIG1062"/>
      <c r="AIH1062"/>
      <c r="AII1062"/>
      <c r="AIJ1062"/>
      <c r="AIK1062"/>
      <c r="AIL1062"/>
      <c r="AIM1062"/>
      <c r="AIN1062"/>
      <c r="AIO1062"/>
      <c r="AIP1062"/>
      <c r="AIQ1062"/>
      <c r="AIR1062"/>
      <c r="AIS1062"/>
      <c r="AIT1062"/>
      <c r="AIU1062"/>
      <c r="AIV1062"/>
      <c r="AIW1062"/>
      <c r="AIX1062"/>
      <c r="AIY1062"/>
      <c r="AIZ1062"/>
      <c r="AJA1062"/>
      <c r="AJB1062"/>
      <c r="AJC1062"/>
      <c r="AJD1062"/>
      <c r="AJE1062"/>
      <c r="AJF1062"/>
      <c r="AJG1062"/>
      <c r="AJH1062"/>
      <c r="AJI1062"/>
      <c r="AJJ1062"/>
      <c r="AJK1062"/>
      <c r="AJL1062"/>
      <c r="AJM1062"/>
      <c r="AJN1062"/>
      <c r="AJO1062"/>
      <c r="AJP1062"/>
      <c r="AJQ1062"/>
      <c r="AJR1062"/>
      <c r="AJS1062"/>
      <c r="AJT1062"/>
      <c r="AJU1062"/>
      <c r="AJV1062"/>
      <c r="AJW1062"/>
      <c r="AJX1062"/>
      <c r="AJY1062"/>
      <c r="AJZ1062"/>
      <c r="AKA1062"/>
      <c r="AKB1062"/>
      <c r="AKC1062"/>
      <c r="AKD1062"/>
      <c r="AKE1062"/>
      <c r="AKF1062"/>
      <c r="AKG1062"/>
      <c r="AKH1062"/>
      <c r="AKI1062"/>
      <c r="AKJ1062"/>
      <c r="AKK1062"/>
      <c r="AKL1062"/>
      <c r="AKM1062"/>
      <c r="AKN1062"/>
      <c r="AKO1062"/>
      <c r="AKP1062"/>
      <c r="AKQ1062"/>
      <c r="AKR1062"/>
      <c r="AKS1062"/>
      <c r="AKT1062"/>
      <c r="AKU1062"/>
      <c r="AKV1062"/>
      <c r="AKW1062"/>
      <c r="AKX1062"/>
      <c r="AKY1062"/>
      <c r="AKZ1062"/>
      <c r="ALA1062"/>
      <c r="ALB1062"/>
      <c r="ALC1062"/>
      <c r="ALD1062"/>
      <c r="ALE1062"/>
      <c r="ALF1062"/>
      <c r="ALG1062"/>
      <c r="ALH1062"/>
      <c r="ALI1062"/>
      <c r="ALJ1062"/>
      <c r="ALK1062"/>
      <c r="ALL1062"/>
      <c r="ALM1062"/>
      <c r="ALN1062"/>
      <c r="ALO1062"/>
      <c r="ALP1062"/>
      <c r="ALQ1062"/>
      <c r="ALR1062"/>
      <c r="ALS1062"/>
      <c r="ALT1062"/>
      <c r="ALU1062"/>
      <c r="ALV1062"/>
      <c r="ALW1062"/>
      <c r="ALX1062"/>
      <c r="ALY1062"/>
      <c r="ALZ1062"/>
      <c r="AMA1062"/>
      <c r="AMB1062"/>
      <c r="AMC1062"/>
      <c r="AMD1062"/>
      <c r="AME1062"/>
      <c r="AMF1062"/>
      <c r="AMG1062"/>
      <c r="AMH1062"/>
      <c r="AMI1062"/>
      <c r="AMJ1062"/>
    </row>
    <row r="1063" spans="1:1024" ht="31.5" x14ac:dyDescent="0.25">
      <c r="A1063" s="252">
        <v>5</v>
      </c>
      <c r="B1063" s="253" t="s">
        <v>52</v>
      </c>
      <c r="C1063" s="253">
        <v>2</v>
      </c>
      <c r="D1063" s="253" t="s">
        <v>52</v>
      </c>
      <c r="E1063" s="253">
        <v>61</v>
      </c>
      <c r="F1063" s="254" t="s">
        <v>437</v>
      </c>
      <c r="G1063" s="255" t="s">
        <v>438</v>
      </c>
      <c r="H1063" s="256" t="s">
        <v>140</v>
      </c>
      <c r="I1063" s="257">
        <v>1000</v>
      </c>
      <c r="J1063" s="258">
        <v>0.13</v>
      </c>
      <c r="K1063" s="258">
        <v>9.73333333333333E-2</v>
      </c>
      <c r="L1063" s="259">
        <f t="shared" si="322"/>
        <v>0.2273333333333333</v>
      </c>
      <c r="M1063" s="259">
        <f t="shared" si="323"/>
        <v>227.33333333333331</v>
      </c>
      <c r="N1063" s="260">
        <f t="shared" si="324"/>
        <v>0.2666</v>
      </c>
      <c r="O1063" s="261">
        <f t="shared" si="325"/>
        <v>287.94039999999995</v>
      </c>
      <c r="P1063" s="262">
        <f t="shared" si="326"/>
        <v>1.6706712618848327E-4</v>
      </c>
      <c r="Q1063" s="242"/>
      <c r="R1063" s="243"/>
      <c r="S1063" s="263">
        <f t="shared" si="327"/>
        <v>0</v>
      </c>
      <c r="T1063" s="263">
        <f t="shared" si="328"/>
        <v>0</v>
      </c>
      <c r="U1063" s="83"/>
      <c r="V1063" s="310" t="e">
        <f t="shared" si="329"/>
        <v>#DIV/0!</v>
      </c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  <c r="IW1063"/>
      <c r="IX1063"/>
      <c r="IY1063"/>
      <c r="IZ1063"/>
      <c r="JA1063"/>
      <c r="JB1063"/>
      <c r="JC1063"/>
      <c r="JD1063"/>
      <c r="JE1063"/>
      <c r="JF1063"/>
      <c r="JG1063"/>
      <c r="JH1063"/>
      <c r="JI1063"/>
      <c r="JJ1063"/>
      <c r="JK1063"/>
      <c r="JL1063"/>
      <c r="JM1063"/>
      <c r="JN1063"/>
      <c r="JO1063"/>
      <c r="JP1063"/>
      <c r="JQ1063"/>
      <c r="JR1063"/>
      <c r="JS1063"/>
      <c r="JT1063"/>
      <c r="JU1063"/>
      <c r="JV1063"/>
      <c r="JW1063"/>
      <c r="JX1063"/>
      <c r="JY1063"/>
      <c r="JZ1063"/>
      <c r="KA1063"/>
      <c r="KB1063"/>
      <c r="KC1063"/>
      <c r="KD1063"/>
      <c r="KE1063"/>
      <c r="KF1063"/>
      <c r="KG1063"/>
      <c r="KH1063"/>
      <c r="KI1063"/>
      <c r="KJ1063"/>
      <c r="KK1063"/>
      <c r="KL1063"/>
      <c r="KM1063"/>
      <c r="KN1063"/>
      <c r="KO1063"/>
      <c r="KP1063"/>
      <c r="KQ1063"/>
      <c r="KR1063"/>
      <c r="KS1063"/>
      <c r="KT1063"/>
      <c r="KU1063"/>
      <c r="KV1063"/>
      <c r="KW1063"/>
      <c r="KX1063"/>
      <c r="KY1063"/>
      <c r="KZ1063"/>
      <c r="LA1063"/>
      <c r="LB1063"/>
      <c r="LC1063"/>
      <c r="LD1063"/>
      <c r="LE1063"/>
      <c r="LF1063"/>
      <c r="LG1063"/>
      <c r="LH1063"/>
      <c r="LI1063"/>
      <c r="LJ1063"/>
      <c r="LK1063"/>
      <c r="LL1063"/>
      <c r="LM1063"/>
      <c r="LN1063"/>
      <c r="LO1063"/>
      <c r="LP1063"/>
      <c r="LQ1063"/>
      <c r="LR1063"/>
      <c r="LS1063"/>
      <c r="LT1063"/>
      <c r="LU1063"/>
      <c r="LV1063"/>
      <c r="LW1063"/>
      <c r="LX1063"/>
      <c r="LY1063"/>
      <c r="LZ1063"/>
      <c r="MA1063"/>
      <c r="MB1063"/>
      <c r="MC1063"/>
      <c r="MD1063"/>
      <c r="ME1063"/>
      <c r="MF1063"/>
      <c r="MG1063"/>
      <c r="MH1063"/>
      <c r="MI1063"/>
      <c r="MJ1063"/>
      <c r="MK1063"/>
      <c r="ML1063"/>
      <c r="MM1063"/>
      <c r="MN1063"/>
      <c r="MO1063"/>
      <c r="MP1063"/>
      <c r="MQ1063"/>
      <c r="MR1063"/>
      <c r="MS1063"/>
      <c r="MT1063"/>
      <c r="MU1063"/>
      <c r="MV1063"/>
      <c r="MW1063"/>
      <c r="MX1063"/>
      <c r="MY1063"/>
      <c r="MZ1063"/>
      <c r="NA1063"/>
      <c r="NB1063"/>
      <c r="NC1063"/>
      <c r="ND1063"/>
      <c r="NE1063"/>
      <c r="NF1063"/>
      <c r="NG1063"/>
      <c r="NH1063"/>
      <c r="NI1063"/>
      <c r="NJ1063"/>
      <c r="NK1063"/>
      <c r="NL1063"/>
      <c r="NM1063"/>
      <c r="NN1063"/>
      <c r="NO1063"/>
      <c r="NP1063"/>
      <c r="NQ1063"/>
      <c r="NR1063"/>
      <c r="NS1063"/>
      <c r="NT1063"/>
      <c r="NU1063"/>
      <c r="NV1063"/>
      <c r="NW1063"/>
      <c r="NX1063"/>
      <c r="NY1063"/>
      <c r="NZ1063"/>
      <c r="OA1063"/>
      <c r="OB1063"/>
      <c r="OC1063"/>
      <c r="OD1063"/>
      <c r="OE1063"/>
      <c r="OF1063"/>
      <c r="OG1063"/>
      <c r="OH1063"/>
      <c r="OI1063"/>
      <c r="OJ1063"/>
      <c r="OK1063"/>
      <c r="OL1063"/>
      <c r="OM1063"/>
      <c r="ON1063"/>
      <c r="OO1063"/>
      <c r="OP1063"/>
      <c r="OQ1063"/>
      <c r="OR1063"/>
      <c r="OS1063"/>
      <c r="OT1063"/>
      <c r="OU1063"/>
      <c r="OV1063"/>
      <c r="OW1063"/>
      <c r="OX1063"/>
      <c r="OY1063"/>
      <c r="OZ1063"/>
      <c r="PA1063"/>
      <c r="PB1063"/>
      <c r="PC1063"/>
      <c r="PD1063"/>
      <c r="PE1063"/>
      <c r="PF1063"/>
      <c r="PG1063"/>
      <c r="PH1063"/>
      <c r="PI1063"/>
      <c r="PJ1063"/>
      <c r="PK1063"/>
      <c r="PL1063"/>
      <c r="PM1063"/>
      <c r="PN1063"/>
      <c r="PO1063"/>
      <c r="PP1063"/>
      <c r="PQ1063"/>
      <c r="PR1063"/>
      <c r="PS1063"/>
      <c r="PT1063"/>
      <c r="PU1063"/>
      <c r="PV1063"/>
      <c r="PW1063"/>
      <c r="PX1063"/>
      <c r="PY1063"/>
      <c r="PZ1063"/>
      <c r="QA1063"/>
      <c r="QB1063"/>
      <c r="QC1063"/>
      <c r="QD1063"/>
      <c r="QE1063"/>
      <c r="QF1063"/>
      <c r="QG1063"/>
      <c r="QH1063"/>
      <c r="QI1063"/>
      <c r="QJ1063"/>
      <c r="QK1063"/>
      <c r="QL1063"/>
      <c r="QM1063"/>
      <c r="QN1063"/>
      <c r="QO1063"/>
      <c r="QP1063"/>
      <c r="QQ1063"/>
      <c r="QR1063"/>
      <c r="QS1063"/>
      <c r="QT1063"/>
      <c r="QU1063"/>
      <c r="QV1063"/>
      <c r="QW1063"/>
      <c r="QX1063"/>
      <c r="QY1063"/>
      <c r="QZ1063"/>
      <c r="RA1063"/>
      <c r="RB1063"/>
      <c r="RC1063"/>
      <c r="RD1063"/>
      <c r="RE1063"/>
      <c r="RF1063"/>
      <c r="RG1063"/>
      <c r="RH1063"/>
      <c r="RI1063"/>
      <c r="RJ1063"/>
      <c r="RK1063"/>
      <c r="RL1063"/>
      <c r="RM1063"/>
      <c r="RN1063"/>
      <c r="RO1063"/>
      <c r="RP1063"/>
      <c r="RQ1063"/>
      <c r="RR1063"/>
      <c r="RS1063"/>
      <c r="RT1063"/>
      <c r="RU1063"/>
      <c r="RV1063"/>
      <c r="RW1063"/>
      <c r="RX1063"/>
      <c r="RY1063"/>
      <c r="RZ1063"/>
      <c r="SA1063"/>
      <c r="SB1063"/>
      <c r="SC1063"/>
      <c r="SD1063"/>
      <c r="SE1063"/>
      <c r="SF1063"/>
      <c r="SG1063"/>
      <c r="SH1063"/>
      <c r="SI1063"/>
      <c r="SJ1063"/>
      <c r="SK1063"/>
      <c r="SL1063"/>
      <c r="SM1063"/>
      <c r="SN1063"/>
      <c r="SO1063"/>
      <c r="SP1063"/>
      <c r="SQ1063"/>
      <c r="SR1063"/>
      <c r="SS1063"/>
      <c r="ST1063"/>
      <c r="SU1063"/>
      <c r="SV1063"/>
      <c r="SW1063"/>
      <c r="SX1063"/>
      <c r="SY1063"/>
      <c r="SZ1063"/>
      <c r="TA1063"/>
      <c r="TB1063"/>
      <c r="TC1063"/>
      <c r="TD1063"/>
      <c r="TE1063"/>
      <c r="TF1063"/>
      <c r="TG1063"/>
      <c r="TH1063"/>
      <c r="TI1063"/>
      <c r="TJ1063"/>
      <c r="TK1063"/>
      <c r="TL1063"/>
      <c r="TM1063"/>
      <c r="TN1063"/>
      <c r="TO1063"/>
      <c r="TP1063"/>
      <c r="TQ1063"/>
      <c r="TR1063"/>
      <c r="TS1063"/>
      <c r="TT1063"/>
      <c r="TU1063"/>
      <c r="TV1063"/>
      <c r="TW1063"/>
      <c r="TX1063"/>
      <c r="TY1063"/>
      <c r="TZ1063"/>
      <c r="UA1063"/>
      <c r="UB1063"/>
      <c r="UC1063"/>
      <c r="UD1063"/>
      <c r="UE1063"/>
      <c r="UF1063"/>
      <c r="UG1063"/>
      <c r="UH1063"/>
      <c r="UI1063"/>
      <c r="UJ1063"/>
      <c r="UK1063"/>
      <c r="UL1063"/>
      <c r="UM1063"/>
      <c r="UN1063"/>
      <c r="UO1063"/>
      <c r="UP1063"/>
      <c r="UQ1063"/>
      <c r="UR1063"/>
      <c r="US1063"/>
      <c r="UT1063"/>
      <c r="UU1063"/>
      <c r="UV1063"/>
      <c r="UW1063"/>
      <c r="UX1063"/>
      <c r="UY1063"/>
      <c r="UZ1063"/>
      <c r="VA1063"/>
      <c r="VB1063"/>
      <c r="VC1063"/>
      <c r="VD1063"/>
      <c r="VE1063"/>
      <c r="VF1063"/>
      <c r="VG1063"/>
      <c r="VH1063"/>
      <c r="VI1063"/>
      <c r="VJ1063"/>
      <c r="VK1063"/>
      <c r="VL1063"/>
      <c r="VM1063"/>
      <c r="VN1063"/>
      <c r="VO1063"/>
      <c r="VP1063"/>
      <c r="VQ1063"/>
      <c r="VR1063"/>
      <c r="VS1063"/>
      <c r="VT1063"/>
      <c r="VU1063"/>
      <c r="VV1063"/>
      <c r="VW1063"/>
      <c r="VX1063"/>
      <c r="VY1063"/>
      <c r="VZ1063"/>
      <c r="WA1063"/>
      <c r="WB1063"/>
      <c r="WC1063"/>
      <c r="WD1063"/>
      <c r="WE1063"/>
      <c r="WF1063"/>
      <c r="WG1063"/>
      <c r="WH1063"/>
      <c r="WI1063"/>
      <c r="WJ1063"/>
      <c r="WK1063"/>
      <c r="WL1063"/>
      <c r="WM1063"/>
      <c r="WN1063"/>
      <c r="WO1063"/>
      <c r="WP1063"/>
      <c r="WQ1063"/>
      <c r="WR1063"/>
      <c r="WS1063"/>
      <c r="WT1063"/>
      <c r="WU1063"/>
      <c r="WV1063"/>
      <c r="WW1063"/>
      <c r="WX1063"/>
      <c r="WY1063"/>
      <c r="WZ1063"/>
      <c r="XA1063"/>
      <c r="XB1063"/>
      <c r="XC1063"/>
      <c r="XD1063"/>
      <c r="XE1063"/>
      <c r="XF1063"/>
      <c r="XG1063"/>
      <c r="XH1063"/>
      <c r="XI1063"/>
      <c r="XJ1063"/>
      <c r="XK1063"/>
      <c r="XL1063"/>
      <c r="XM1063"/>
      <c r="XN1063"/>
      <c r="XO1063"/>
      <c r="XP1063"/>
      <c r="XQ1063"/>
      <c r="XR1063"/>
      <c r="XS1063"/>
      <c r="XT1063"/>
      <c r="XU1063"/>
      <c r="XV1063"/>
      <c r="XW1063"/>
      <c r="XX1063"/>
      <c r="XY1063"/>
      <c r="XZ1063"/>
      <c r="YA1063"/>
      <c r="YB1063"/>
      <c r="YC1063"/>
      <c r="YD1063"/>
      <c r="YE1063"/>
      <c r="YF1063"/>
      <c r="YG1063"/>
      <c r="YH1063"/>
      <c r="YI1063"/>
      <c r="YJ1063"/>
      <c r="YK1063"/>
      <c r="YL1063"/>
      <c r="YM1063"/>
      <c r="YN1063"/>
      <c r="YO1063"/>
      <c r="YP1063"/>
      <c r="YQ1063"/>
      <c r="YR1063"/>
      <c r="YS1063"/>
      <c r="YT1063"/>
      <c r="YU1063"/>
      <c r="YV1063"/>
      <c r="YW1063"/>
      <c r="YX1063"/>
      <c r="YY1063"/>
      <c r="YZ1063"/>
      <c r="ZA1063"/>
      <c r="ZB1063"/>
      <c r="ZC1063"/>
      <c r="ZD1063"/>
      <c r="ZE1063"/>
      <c r="ZF1063"/>
      <c r="ZG1063"/>
      <c r="ZH1063"/>
      <c r="ZI1063"/>
      <c r="ZJ1063"/>
      <c r="ZK1063"/>
      <c r="ZL1063"/>
      <c r="ZM1063"/>
      <c r="ZN1063"/>
      <c r="ZO1063"/>
      <c r="ZP1063"/>
      <c r="ZQ1063"/>
      <c r="ZR1063"/>
      <c r="ZS1063"/>
      <c r="ZT1063"/>
      <c r="ZU1063"/>
      <c r="ZV1063"/>
      <c r="ZW1063"/>
      <c r="ZX1063"/>
      <c r="ZY1063"/>
      <c r="ZZ1063"/>
      <c r="AAA1063"/>
      <c r="AAB1063"/>
      <c r="AAC1063"/>
      <c r="AAD1063"/>
      <c r="AAE1063"/>
      <c r="AAF1063"/>
      <c r="AAG1063"/>
      <c r="AAH1063"/>
      <c r="AAI1063"/>
      <c r="AAJ1063"/>
      <c r="AAK1063"/>
      <c r="AAL1063"/>
      <c r="AAM1063"/>
      <c r="AAN1063"/>
      <c r="AAO1063"/>
      <c r="AAP1063"/>
      <c r="AAQ1063"/>
      <c r="AAR1063"/>
      <c r="AAS1063"/>
      <c r="AAT1063"/>
      <c r="AAU1063"/>
      <c r="AAV1063"/>
      <c r="AAW1063"/>
      <c r="AAX1063"/>
      <c r="AAY1063"/>
      <c r="AAZ1063"/>
      <c r="ABA1063"/>
      <c r="ABB1063"/>
      <c r="ABC1063"/>
      <c r="ABD1063"/>
      <c r="ABE1063"/>
      <c r="ABF1063"/>
      <c r="ABG1063"/>
      <c r="ABH1063"/>
      <c r="ABI1063"/>
      <c r="ABJ1063"/>
      <c r="ABK1063"/>
      <c r="ABL1063"/>
      <c r="ABM1063"/>
      <c r="ABN1063"/>
      <c r="ABO1063"/>
      <c r="ABP1063"/>
      <c r="ABQ1063"/>
      <c r="ABR1063"/>
      <c r="ABS1063"/>
      <c r="ABT1063"/>
      <c r="ABU1063"/>
      <c r="ABV1063"/>
      <c r="ABW1063"/>
      <c r="ABX1063"/>
      <c r="ABY1063"/>
      <c r="ABZ1063"/>
      <c r="ACA1063"/>
      <c r="ACB1063"/>
      <c r="ACC1063"/>
      <c r="ACD1063"/>
      <c r="ACE1063"/>
      <c r="ACF1063"/>
      <c r="ACG1063"/>
      <c r="ACH1063"/>
      <c r="ACI1063"/>
      <c r="ACJ1063"/>
      <c r="ACK1063"/>
      <c r="ACL1063"/>
      <c r="ACM1063"/>
      <c r="ACN1063"/>
      <c r="ACO1063"/>
      <c r="ACP1063"/>
      <c r="ACQ1063"/>
      <c r="ACR1063"/>
      <c r="ACS1063"/>
      <c r="ACT1063"/>
      <c r="ACU1063"/>
      <c r="ACV1063"/>
      <c r="ACW1063"/>
      <c r="ACX1063"/>
      <c r="ACY1063"/>
      <c r="ACZ1063"/>
      <c r="ADA1063"/>
      <c r="ADB1063"/>
      <c r="ADC1063"/>
      <c r="ADD1063"/>
      <c r="ADE1063"/>
      <c r="ADF1063"/>
      <c r="ADG1063"/>
      <c r="ADH1063"/>
      <c r="ADI1063"/>
      <c r="ADJ1063"/>
      <c r="ADK1063"/>
      <c r="ADL1063"/>
      <c r="ADM1063"/>
      <c r="ADN1063"/>
      <c r="ADO1063"/>
      <c r="ADP1063"/>
      <c r="ADQ1063"/>
      <c r="ADR1063"/>
      <c r="ADS1063"/>
      <c r="ADT1063"/>
      <c r="ADU1063"/>
      <c r="ADV1063"/>
      <c r="ADW1063"/>
      <c r="ADX1063"/>
      <c r="ADY1063"/>
      <c r="ADZ1063"/>
      <c r="AEA1063"/>
      <c r="AEB1063"/>
      <c r="AEC1063"/>
      <c r="AED1063"/>
      <c r="AEE1063"/>
      <c r="AEF1063"/>
      <c r="AEG1063"/>
      <c r="AEH1063"/>
      <c r="AEI1063"/>
      <c r="AEJ1063"/>
      <c r="AEK1063"/>
      <c r="AEL1063"/>
      <c r="AEM1063"/>
      <c r="AEN1063"/>
      <c r="AEO1063"/>
      <c r="AEP1063"/>
      <c r="AEQ1063"/>
      <c r="AER1063"/>
      <c r="AES1063"/>
      <c r="AET1063"/>
      <c r="AEU1063"/>
      <c r="AEV1063"/>
      <c r="AEW1063"/>
      <c r="AEX1063"/>
      <c r="AEY1063"/>
      <c r="AEZ1063"/>
      <c r="AFA1063"/>
      <c r="AFB1063"/>
      <c r="AFC1063"/>
      <c r="AFD1063"/>
      <c r="AFE1063"/>
      <c r="AFF1063"/>
      <c r="AFG1063"/>
      <c r="AFH1063"/>
      <c r="AFI1063"/>
      <c r="AFJ1063"/>
      <c r="AFK1063"/>
      <c r="AFL1063"/>
      <c r="AFM1063"/>
      <c r="AFN1063"/>
      <c r="AFO1063"/>
      <c r="AFP1063"/>
      <c r="AFQ1063"/>
      <c r="AFR1063"/>
      <c r="AFS1063"/>
      <c r="AFT1063"/>
      <c r="AFU1063"/>
      <c r="AFV1063"/>
      <c r="AFW1063"/>
      <c r="AFX1063"/>
      <c r="AFY1063"/>
      <c r="AFZ1063"/>
      <c r="AGA1063"/>
      <c r="AGB1063"/>
      <c r="AGC1063"/>
      <c r="AGD1063"/>
      <c r="AGE1063"/>
      <c r="AGF1063"/>
      <c r="AGG1063"/>
      <c r="AGH1063"/>
      <c r="AGI1063"/>
      <c r="AGJ1063"/>
      <c r="AGK1063"/>
      <c r="AGL1063"/>
      <c r="AGM1063"/>
      <c r="AGN1063"/>
      <c r="AGO1063"/>
      <c r="AGP1063"/>
      <c r="AGQ1063"/>
      <c r="AGR1063"/>
      <c r="AGS1063"/>
      <c r="AGT1063"/>
      <c r="AGU1063"/>
      <c r="AGV1063"/>
      <c r="AGW1063"/>
      <c r="AGX1063"/>
      <c r="AGY1063"/>
      <c r="AGZ1063"/>
      <c r="AHA1063"/>
      <c r="AHB1063"/>
      <c r="AHC1063"/>
      <c r="AHD1063"/>
      <c r="AHE1063"/>
      <c r="AHF1063"/>
      <c r="AHG1063"/>
      <c r="AHH1063"/>
      <c r="AHI1063"/>
      <c r="AHJ1063"/>
      <c r="AHK1063"/>
      <c r="AHL1063"/>
      <c r="AHM1063"/>
      <c r="AHN1063"/>
      <c r="AHO1063"/>
      <c r="AHP1063"/>
      <c r="AHQ1063"/>
      <c r="AHR1063"/>
      <c r="AHS1063"/>
      <c r="AHT1063"/>
      <c r="AHU1063"/>
      <c r="AHV1063"/>
      <c r="AHW1063"/>
      <c r="AHX1063"/>
      <c r="AHY1063"/>
      <c r="AHZ1063"/>
      <c r="AIA1063"/>
      <c r="AIB1063"/>
      <c r="AIC1063"/>
      <c r="AID1063"/>
      <c r="AIE1063"/>
      <c r="AIF1063"/>
      <c r="AIG1063"/>
      <c r="AIH1063"/>
      <c r="AII1063"/>
      <c r="AIJ1063"/>
      <c r="AIK1063"/>
      <c r="AIL1063"/>
      <c r="AIM1063"/>
      <c r="AIN1063"/>
      <c r="AIO1063"/>
      <c r="AIP1063"/>
      <c r="AIQ1063"/>
      <c r="AIR1063"/>
      <c r="AIS1063"/>
      <c r="AIT1063"/>
      <c r="AIU1063"/>
      <c r="AIV1063"/>
      <c r="AIW1063"/>
      <c r="AIX1063"/>
      <c r="AIY1063"/>
      <c r="AIZ1063"/>
      <c r="AJA1063"/>
      <c r="AJB1063"/>
      <c r="AJC1063"/>
      <c r="AJD1063"/>
      <c r="AJE1063"/>
      <c r="AJF1063"/>
      <c r="AJG1063"/>
      <c r="AJH1063"/>
      <c r="AJI1063"/>
      <c r="AJJ1063"/>
      <c r="AJK1063"/>
      <c r="AJL1063"/>
      <c r="AJM1063"/>
      <c r="AJN1063"/>
      <c r="AJO1063"/>
      <c r="AJP1063"/>
      <c r="AJQ1063"/>
      <c r="AJR1063"/>
      <c r="AJS1063"/>
      <c r="AJT1063"/>
      <c r="AJU1063"/>
      <c r="AJV1063"/>
      <c r="AJW1063"/>
      <c r="AJX1063"/>
      <c r="AJY1063"/>
      <c r="AJZ1063"/>
      <c r="AKA1063"/>
      <c r="AKB1063"/>
      <c r="AKC1063"/>
      <c r="AKD1063"/>
      <c r="AKE1063"/>
      <c r="AKF1063"/>
      <c r="AKG1063"/>
      <c r="AKH1063"/>
      <c r="AKI1063"/>
      <c r="AKJ1063"/>
      <c r="AKK1063"/>
      <c r="AKL1063"/>
      <c r="AKM1063"/>
      <c r="AKN1063"/>
      <c r="AKO1063"/>
      <c r="AKP1063"/>
      <c r="AKQ1063"/>
      <c r="AKR1063"/>
      <c r="AKS1063"/>
      <c r="AKT1063"/>
      <c r="AKU1063"/>
      <c r="AKV1063"/>
      <c r="AKW1063"/>
      <c r="AKX1063"/>
      <c r="AKY1063"/>
      <c r="AKZ1063"/>
      <c r="ALA1063"/>
      <c r="ALB1063"/>
      <c r="ALC1063"/>
      <c r="ALD1063"/>
      <c r="ALE1063"/>
      <c r="ALF1063"/>
      <c r="ALG1063"/>
      <c r="ALH1063"/>
      <c r="ALI1063"/>
      <c r="ALJ1063"/>
      <c r="ALK1063"/>
      <c r="ALL1063"/>
      <c r="ALM1063"/>
      <c r="ALN1063"/>
      <c r="ALO1063"/>
      <c r="ALP1063"/>
      <c r="ALQ1063"/>
      <c r="ALR1063"/>
      <c r="ALS1063"/>
      <c r="ALT1063"/>
      <c r="ALU1063"/>
      <c r="ALV1063"/>
      <c r="ALW1063"/>
      <c r="ALX1063"/>
      <c r="ALY1063"/>
      <c r="ALZ1063"/>
      <c r="AMA1063"/>
      <c r="AMB1063"/>
      <c r="AMC1063"/>
      <c r="AMD1063"/>
      <c r="AME1063"/>
      <c r="AMF1063"/>
      <c r="AMG1063"/>
      <c r="AMH1063"/>
      <c r="AMI1063"/>
      <c r="AMJ1063"/>
    </row>
    <row r="1064" spans="1:1024" ht="31.5" x14ac:dyDescent="0.25">
      <c r="A1064" s="252">
        <v>5</v>
      </c>
      <c r="B1064" s="253" t="s">
        <v>52</v>
      </c>
      <c r="C1064" s="253">
        <v>2</v>
      </c>
      <c r="D1064" s="253" t="s">
        <v>52</v>
      </c>
      <c r="E1064" s="253">
        <v>62</v>
      </c>
      <c r="F1064" s="254" t="s">
        <v>138</v>
      </c>
      <c r="G1064" s="255" t="s">
        <v>631</v>
      </c>
      <c r="H1064" s="256" t="s">
        <v>140</v>
      </c>
      <c r="I1064" s="257">
        <v>25</v>
      </c>
      <c r="J1064" s="258">
        <v>1.4601666666666699</v>
      </c>
      <c r="K1064" s="258">
        <v>0.50049999999999994</v>
      </c>
      <c r="L1064" s="259">
        <f t="shared" si="322"/>
        <v>1.9606666666666699</v>
      </c>
      <c r="M1064" s="259">
        <f t="shared" si="323"/>
        <v>49.016666666666744</v>
      </c>
      <c r="N1064" s="260">
        <f t="shared" si="324"/>
        <v>0.2666</v>
      </c>
      <c r="O1064" s="261">
        <f t="shared" si="325"/>
        <v>62.084510000000094</v>
      </c>
      <c r="P1064" s="262">
        <f t="shared" si="326"/>
        <v>3.6022318044012474E-5</v>
      </c>
      <c r="Q1064" s="242"/>
      <c r="R1064" s="243"/>
      <c r="S1064" s="263">
        <f t="shared" si="327"/>
        <v>0</v>
      </c>
      <c r="T1064" s="263">
        <f t="shared" si="328"/>
        <v>0</v>
      </c>
      <c r="U1064" s="83"/>
      <c r="V1064" s="310" t="e">
        <f t="shared" si="329"/>
        <v>#DIV/0!</v>
      </c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  <c r="IW1064"/>
      <c r="IX1064"/>
      <c r="IY1064"/>
      <c r="IZ1064"/>
      <c r="JA1064"/>
      <c r="JB1064"/>
      <c r="JC1064"/>
      <c r="JD1064"/>
      <c r="JE1064"/>
      <c r="JF1064"/>
      <c r="JG1064"/>
      <c r="JH1064"/>
      <c r="JI1064"/>
      <c r="JJ1064"/>
      <c r="JK1064"/>
      <c r="JL1064"/>
      <c r="JM1064"/>
      <c r="JN1064"/>
      <c r="JO1064"/>
      <c r="JP1064"/>
      <c r="JQ1064"/>
      <c r="JR1064"/>
      <c r="JS1064"/>
      <c r="JT1064"/>
      <c r="JU1064"/>
      <c r="JV1064"/>
      <c r="JW1064"/>
      <c r="JX1064"/>
      <c r="JY1064"/>
      <c r="JZ1064"/>
      <c r="KA1064"/>
      <c r="KB1064"/>
      <c r="KC1064"/>
      <c r="KD1064"/>
      <c r="KE1064"/>
      <c r="KF1064"/>
      <c r="KG1064"/>
      <c r="KH1064"/>
      <c r="KI1064"/>
      <c r="KJ1064"/>
      <c r="KK1064"/>
      <c r="KL1064"/>
      <c r="KM1064"/>
      <c r="KN1064"/>
      <c r="KO1064"/>
      <c r="KP1064"/>
      <c r="KQ1064"/>
      <c r="KR1064"/>
      <c r="KS1064"/>
      <c r="KT1064"/>
      <c r="KU1064"/>
      <c r="KV1064"/>
      <c r="KW1064"/>
      <c r="KX1064"/>
      <c r="KY1064"/>
      <c r="KZ1064"/>
      <c r="LA1064"/>
      <c r="LB1064"/>
      <c r="LC1064"/>
      <c r="LD1064"/>
      <c r="LE1064"/>
      <c r="LF1064"/>
      <c r="LG1064"/>
      <c r="LH1064"/>
      <c r="LI1064"/>
      <c r="LJ1064"/>
      <c r="LK1064"/>
      <c r="LL1064"/>
      <c r="LM1064"/>
      <c r="LN1064"/>
      <c r="LO1064"/>
      <c r="LP1064"/>
      <c r="LQ1064"/>
      <c r="LR1064"/>
      <c r="LS1064"/>
      <c r="LT1064"/>
      <c r="LU1064"/>
      <c r="LV1064"/>
      <c r="LW1064"/>
      <c r="LX1064"/>
      <c r="LY1064"/>
      <c r="LZ1064"/>
      <c r="MA1064"/>
      <c r="MB1064"/>
      <c r="MC1064"/>
      <c r="MD1064"/>
      <c r="ME1064"/>
      <c r="MF1064"/>
      <c r="MG1064"/>
      <c r="MH1064"/>
      <c r="MI1064"/>
      <c r="MJ1064"/>
      <c r="MK1064"/>
      <c r="ML1064"/>
      <c r="MM1064"/>
      <c r="MN1064"/>
      <c r="MO1064"/>
      <c r="MP1064"/>
      <c r="MQ1064"/>
      <c r="MR1064"/>
      <c r="MS1064"/>
      <c r="MT1064"/>
      <c r="MU1064"/>
      <c r="MV1064"/>
      <c r="MW1064"/>
      <c r="MX1064"/>
      <c r="MY1064"/>
      <c r="MZ1064"/>
      <c r="NA1064"/>
      <c r="NB1064"/>
      <c r="NC1064"/>
      <c r="ND1064"/>
      <c r="NE1064"/>
      <c r="NF1064"/>
      <c r="NG1064"/>
      <c r="NH1064"/>
      <c r="NI1064"/>
      <c r="NJ1064"/>
      <c r="NK1064"/>
      <c r="NL1064"/>
      <c r="NM1064"/>
      <c r="NN1064"/>
      <c r="NO1064"/>
      <c r="NP1064"/>
      <c r="NQ1064"/>
      <c r="NR1064"/>
      <c r="NS1064"/>
      <c r="NT1064"/>
      <c r="NU1064"/>
      <c r="NV1064"/>
      <c r="NW1064"/>
      <c r="NX1064"/>
      <c r="NY1064"/>
      <c r="NZ1064"/>
      <c r="OA1064"/>
      <c r="OB1064"/>
      <c r="OC1064"/>
      <c r="OD1064"/>
      <c r="OE1064"/>
      <c r="OF1064"/>
      <c r="OG1064"/>
      <c r="OH1064"/>
      <c r="OI1064"/>
      <c r="OJ1064"/>
      <c r="OK1064"/>
      <c r="OL1064"/>
      <c r="OM1064"/>
      <c r="ON1064"/>
      <c r="OO1064"/>
      <c r="OP1064"/>
      <c r="OQ1064"/>
      <c r="OR1064"/>
      <c r="OS1064"/>
      <c r="OT1064"/>
      <c r="OU1064"/>
      <c r="OV1064"/>
      <c r="OW1064"/>
      <c r="OX1064"/>
      <c r="OY1064"/>
      <c r="OZ1064"/>
      <c r="PA1064"/>
      <c r="PB1064"/>
      <c r="PC1064"/>
      <c r="PD1064"/>
      <c r="PE1064"/>
      <c r="PF1064"/>
      <c r="PG1064"/>
      <c r="PH1064"/>
      <c r="PI1064"/>
      <c r="PJ1064"/>
      <c r="PK1064"/>
      <c r="PL1064"/>
      <c r="PM1064"/>
      <c r="PN1064"/>
      <c r="PO1064"/>
      <c r="PP1064"/>
      <c r="PQ1064"/>
      <c r="PR1064"/>
      <c r="PS1064"/>
      <c r="PT1064"/>
      <c r="PU1064"/>
      <c r="PV1064"/>
      <c r="PW1064"/>
      <c r="PX1064"/>
      <c r="PY1064"/>
      <c r="PZ1064"/>
      <c r="QA1064"/>
      <c r="QB1064"/>
      <c r="QC1064"/>
      <c r="QD1064"/>
      <c r="QE1064"/>
      <c r="QF1064"/>
      <c r="QG1064"/>
      <c r="QH1064"/>
      <c r="QI1064"/>
      <c r="QJ1064"/>
      <c r="QK1064"/>
      <c r="QL1064"/>
      <c r="QM1064"/>
      <c r="QN1064"/>
      <c r="QO1064"/>
      <c r="QP1064"/>
      <c r="QQ1064"/>
      <c r="QR1064"/>
      <c r="QS1064"/>
      <c r="QT1064"/>
      <c r="QU1064"/>
      <c r="QV1064"/>
      <c r="QW1064"/>
      <c r="QX1064"/>
      <c r="QY1064"/>
      <c r="QZ1064"/>
      <c r="RA1064"/>
      <c r="RB1064"/>
      <c r="RC1064"/>
      <c r="RD1064"/>
      <c r="RE1064"/>
      <c r="RF1064"/>
      <c r="RG1064"/>
      <c r="RH1064"/>
      <c r="RI1064"/>
      <c r="RJ1064"/>
      <c r="RK1064"/>
      <c r="RL1064"/>
      <c r="RM1064"/>
      <c r="RN1064"/>
      <c r="RO1064"/>
      <c r="RP1064"/>
      <c r="RQ1064"/>
      <c r="RR1064"/>
      <c r="RS1064"/>
      <c r="RT1064"/>
      <c r="RU1064"/>
      <c r="RV1064"/>
      <c r="RW1064"/>
      <c r="RX1064"/>
      <c r="RY1064"/>
      <c r="RZ1064"/>
      <c r="SA1064"/>
      <c r="SB1064"/>
      <c r="SC1064"/>
      <c r="SD1064"/>
      <c r="SE1064"/>
      <c r="SF1064"/>
      <c r="SG1064"/>
      <c r="SH1064"/>
      <c r="SI1064"/>
      <c r="SJ1064"/>
      <c r="SK1064"/>
      <c r="SL1064"/>
      <c r="SM1064"/>
      <c r="SN1064"/>
      <c r="SO1064"/>
      <c r="SP1064"/>
      <c r="SQ1064"/>
      <c r="SR1064"/>
      <c r="SS1064"/>
      <c r="ST1064"/>
      <c r="SU1064"/>
      <c r="SV1064"/>
      <c r="SW1064"/>
      <c r="SX1064"/>
      <c r="SY1064"/>
      <c r="SZ1064"/>
      <c r="TA1064"/>
      <c r="TB1064"/>
      <c r="TC1064"/>
      <c r="TD1064"/>
      <c r="TE1064"/>
      <c r="TF1064"/>
      <c r="TG1064"/>
      <c r="TH1064"/>
      <c r="TI1064"/>
      <c r="TJ1064"/>
      <c r="TK1064"/>
      <c r="TL1064"/>
      <c r="TM1064"/>
      <c r="TN1064"/>
      <c r="TO1064"/>
      <c r="TP1064"/>
      <c r="TQ1064"/>
      <c r="TR1064"/>
      <c r="TS1064"/>
      <c r="TT1064"/>
      <c r="TU1064"/>
      <c r="TV1064"/>
      <c r="TW1064"/>
      <c r="TX1064"/>
      <c r="TY1064"/>
      <c r="TZ1064"/>
      <c r="UA1064"/>
      <c r="UB1064"/>
      <c r="UC1064"/>
      <c r="UD1064"/>
      <c r="UE1064"/>
      <c r="UF1064"/>
      <c r="UG1064"/>
      <c r="UH1064"/>
      <c r="UI1064"/>
      <c r="UJ1064"/>
      <c r="UK1064"/>
      <c r="UL1064"/>
      <c r="UM1064"/>
      <c r="UN1064"/>
      <c r="UO1064"/>
      <c r="UP1064"/>
      <c r="UQ1064"/>
      <c r="UR1064"/>
      <c r="US1064"/>
      <c r="UT1064"/>
      <c r="UU1064"/>
      <c r="UV1064"/>
      <c r="UW1064"/>
      <c r="UX1064"/>
      <c r="UY1064"/>
      <c r="UZ1064"/>
      <c r="VA1064"/>
      <c r="VB1064"/>
      <c r="VC1064"/>
      <c r="VD1064"/>
      <c r="VE1064"/>
      <c r="VF1064"/>
      <c r="VG1064"/>
      <c r="VH1064"/>
      <c r="VI1064"/>
      <c r="VJ1064"/>
      <c r="VK1064"/>
      <c r="VL1064"/>
      <c r="VM1064"/>
      <c r="VN1064"/>
      <c r="VO1064"/>
      <c r="VP1064"/>
      <c r="VQ1064"/>
      <c r="VR1064"/>
      <c r="VS1064"/>
      <c r="VT1064"/>
      <c r="VU1064"/>
      <c r="VV1064"/>
      <c r="VW1064"/>
      <c r="VX1064"/>
      <c r="VY1064"/>
      <c r="VZ1064"/>
      <c r="WA1064"/>
      <c r="WB1064"/>
      <c r="WC1064"/>
      <c r="WD1064"/>
      <c r="WE1064"/>
      <c r="WF1064"/>
      <c r="WG1064"/>
      <c r="WH1064"/>
      <c r="WI1064"/>
      <c r="WJ1064"/>
      <c r="WK1064"/>
      <c r="WL1064"/>
      <c r="WM1064"/>
      <c r="WN1064"/>
      <c r="WO1064"/>
      <c r="WP1064"/>
      <c r="WQ1064"/>
      <c r="WR1064"/>
      <c r="WS1064"/>
      <c r="WT1064"/>
      <c r="WU1064"/>
      <c r="WV1064"/>
      <c r="WW1064"/>
      <c r="WX1064"/>
      <c r="WY1064"/>
      <c r="WZ1064"/>
      <c r="XA1064"/>
      <c r="XB1064"/>
      <c r="XC1064"/>
      <c r="XD1064"/>
      <c r="XE1064"/>
      <c r="XF1064"/>
      <c r="XG1064"/>
      <c r="XH1064"/>
      <c r="XI1064"/>
      <c r="XJ1064"/>
      <c r="XK1064"/>
      <c r="XL1064"/>
      <c r="XM1064"/>
      <c r="XN1064"/>
      <c r="XO1064"/>
      <c r="XP1064"/>
      <c r="XQ1064"/>
      <c r="XR1064"/>
      <c r="XS1064"/>
      <c r="XT1064"/>
      <c r="XU1064"/>
      <c r="XV1064"/>
      <c r="XW1064"/>
      <c r="XX1064"/>
      <c r="XY1064"/>
      <c r="XZ1064"/>
      <c r="YA1064"/>
      <c r="YB1064"/>
      <c r="YC1064"/>
      <c r="YD1064"/>
      <c r="YE1064"/>
      <c r="YF1064"/>
      <c r="YG1064"/>
      <c r="YH1064"/>
      <c r="YI1064"/>
      <c r="YJ1064"/>
      <c r="YK1064"/>
      <c r="YL1064"/>
      <c r="YM1064"/>
      <c r="YN1064"/>
      <c r="YO1064"/>
      <c r="YP1064"/>
      <c r="YQ1064"/>
      <c r="YR1064"/>
      <c r="YS1064"/>
      <c r="YT1064"/>
      <c r="YU1064"/>
      <c r="YV1064"/>
      <c r="YW1064"/>
      <c r="YX1064"/>
      <c r="YY1064"/>
      <c r="YZ1064"/>
      <c r="ZA1064"/>
      <c r="ZB1064"/>
      <c r="ZC1064"/>
      <c r="ZD1064"/>
      <c r="ZE1064"/>
      <c r="ZF1064"/>
      <c r="ZG1064"/>
      <c r="ZH1064"/>
      <c r="ZI1064"/>
      <c r="ZJ1064"/>
      <c r="ZK1064"/>
      <c r="ZL1064"/>
      <c r="ZM1064"/>
      <c r="ZN1064"/>
      <c r="ZO1064"/>
      <c r="ZP1064"/>
      <c r="ZQ1064"/>
      <c r="ZR1064"/>
      <c r="ZS1064"/>
      <c r="ZT1064"/>
      <c r="ZU1064"/>
      <c r="ZV1064"/>
      <c r="ZW1064"/>
      <c r="ZX1064"/>
      <c r="ZY1064"/>
      <c r="ZZ1064"/>
      <c r="AAA1064"/>
      <c r="AAB1064"/>
      <c r="AAC1064"/>
      <c r="AAD1064"/>
      <c r="AAE1064"/>
      <c r="AAF1064"/>
      <c r="AAG1064"/>
      <c r="AAH1064"/>
      <c r="AAI1064"/>
      <c r="AAJ1064"/>
      <c r="AAK1064"/>
      <c r="AAL1064"/>
      <c r="AAM1064"/>
      <c r="AAN1064"/>
      <c r="AAO1064"/>
      <c r="AAP1064"/>
      <c r="AAQ1064"/>
      <c r="AAR1064"/>
      <c r="AAS1064"/>
      <c r="AAT1064"/>
      <c r="AAU1064"/>
      <c r="AAV1064"/>
      <c r="AAW1064"/>
      <c r="AAX1064"/>
      <c r="AAY1064"/>
      <c r="AAZ1064"/>
      <c r="ABA1064"/>
      <c r="ABB1064"/>
      <c r="ABC1064"/>
      <c r="ABD1064"/>
      <c r="ABE1064"/>
      <c r="ABF1064"/>
      <c r="ABG1064"/>
      <c r="ABH1064"/>
      <c r="ABI1064"/>
      <c r="ABJ1064"/>
      <c r="ABK1064"/>
      <c r="ABL1064"/>
      <c r="ABM1064"/>
      <c r="ABN1064"/>
      <c r="ABO1064"/>
      <c r="ABP1064"/>
      <c r="ABQ1064"/>
      <c r="ABR1064"/>
      <c r="ABS1064"/>
      <c r="ABT1064"/>
      <c r="ABU1064"/>
      <c r="ABV1064"/>
      <c r="ABW1064"/>
      <c r="ABX1064"/>
      <c r="ABY1064"/>
      <c r="ABZ1064"/>
      <c r="ACA1064"/>
      <c r="ACB1064"/>
      <c r="ACC1064"/>
      <c r="ACD1064"/>
      <c r="ACE1064"/>
      <c r="ACF1064"/>
      <c r="ACG1064"/>
      <c r="ACH1064"/>
      <c r="ACI1064"/>
      <c r="ACJ1064"/>
      <c r="ACK1064"/>
      <c r="ACL1064"/>
      <c r="ACM1064"/>
      <c r="ACN1064"/>
      <c r="ACO1064"/>
      <c r="ACP1064"/>
      <c r="ACQ1064"/>
      <c r="ACR1064"/>
      <c r="ACS1064"/>
      <c r="ACT1064"/>
      <c r="ACU1064"/>
      <c r="ACV1064"/>
      <c r="ACW1064"/>
      <c r="ACX1064"/>
      <c r="ACY1064"/>
      <c r="ACZ1064"/>
      <c r="ADA1064"/>
      <c r="ADB1064"/>
      <c r="ADC1064"/>
      <c r="ADD1064"/>
      <c r="ADE1064"/>
      <c r="ADF1064"/>
      <c r="ADG1064"/>
      <c r="ADH1064"/>
      <c r="ADI1064"/>
      <c r="ADJ1064"/>
      <c r="ADK1064"/>
      <c r="ADL1064"/>
      <c r="ADM1064"/>
      <c r="ADN1064"/>
      <c r="ADO1064"/>
      <c r="ADP1064"/>
      <c r="ADQ1064"/>
      <c r="ADR1064"/>
      <c r="ADS1064"/>
      <c r="ADT1064"/>
      <c r="ADU1064"/>
      <c r="ADV1064"/>
      <c r="ADW1064"/>
      <c r="ADX1064"/>
      <c r="ADY1064"/>
      <c r="ADZ1064"/>
      <c r="AEA1064"/>
      <c r="AEB1064"/>
      <c r="AEC1064"/>
      <c r="AED1064"/>
      <c r="AEE1064"/>
      <c r="AEF1064"/>
      <c r="AEG1064"/>
      <c r="AEH1064"/>
      <c r="AEI1064"/>
      <c r="AEJ1064"/>
      <c r="AEK1064"/>
      <c r="AEL1064"/>
      <c r="AEM1064"/>
      <c r="AEN1064"/>
      <c r="AEO1064"/>
      <c r="AEP1064"/>
      <c r="AEQ1064"/>
      <c r="AER1064"/>
      <c r="AES1064"/>
      <c r="AET1064"/>
      <c r="AEU1064"/>
      <c r="AEV1064"/>
      <c r="AEW1064"/>
      <c r="AEX1064"/>
      <c r="AEY1064"/>
      <c r="AEZ1064"/>
      <c r="AFA1064"/>
      <c r="AFB1064"/>
      <c r="AFC1064"/>
      <c r="AFD1064"/>
      <c r="AFE1064"/>
      <c r="AFF1064"/>
      <c r="AFG1064"/>
      <c r="AFH1064"/>
      <c r="AFI1064"/>
      <c r="AFJ1064"/>
      <c r="AFK1064"/>
      <c r="AFL1064"/>
      <c r="AFM1064"/>
      <c r="AFN1064"/>
      <c r="AFO1064"/>
      <c r="AFP1064"/>
      <c r="AFQ1064"/>
      <c r="AFR1064"/>
      <c r="AFS1064"/>
      <c r="AFT1064"/>
      <c r="AFU1064"/>
      <c r="AFV1064"/>
      <c r="AFW1064"/>
      <c r="AFX1064"/>
      <c r="AFY1064"/>
      <c r="AFZ1064"/>
      <c r="AGA1064"/>
      <c r="AGB1064"/>
      <c r="AGC1064"/>
      <c r="AGD1064"/>
      <c r="AGE1064"/>
      <c r="AGF1064"/>
      <c r="AGG1064"/>
      <c r="AGH1064"/>
      <c r="AGI1064"/>
      <c r="AGJ1064"/>
      <c r="AGK1064"/>
      <c r="AGL1064"/>
      <c r="AGM1064"/>
      <c r="AGN1064"/>
      <c r="AGO1064"/>
      <c r="AGP1064"/>
      <c r="AGQ1064"/>
      <c r="AGR1064"/>
      <c r="AGS1064"/>
      <c r="AGT1064"/>
      <c r="AGU1064"/>
      <c r="AGV1064"/>
      <c r="AGW1064"/>
      <c r="AGX1064"/>
      <c r="AGY1064"/>
      <c r="AGZ1064"/>
      <c r="AHA1064"/>
      <c r="AHB1064"/>
      <c r="AHC1064"/>
      <c r="AHD1064"/>
      <c r="AHE1064"/>
      <c r="AHF1064"/>
      <c r="AHG1064"/>
      <c r="AHH1064"/>
      <c r="AHI1064"/>
      <c r="AHJ1064"/>
      <c r="AHK1064"/>
      <c r="AHL1064"/>
      <c r="AHM1064"/>
      <c r="AHN1064"/>
      <c r="AHO1064"/>
      <c r="AHP1064"/>
      <c r="AHQ1064"/>
      <c r="AHR1064"/>
      <c r="AHS1064"/>
      <c r="AHT1064"/>
      <c r="AHU1064"/>
      <c r="AHV1064"/>
      <c r="AHW1064"/>
      <c r="AHX1064"/>
      <c r="AHY1064"/>
      <c r="AHZ1064"/>
      <c r="AIA1064"/>
      <c r="AIB1064"/>
      <c r="AIC1064"/>
      <c r="AID1064"/>
      <c r="AIE1064"/>
      <c r="AIF1064"/>
      <c r="AIG1064"/>
      <c r="AIH1064"/>
      <c r="AII1064"/>
      <c r="AIJ1064"/>
      <c r="AIK1064"/>
      <c r="AIL1064"/>
      <c r="AIM1064"/>
      <c r="AIN1064"/>
      <c r="AIO1064"/>
      <c r="AIP1064"/>
      <c r="AIQ1064"/>
      <c r="AIR1064"/>
      <c r="AIS1064"/>
      <c r="AIT1064"/>
      <c r="AIU1064"/>
      <c r="AIV1064"/>
      <c r="AIW1064"/>
      <c r="AIX1064"/>
      <c r="AIY1064"/>
      <c r="AIZ1064"/>
      <c r="AJA1064"/>
      <c r="AJB1064"/>
      <c r="AJC1064"/>
      <c r="AJD1064"/>
      <c r="AJE1064"/>
      <c r="AJF1064"/>
      <c r="AJG1064"/>
      <c r="AJH1064"/>
      <c r="AJI1064"/>
      <c r="AJJ1064"/>
      <c r="AJK1064"/>
      <c r="AJL1064"/>
      <c r="AJM1064"/>
      <c r="AJN1064"/>
      <c r="AJO1064"/>
      <c r="AJP1064"/>
      <c r="AJQ1064"/>
      <c r="AJR1064"/>
      <c r="AJS1064"/>
      <c r="AJT1064"/>
      <c r="AJU1064"/>
      <c r="AJV1064"/>
      <c r="AJW1064"/>
      <c r="AJX1064"/>
      <c r="AJY1064"/>
      <c r="AJZ1064"/>
      <c r="AKA1064"/>
      <c r="AKB1064"/>
      <c r="AKC1064"/>
      <c r="AKD1064"/>
      <c r="AKE1064"/>
      <c r="AKF1064"/>
      <c r="AKG1064"/>
      <c r="AKH1064"/>
      <c r="AKI1064"/>
      <c r="AKJ1064"/>
      <c r="AKK1064"/>
      <c r="AKL1064"/>
      <c r="AKM1064"/>
      <c r="AKN1064"/>
      <c r="AKO1064"/>
      <c r="AKP1064"/>
      <c r="AKQ1064"/>
      <c r="AKR1064"/>
      <c r="AKS1064"/>
      <c r="AKT1064"/>
      <c r="AKU1064"/>
      <c r="AKV1064"/>
      <c r="AKW1064"/>
      <c r="AKX1064"/>
      <c r="AKY1064"/>
      <c r="AKZ1064"/>
      <c r="ALA1064"/>
      <c r="ALB1064"/>
      <c r="ALC1064"/>
      <c r="ALD1064"/>
      <c r="ALE1064"/>
      <c r="ALF1064"/>
      <c r="ALG1064"/>
      <c r="ALH1064"/>
      <c r="ALI1064"/>
      <c r="ALJ1064"/>
      <c r="ALK1064"/>
      <c r="ALL1064"/>
      <c r="ALM1064"/>
      <c r="ALN1064"/>
      <c r="ALO1064"/>
      <c r="ALP1064"/>
      <c r="ALQ1064"/>
      <c r="ALR1064"/>
      <c r="ALS1064"/>
      <c r="ALT1064"/>
      <c r="ALU1064"/>
      <c r="ALV1064"/>
      <c r="ALW1064"/>
      <c r="ALX1064"/>
      <c r="ALY1064"/>
      <c r="ALZ1064"/>
      <c r="AMA1064"/>
      <c r="AMB1064"/>
      <c r="AMC1064"/>
      <c r="AMD1064"/>
      <c r="AME1064"/>
      <c r="AMF1064"/>
      <c r="AMG1064"/>
      <c r="AMH1064"/>
      <c r="AMI1064"/>
      <c r="AMJ1064"/>
    </row>
    <row r="1065" spans="1:1024" ht="31.5" x14ac:dyDescent="0.25">
      <c r="A1065" s="252">
        <v>5</v>
      </c>
      <c r="B1065" s="253" t="s">
        <v>52</v>
      </c>
      <c r="C1065" s="253">
        <v>2</v>
      </c>
      <c r="D1065" s="253" t="s">
        <v>52</v>
      </c>
      <c r="E1065" s="253">
        <v>63</v>
      </c>
      <c r="F1065" s="254" t="s">
        <v>138</v>
      </c>
      <c r="G1065" s="255" t="s">
        <v>632</v>
      </c>
      <c r="H1065" s="256" t="s">
        <v>140</v>
      </c>
      <c r="I1065" s="257">
        <v>25</v>
      </c>
      <c r="J1065" s="258">
        <v>0.101333333333333</v>
      </c>
      <c r="K1065" s="258">
        <v>3.48333333333333E-2</v>
      </c>
      <c r="L1065" s="259">
        <f t="shared" si="322"/>
        <v>0.1361666666666663</v>
      </c>
      <c r="M1065" s="259">
        <f t="shared" si="323"/>
        <v>3.4041666666666575</v>
      </c>
      <c r="N1065" s="260">
        <f t="shared" si="324"/>
        <v>0.2666</v>
      </c>
      <c r="O1065" s="261">
        <f t="shared" si="325"/>
        <v>4.3117174999999879</v>
      </c>
      <c r="P1065" s="262">
        <f t="shared" si="326"/>
        <v>2.5017199797652213E-6</v>
      </c>
      <c r="Q1065" s="242"/>
      <c r="R1065" s="243"/>
      <c r="S1065" s="263">
        <f t="shared" si="327"/>
        <v>0</v>
      </c>
      <c r="T1065" s="263">
        <f t="shared" si="328"/>
        <v>0</v>
      </c>
      <c r="U1065" s="83"/>
      <c r="V1065" s="310" t="e">
        <f t="shared" si="329"/>
        <v>#DIV/0!</v>
      </c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  <c r="IW1065"/>
      <c r="IX1065"/>
      <c r="IY1065"/>
      <c r="IZ1065"/>
      <c r="JA1065"/>
      <c r="JB1065"/>
      <c r="JC1065"/>
      <c r="JD1065"/>
      <c r="JE1065"/>
      <c r="JF1065"/>
      <c r="JG1065"/>
      <c r="JH1065"/>
      <c r="JI1065"/>
      <c r="JJ1065"/>
      <c r="JK1065"/>
      <c r="JL1065"/>
      <c r="JM1065"/>
      <c r="JN1065"/>
      <c r="JO1065"/>
      <c r="JP1065"/>
      <c r="JQ1065"/>
      <c r="JR1065"/>
      <c r="JS1065"/>
      <c r="JT1065"/>
      <c r="JU1065"/>
      <c r="JV1065"/>
      <c r="JW1065"/>
      <c r="JX1065"/>
      <c r="JY1065"/>
      <c r="JZ1065"/>
      <c r="KA1065"/>
      <c r="KB1065"/>
      <c r="KC1065"/>
      <c r="KD1065"/>
      <c r="KE1065"/>
      <c r="KF1065"/>
      <c r="KG1065"/>
      <c r="KH1065"/>
      <c r="KI1065"/>
      <c r="KJ1065"/>
      <c r="KK1065"/>
      <c r="KL1065"/>
      <c r="KM1065"/>
      <c r="KN1065"/>
      <c r="KO1065"/>
      <c r="KP1065"/>
      <c r="KQ1065"/>
      <c r="KR1065"/>
      <c r="KS1065"/>
      <c r="KT1065"/>
      <c r="KU1065"/>
      <c r="KV1065"/>
      <c r="KW1065"/>
      <c r="KX1065"/>
      <c r="KY1065"/>
      <c r="KZ1065"/>
      <c r="LA1065"/>
      <c r="LB1065"/>
      <c r="LC1065"/>
      <c r="LD1065"/>
      <c r="LE1065"/>
      <c r="LF1065"/>
      <c r="LG1065"/>
      <c r="LH1065"/>
      <c r="LI1065"/>
      <c r="LJ1065"/>
      <c r="LK1065"/>
      <c r="LL1065"/>
      <c r="LM1065"/>
      <c r="LN1065"/>
      <c r="LO1065"/>
      <c r="LP1065"/>
      <c r="LQ1065"/>
      <c r="LR1065"/>
      <c r="LS1065"/>
      <c r="LT1065"/>
      <c r="LU1065"/>
      <c r="LV1065"/>
      <c r="LW1065"/>
      <c r="LX1065"/>
      <c r="LY1065"/>
      <c r="LZ1065"/>
      <c r="MA1065"/>
      <c r="MB1065"/>
      <c r="MC1065"/>
      <c r="MD1065"/>
      <c r="ME1065"/>
      <c r="MF1065"/>
      <c r="MG1065"/>
      <c r="MH1065"/>
      <c r="MI1065"/>
      <c r="MJ1065"/>
      <c r="MK1065"/>
      <c r="ML1065"/>
      <c r="MM1065"/>
      <c r="MN1065"/>
      <c r="MO1065"/>
      <c r="MP1065"/>
      <c r="MQ1065"/>
      <c r="MR1065"/>
      <c r="MS1065"/>
      <c r="MT1065"/>
      <c r="MU1065"/>
      <c r="MV1065"/>
      <c r="MW1065"/>
      <c r="MX1065"/>
      <c r="MY1065"/>
      <c r="MZ1065"/>
      <c r="NA1065"/>
      <c r="NB1065"/>
      <c r="NC1065"/>
      <c r="ND1065"/>
      <c r="NE1065"/>
      <c r="NF1065"/>
      <c r="NG1065"/>
      <c r="NH1065"/>
      <c r="NI1065"/>
      <c r="NJ1065"/>
      <c r="NK1065"/>
      <c r="NL1065"/>
      <c r="NM1065"/>
      <c r="NN1065"/>
      <c r="NO1065"/>
      <c r="NP1065"/>
      <c r="NQ1065"/>
      <c r="NR1065"/>
      <c r="NS1065"/>
      <c r="NT1065"/>
      <c r="NU1065"/>
      <c r="NV1065"/>
      <c r="NW1065"/>
      <c r="NX1065"/>
      <c r="NY1065"/>
      <c r="NZ1065"/>
      <c r="OA1065"/>
      <c r="OB1065"/>
      <c r="OC1065"/>
      <c r="OD1065"/>
      <c r="OE1065"/>
      <c r="OF1065"/>
      <c r="OG1065"/>
      <c r="OH1065"/>
      <c r="OI1065"/>
      <c r="OJ1065"/>
      <c r="OK1065"/>
      <c r="OL1065"/>
      <c r="OM1065"/>
      <c r="ON1065"/>
      <c r="OO1065"/>
      <c r="OP1065"/>
      <c r="OQ1065"/>
      <c r="OR1065"/>
      <c r="OS1065"/>
      <c r="OT1065"/>
      <c r="OU1065"/>
      <c r="OV1065"/>
      <c r="OW1065"/>
      <c r="OX1065"/>
      <c r="OY1065"/>
      <c r="OZ1065"/>
      <c r="PA1065"/>
      <c r="PB1065"/>
      <c r="PC1065"/>
      <c r="PD1065"/>
      <c r="PE1065"/>
      <c r="PF1065"/>
      <c r="PG1065"/>
      <c r="PH1065"/>
      <c r="PI1065"/>
      <c r="PJ1065"/>
      <c r="PK1065"/>
      <c r="PL1065"/>
      <c r="PM1065"/>
      <c r="PN1065"/>
      <c r="PO1065"/>
      <c r="PP1065"/>
      <c r="PQ1065"/>
      <c r="PR1065"/>
      <c r="PS1065"/>
      <c r="PT1065"/>
      <c r="PU1065"/>
      <c r="PV1065"/>
      <c r="PW1065"/>
      <c r="PX1065"/>
      <c r="PY1065"/>
      <c r="PZ1065"/>
      <c r="QA1065"/>
      <c r="QB1065"/>
      <c r="QC1065"/>
      <c r="QD1065"/>
      <c r="QE1065"/>
      <c r="QF1065"/>
      <c r="QG1065"/>
      <c r="QH1065"/>
      <c r="QI1065"/>
      <c r="QJ1065"/>
      <c r="QK1065"/>
      <c r="QL1065"/>
      <c r="QM1065"/>
      <c r="QN1065"/>
      <c r="QO1065"/>
      <c r="QP1065"/>
      <c r="QQ1065"/>
      <c r="QR1065"/>
      <c r="QS1065"/>
      <c r="QT1065"/>
      <c r="QU1065"/>
      <c r="QV1065"/>
      <c r="QW1065"/>
      <c r="QX1065"/>
      <c r="QY1065"/>
      <c r="QZ1065"/>
      <c r="RA1065"/>
      <c r="RB1065"/>
      <c r="RC1065"/>
      <c r="RD1065"/>
      <c r="RE1065"/>
      <c r="RF1065"/>
      <c r="RG1065"/>
      <c r="RH1065"/>
      <c r="RI1065"/>
      <c r="RJ1065"/>
      <c r="RK1065"/>
      <c r="RL1065"/>
      <c r="RM1065"/>
      <c r="RN1065"/>
      <c r="RO1065"/>
      <c r="RP1065"/>
      <c r="RQ1065"/>
      <c r="RR1065"/>
      <c r="RS1065"/>
      <c r="RT1065"/>
      <c r="RU1065"/>
      <c r="RV1065"/>
      <c r="RW1065"/>
      <c r="RX1065"/>
      <c r="RY1065"/>
      <c r="RZ1065"/>
      <c r="SA1065"/>
      <c r="SB1065"/>
      <c r="SC1065"/>
      <c r="SD1065"/>
      <c r="SE1065"/>
      <c r="SF1065"/>
      <c r="SG1065"/>
      <c r="SH1065"/>
      <c r="SI1065"/>
      <c r="SJ1065"/>
      <c r="SK1065"/>
      <c r="SL1065"/>
      <c r="SM1065"/>
      <c r="SN1065"/>
      <c r="SO1065"/>
      <c r="SP1065"/>
      <c r="SQ1065"/>
      <c r="SR1065"/>
      <c r="SS1065"/>
      <c r="ST1065"/>
      <c r="SU1065"/>
      <c r="SV1065"/>
      <c r="SW1065"/>
      <c r="SX1065"/>
      <c r="SY1065"/>
      <c r="SZ1065"/>
      <c r="TA1065"/>
      <c r="TB1065"/>
      <c r="TC1065"/>
      <c r="TD1065"/>
      <c r="TE1065"/>
      <c r="TF1065"/>
      <c r="TG1065"/>
      <c r="TH1065"/>
      <c r="TI1065"/>
      <c r="TJ1065"/>
      <c r="TK1065"/>
      <c r="TL1065"/>
      <c r="TM1065"/>
      <c r="TN1065"/>
      <c r="TO1065"/>
      <c r="TP1065"/>
      <c r="TQ1065"/>
      <c r="TR1065"/>
      <c r="TS1065"/>
      <c r="TT1065"/>
      <c r="TU1065"/>
      <c r="TV1065"/>
      <c r="TW1065"/>
      <c r="TX1065"/>
      <c r="TY1065"/>
      <c r="TZ1065"/>
      <c r="UA1065"/>
      <c r="UB1065"/>
      <c r="UC1065"/>
      <c r="UD1065"/>
      <c r="UE1065"/>
      <c r="UF1065"/>
      <c r="UG1065"/>
      <c r="UH1065"/>
      <c r="UI1065"/>
      <c r="UJ1065"/>
      <c r="UK1065"/>
      <c r="UL1065"/>
      <c r="UM1065"/>
      <c r="UN1065"/>
      <c r="UO1065"/>
      <c r="UP1065"/>
      <c r="UQ1065"/>
      <c r="UR1065"/>
      <c r="US1065"/>
      <c r="UT1065"/>
      <c r="UU1065"/>
      <c r="UV1065"/>
      <c r="UW1065"/>
      <c r="UX1065"/>
      <c r="UY1065"/>
      <c r="UZ1065"/>
      <c r="VA1065"/>
      <c r="VB1065"/>
      <c r="VC1065"/>
      <c r="VD1065"/>
      <c r="VE1065"/>
      <c r="VF1065"/>
      <c r="VG1065"/>
      <c r="VH1065"/>
      <c r="VI1065"/>
      <c r="VJ1065"/>
      <c r="VK1065"/>
      <c r="VL1065"/>
      <c r="VM1065"/>
      <c r="VN1065"/>
      <c r="VO1065"/>
      <c r="VP1065"/>
      <c r="VQ1065"/>
      <c r="VR1065"/>
      <c r="VS1065"/>
      <c r="VT1065"/>
      <c r="VU1065"/>
      <c r="VV1065"/>
      <c r="VW1065"/>
      <c r="VX1065"/>
      <c r="VY1065"/>
      <c r="VZ1065"/>
      <c r="WA1065"/>
      <c r="WB1065"/>
      <c r="WC1065"/>
      <c r="WD1065"/>
      <c r="WE1065"/>
      <c r="WF1065"/>
      <c r="WG1065"/>
      <c r="WH1065"/>
      <c r="WI1065"/>
      <c r="WJ1065"/>
      <c r="WK1065"/>
      <c r="WL1065"/>
      <c r="WM1065"/>
      <c r="WN1065"/>
      <c r="WO1065"/>
      <c r="WP1065"/>
      <c r="WQ1065"/>
      <c r="WR1065"/>
      <c r="WS1065"/>
      <c r="WT1065"/>
      <c r="WU1065"/>
      <c r="WV1065"/>
      <c r="WW1065"/>
      <c r="WX1065"/>
      <c r="WY1065"/>
      <c r="WZ1065"/>
      <c r="XA1065"/>
      <c r="XB1065"/>
      <c r="XC1065"/>
      <c r="XD1065"/>
      <c r="XE1065"/>
      <c r="XF1065"/>
      <c r="XG1065"/>
      <c r="XH1065"/>
      <c r="XI1065"/>
      <c r="XJ1065"/>
      <c r="XK1065"/>
      <c r="XL1065"/>
      <c r="XM1065"/>
      <c r="XN1065"/>
      <c r="XO1065"/>
      <c r="XP1065"/>
      <c r="XQ1065"/>
      <c r="XR1065"/>
      <c r="XS1065"/>
      <c r="XT1065"/>
      <c r="XU1065"/>
      <c r="XV1065"/>
      <c r="XW1065"/>
      <c r="XX1065"/>
      <c r="XY1065"/>
      <c r="XZ1065"/>
      <c r="YA1065"/>
      <c r="YB1065"/>
      <c r="YC1065"/>
      <c r="YD1065"/>
      <c r="YE1065"/>
      <c r="YF1065"/>
      <c r="YG1065"/>
      <c r="YH1065"/>
      <c r="YI1065"/>
      <c r="YJ1065"/>
      <c r="YK1065"/>
      <c r="YL1065"/>
      <c r="YM1065"/>
      <c r="YN1065"/>
      <c r="YO1065"/>
      <c r="YP1065"/>
      <c r="YQ1065"/>
      <c r="YR1065"/>
      <c r="YS1065"/>
      <c r="YT1065"/>
      <c r="YU1065"/>
      <c r="YV1065"/>
      <c r="YW1065"/>
      <c r="YX1065"/>
      <c r="YY1065"/>
      <c r="YZ1065"/>
      <c r="ZA1065"/>
      <c r="ZB1065"/>
      <c r="ZC1065"/>
      <c r="ZD1065"/>
      <c r="ZE1065"/>
      <c r="ZF1065"/>
      <c r="ZG1065"/>
      <c r="ZH1065"/>
      <c r="ZI1065"/>
      <c r="ZJ1065"/>
      <c r="ZK1065"/>
      <c r="ZL1065"/>
      <c r="ZM1065"/>
      <c r="ZN1065"/>
      <c r="ZO1065"/>
      <c r="ZP1065"/>
      <c r="ZQ1065"/>
      <c r="ZR1065"/>
      <c r="ZS1065"/>
      <c r="ZT1065"/>
      <c r="ZU1065"/>
      <c r="ZV1065"/>
      <c r="ZW1065"/>
      <c r="ZX1065"/>
      <c r="ZY1065"/>
      <c r="ZZ1065"/>
      <c r="AAA1065"/>
      <c r="AAB1065"/>
      <c r="AAC1065"/>
      <c r="AAD1065"/>
      <c r="AAE1065"/>
      <c r="AAF1065"/>
      <c r="AAG1065"/>
      <c r="AAH1065"/>
      <c r="AAI1065"/>
      <c r="AAJ1065"/>
      <c r="AAK1065"/>
      <c r="AAL1065"/>
      <c r="AAM1065"/>
      <c r="AAN1065"/>
      <c r="AAO1065"/>
      <c r="AAP1065"/>
      <c r="AAQ1065"/>
      <c r="AAR1065"/>
      <c r="AAS1065"/>
      <c r="AAT1065"/>
      <c r="AAU1065"/>
      <c r="AAV1065"/>
      <c r="AAW1065"/>
      <c r="AAX1065"/>
      <c r="AAY1065"/>
      <c r="AAZ1065"/>
      <c r="ABA1065"/>
      <c r="ABB1065"/>
      <c r="ABC1065"/>
      <c r="ABD1065"/>
      <c r="ABE1065"/>
      <c r="ABF1065"/>
      <c r="ABG1065"/>
      <c r="ABH1065"/>
      <c r="ABI1065"/>
      <c r="ABJ1065"/>
      <c r="ABK1065"/>
      <c r="ABL1065"/>
      <c r="ABM1065"/>
      <c r="ABN1065"/>
      <c r="ABO1065"/>
      <c r="ABP1065"/>
      <c r="ABQ1065"/>
      <c r="ABR1065"/>
      <c r="ABS1065"/>
      <c r="ABT1065"/>
      <c r="ABU1065"/>
      <c r="ABV1065"/>
      <c r="ABW1065"/>
      <c r="ABX1065"/>
      <c r="ABY1065"/>
      <c r="ABZ1065"/>
      <c r="ACA1065"/>
      <c r="ACB1065"/>
      <c r="ACC1065"/>
      <c r="ACD1065"/>
      <c r="ACE1065"/>
      <c r="ACF1065"/>
      <c r="ACG1065"/>
      <c r="ACH1065"/>
      <c r="ACI1065"/>
      <c r="ACJ1065"/>
      <c r="ACK1065"/>
      <c r="ACL1065"/>
      <c r="ACM1065"/>
      <c r="ACN1065"/>
      <c r="ACO1065"/>
      <c r="ACP1065"/>
      <c r="ACQ1065"/>
      <c r="ACR1065"/>
      <c r="ACS1065"/>
      <c r="ACT1065"/>
      <c r="ACU1065"/>
      <c r="ACV1065"/>
      <c r="ACW1065"/>
      <c r="ACX1065"/>
      <c r="ACY1065"/>
      <c r="ACZ1065"/>
      <c r="ADA1065"/>
      <c r="ADB1065"/>
      <c r="ADC1065"/>
      <c r="ADD1065"/>
      <c r="ADE1065"/>
      <c r="ADF1065"/>
      <c r="ADG1065"/>
      <c r="ADH1065"/>
      <c r="ADI1065"/>
      <c r="ADJ1065"/>
      <c r="ADK1065"/>
      <c r="ADL1065"/>
      <c r="ADM1065"/>
      <c r="ADN1065"/>
      <c r="ADO1065"/>
      <c r="ADP1065"/>
      <c r="ADQ1065"/>
      <c r="ADR1065"/>
      <c r="ADS1065"/>
      <c r="ADT1065"/>
      <c r="ADU1065"/>
      <c r="ADV1065"/>
      <c r="ADW1065"/>
      <c r="ADX1065"/>
      <c r="ADY1065"/>
      <c r="ADZ1065"/>
      <c r="AEA1065"/>
      <c r="AEB1065"/>
      <c r="AEC1065"/>
      <c r="AED1065"/>
      <c r="AEE1065"/>
      <c r="AEF1065"/>
      <c r="AEG1065"/>
      <c r="AEH1065"/>
      <c r="AEI1065"/>
      <c r="AEJ1065"/>
      <c r="AEK1065"/>
      <c r="AEL1065"/>
      <c r="AEM1065"/>
      <c r="AEN1065"/>
      <c r="AEO1065"/>
      <c r="AEP1065"/>
      <c r="AEQ1065"/>
      <c r="AER1065"/>
      <c r="AES1065"/>
      <c r="AET1065"/>
      <c r="AEU1065"/>
      <c r="AEV1065"/>
      <c r="AEW1065"/>
      <c r="AEX1065"/>
      <c r="AEY1065"/>
      <c r="AEZ1065"/>
      <c r="AFA1065"/>
      <c r="AFB1065"/>
      <c r="AFC1065"/>
      <c r="AFD1065"/>
      <c r="AFE1065"/>
      <c r="AFF1065"/>
      <c r="AFG1065"/>
      <c r="AFH1065"/>
      <c r="AFI1065"/>
      <c r="AFJ1065"/>
      <c r="AFK1065"/>
      <c r="AFL1065"/>
      <c r="AFM1065"/>
      <c r="AFN1065"/>
      <c r="AFO1065"/>
      <c r="AFP1065"/>
      <c r="AFQ1065"/>
      <c r="AFR1065"/>
      <c r="AFS1065"/>
      <c r="AFT1065"/>
      <c r="AFU1065"/>
      <c r="AFV1065"/>
      <c r="AFW1065"/>
      <c r="AFX1065"/>
      <c r="AFY1065"/>
      <c r="AFZ1065"/>
      <c r="AGA1065"/>
      <c r="AGB1065"/>
      <c r="AGC1065"/>
      <c r="AGD1065"/>
      <c r="AGE1065"/>
      <c r="AGF1065"/>
      <c r="AGG1065"/>
      <c r="AGH1065"/>
      <c r="AGI1065"/>
      <c r="AGJ1065"/>
      <c r="AGK1065"/>
      <c r="AGL1065"/>
      <c r="AGM1065"/>
      <c r="AGN1065"/>
      <c r="AGO1065"/>
      <c r="AGP1065"/>
      <c r="AGQ1065"/>
      <c r="AGR1065"/>
      <c r="AGS1065"/>
      <c r="AGT1065"/>
      <c r="AGU1065"/>
      <c r="AGV1065"/>
      <c r="AGW1065"/>
      <c r="AGX1065"/>
      <c r="AGY1065"/>
      <c r="AGZ1065"/>
      <c r="AHA1065"/>
      <c r="AHB1065"/>
      <c r="AHC1065"/>
      <c r="AHD1065"/>
      <c r="AHE1065"/>
      <c r="AHF1065"/>
      <c r="AHG1065"/>
      <c r="AHH1065"/>
      <c r="AHI1065"/>
      <c r="AHJ1065"/>
      <c r="AHK1065"/>
      <c r="AHL1065"/>
      <c r="AHM1065"/>
      <c r="AHN1065"/>
      <c r="AHO1065"/>
      <c r="AHP1065"/>
      <c r="AHQ1065"/>
      <c r="AHR1065"/>
      <c r="AHS1065"/>
      <c r="AHT1065"/>
      <c r="AHU1065"/>
      <c r="AHV1065"/>
      <c r="AHW1065"/>
      <c r="AHX1065"/>
      <c r="AHY1065"/>
      <c r="AHZ1065"/>
      <c r="AIA1065"/>
      <c r="AIB1065"/>
      <c r="AIC1065"/>
      <c r="AID1065"/>
      <c r="AIE1065"/>
      <c r="AIF1065"/>
      <c r="AIG1065"/>
      <c r="AIH1065"/>
      <c r="AII1065"/>
      <c r="AIJ1065"/>
      <c r="AIK1065"/>
      <c r="AIL1065"/>
      <c r="AIM1065"/>
      <c r="AIN1065"/>
      <c r="AIO1065"/>
      <c r="AIP1065"/>
      <c r="AIQ1065"/>
      <c r="AIR1065"/>
      <c r="AIS1065"/>
      <c r="AIT1065"/>
      <c r="AIU1065"/>
      <c r="AIV1065"/>
      <c r="AIW1065"/>
      <c r="AIX1065"/>
      <c r="AIY1065"/>
      <c r="AIZ1065"/>
      <c r="AJA1065"/>
      <c r="AJB1065"/>
      <c r="AJC1065"/>
      <c r="AJD1065"/>
      <c r="AJE1065"/>
      <c r="AJF1065"/>
      <c r="AJG1065"/>
      <c r="AJH1065"/>
      <c r="AJI1065"/>
      <c r="AJJ1065"/>
      <c r="AJK1065"/>
      <c r="AJL1065"/>
      <c r="AJM1065"/>
      <c r="AJN1065"/>
      <c r="AJO1065"/>
      <c r="AJP1065"/>
      <c r="AJQ1065"/>
      <c r="AJR1065"/>
      <c r="AJS1065"/>
      <c r="AJT1065"/>
      <c r="AJU1065"/>
      <c r="AJV1065"/>
      <c r="AJW1065"/>
      <c r="AJX1065"/>
      <c r="AJY1065"/>
      <c r="AJZ1065"/>
      <c r="AKA1065"/>
      <c r="AKB1065"/>
      <c r="AKC1065"/>
      <c r="AKD1065"/>
      <c r="AKE1065"/>
      <c r="AKF1065"/>
      <c r="AKG1065"/>
      <c r="AKH1065"/>
      <c r="AKI1065"/>
      <c r="AKJ1065"/>
      <c r="AKK1065"/>
      <c r="AKL1065"/>
      <c r="AKM1065"/>
      <c r="AKN1065"/>
      <c r="AKO1065"/>
      <c r="AKP1065"/>
      <c r="AKQ1065"/>
      <c r="AKR1065"/>
      <c r="AKS1065"/>
      <c r="AKT1065"/>
      <c r="AKU1065"/>
      <c r="AKV1065"/>
      <c r="AKW1065"/>
      <c r="AKX1065"/>
      <c r="AKY1065"/>
      <c r="AKZ1065"/>
      <c r="ALA1065"/>
      <c r="ALB1065"/>
      <c r="ALC1065"/>
      <c r="ALD1065"/>
      <c r="ALE1065"/>
      <c r="ALF1065"/>
      <c r="ALG1065"/>
      <c r="ALH1065"/>
      <c r="ALI1065"/>
      <c r="ALJ1065"/>
      <c r="ALK1065"/>
      <c r="ALL1065"/>
      <c r="ALM1065"/>
      <c r="ALN1065"/>
      <c r="ALO1065"/>
      <c r="ALP1065"/>
      <c r="ALQ1065"/>
      <c r="ALR1065"/>
      <c r="ALS1065"/>
      <c r="ALT1065"/>
      <c r="ALU1065"/>
      <c r="ALV1065"/>
      <c r="ALW1065"/>
      <c r="ALX1065"/>
      <c r="ALY1065"/>
      <c r="ALZ1065"/>
      <c r="AMA1065"/>
      <c r="AMB1065"/>
      <c r="AMC1065"/>
      <c r="AMD1065"/>
      <c r="AME1065"/>
      <c r="AMF1065"/>
      <c r="AMG1065"/>
      <c r="AMH1065"/>
      <c r="AMI1065"/>
      <c r="AMJ1065"/>
    </row>
    <row r="1066" spans="1:1024" s="95" customFormat="1" ht="15.75" x14ac:dyDescent="0.25">
      <c r="A1066" s="252"/>
      <c r="B1066" s="253"/>
      <c r="C1066" s="253"/>
      <c r="D1066" s="253"/>
      <c r="E1066" s="253"/>
      <c r="F1066" s="280"/>
      <c r="G1066" s="277" t="s">
        <v>633</v>
      </c>
      <c r="H1066" s="281"/>
      <c r="I1066" s="282"/>
      <c r="J1066" s="283"/>
      <c r="K1066" s="283"/>
      <c r="L1066" s="284"/>
      <c r="M1066" s="284"/>
      <c r="N1066" s="285"/>
      <c r="O1066" s="286"/>
      <c r="P1066" s="305"/>
      <c r="Q1066" s="287"/>
      <c r="R1066" s="288"/>
      <c r="S1066" s="263"/>
      <c r="T1066" s="263"/>
      <c r="U1066" s="94"/>
      <c r="V1066" s="317"/>
    </row>
    <row r="1067" spans="1:1024" ht="31.5" x14ac:dyDescent="0.25">
      <c r="A1067" s="252">
        <v>5</v>
      </c>
      <c r="B1067" s="253" t="s">
        <v>52</v>
      </c>
      <c r="C1067" s="253">
        <v>2</v>
      </c>
      <c r="D1067" s="253" t="s">
        <v>52</v>
      </c>
      <c r="E1067" s="253">
        <v>64</v>
      </c>
      <c r="F1067" s="254" t="s">
        <v>138</v>
      </c>
      <c r="G1067" s="255" t="s">
        <v>634</v>
      </c>
      <c r="H1067" s="256" t="s">
        <v>140</v>
      </c>
      <c r="I1067" s="257" t="s">
        <v>635</v>
      </c>
      <c r="J1067" s="258">
        <v>587.48</v>
      </c>
      <c r="K1067" s="258">
        <v>160.5925</v>
      </c>
      <c r="L1067" s="259">
        <f t="shared" ref="L1067:L1077" si="330">SUM(J1067:K1067)</f>
        <v>748.07249999999999</v>
      </c>
      <c r="M1067" s="259">
        <f t="shared" ref="M1067:M1077" si="331">L1067*I1067</f>
        <v>2992.29</v>
      </c>
      <c r="N1067" s="260">
        <f t="shared" ref="N1067:N1077" si="332">$P$7</f>
        <v>0.2666</v>
      </c>
      <c r="O1067" s="261">
        <f t="shared" ref="O1067:O1077" si="333">M1067*(1+N1067)</f>
        <v>3790.0345139999999</v>
      </c>
      <c r="P1067" s="262">
        <f t="shared" ref="P1067:P1077" si="334">O1067/$O$1113</f>
        <v>2.1990320719466423E-3</v>
      </c>
      <c r="Q1067" s="242"/>
      <c r="R1067" s="243"/>
      <c r="S1067" s="263">
        <f t="shared" ref="S1067:S1077" si="335">IF($V$7=0,0,L1067*(1+$V$7)*(1-$V$6))</f>
        <v>0</v>
      </c>
      <c r="T1067" s="263">
        <f t="shared" ref="T1067:T1077" si="336">S1067*I1067</f>
        <v>0</v>
      </c>
      <c r="U1067" s="83"/>
      <c r="V1067" s="310" t="e">
        <f t="shared" ref="V1067:V1077" si="337">T1067/$T$1113</f>
        <v>#DIV/0!</v>
      </c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  <c r="IW1067"/>
      <c r="IX1067"/>
      <c r="IY1067"/>
      <c r="IZ1067"/>
      <c r="JA1067"/>
      <c r="JB1067"/>
      <c r="JC1067"/>
      <c r="JD1067"/>
      <c r="JE1067"/>
      <c r="JF1067"/>
      <c r="JG1067"/>
      <c r="JH1067"/>
      <c r="JI1067"/>
      <c r="JJ1067"/>
      <c r="JK1067"/>
      <c r="JL1067"/>
      <c r="JM1067"/>
      <c r="JN1067"/>
      <c r="JO1067"/>
      <c r="JP1067"/>
      <c r="JQ1067"/>
      <c r="JR1067"/>
      <c r="JS1067"/>
      <c r="JT1067"/>
      <c r="JU1067"/>
      <c r="JV1067"/>
      <c r="JW1067"/>
      <c r="JX1067"/>
      <c r="JY1067"/>
      <c r="JZ1067"/>
      <c r="KA1067"/>
      <c r="KB1067"/>
      <c r="KC1067"/>
      <c r="KD1067"/>
      <c r="KE1067"/>
      <c r="KF1067"/>
      <c r="KG1067"/>
      <c r="KH1067"/>
      <c r="KI1067"/>
      <c r="KJ1067"/>
      <c r="KK1067"/>
      <c r="KL1067"/>
      <c r="KM1067"/>
      <c r="KN1067"/>
      <c r="KO1067"/>
      <c r="KP1067"/>
      <c r="KQ1067"/>
      <c r="KR1067"/>
      <c r="KS1067"/>
      <c r="KT1067"/>
      <c r="KU1067"/>
      <c r="KV1067"/>
      <c r="KW1067"/>
      <c r="KX1067"/>
      <c r="KY1067"/>
      <c r="KZ1067"/>
      <c r="LA1067"/>
      <c r="LB1067"/>
      <c r="LC1067"/>
      <c r="LD1067"/>
      <c r="LE1067"/>
      <c r="LF1067"/>
      <c r="LG1067"/>
      <c r="LH1067"/>
      <c r="LI1067"/>
      <c r="LJ1067"/>
      <c r="LK1067"/>
      <c r="LL1067"/>
      <c r="LM1067"/>
      <c r="LN1067"/>
      <c r="LO1067"/>
      <c r="LP1067"/>
      <c r="LQ1067"/>
      <c r="LR1067"/>
      <c r="LS1067"/>
      <c r="LT1067"/>
      <c r="LU1067"/>
      <c r="LV1067"/>
      <c r="LW1067"/>
      <c r="LX1067"/>
      <c r="LY1067"/>
      <c r="LZ1067"/>
      <c r="MA1067"/>
      <c r="MB1067"/>
      <c r="MC1067"/>
      <c r="MD1067"/>
      <c r="ME1067"/>
      <c r="MF1067"/>
      <c r="MG1067"/>
      <c r="MH1067"/>
      <c r="MI1067"/>
      <c r="MJ1067"/>
      <c r="MK1067"/>
      <c r="ML1067"/>
      <c r="MM1067"/>
      <c r="MN1067"/>
      <c r="MO1067"/>
      <c r="MP1067"/>
      <c r="MQ1067"/>
      <c r="MR1067"/>
      <c r="MS1067"/>
      <c r="MT1067"/>
      <c r="MU1067"/>
      <c r="MV1067"/>
      <c r="MW1067"/>
      <c r="MX1067"/>
      <c r="MY1067"/>
      <c r="MZ1067"/>
      <c r="NA1067"/>
      <c r="NB1067"/>
      <c r="NC1067"/>
      <c r="ND1067"/>
      <c r="NE1067"/>
      <c r="NF1067"/>
      <c r="NG1067"/>
      <c r="NH1067"/>
      <c r="NI1067"/>
      <c r="NJ1067"/>
      <c r="NK1067"/>
      <c r="NL1067"/>
      <c r="NM1067"/>
      <c r="NN1067"/>
      <c r="NO1067"/>
      <c r="NP1067"/>
      <c r="NQ1067"/>
      <c r="NR1067"/>
      <c r="NS1067"/>
      <c r="NT1067"/>
      <c r="NU1067"/>
      <c r="NV1067"/>
      <c r="NW1067"/>
      <c r="NX1067"/>
      <c r="NY1067"/>
      <c r="NZ1067"/>
      <c r="OA1067"/>
      <c r="OB1067"/>
      <c r="OC1067"/>
      <c r="OD1067"/>
      <c r="OE1067"/>
      <c r="OF1067"/>
      <c r="OG1067"/>
      <c r="OH1067"/>
      <c r="OI1067"/>
      <c r="OJ1067"/>
      <c r="OK1067"/>
      <c r="OL1067"/>
      <c r="OM1067"/>
      <c r="ON1067"/>
      <c r="OO1067"/>
      <c r="OP1067"/>
      <c r="OQ1067"/>
      <c r="OR1067"/>
      <c r="OS1067"/>
      <c r="OT1067"/>
      <c r="OU1067"/>
      <c r="OV1067"/>
      <c r="OW1067"/>
      <c r="OX1067"/>
      <c r="OY1067"/>
      <c r="OZ1067"/>
      <c r="PA1067"/>
      <c r="PB1067"/>
      <c r="PC1067"/>
      <c r="PD1067"/>
      <c r="PE1067"/>
      <c r="PF1067"/>
      <c r="PG1067"/>
      <c r="PH1067"/>
      <c r="PI1067"/>
      <c r="PJ1067"/>
      <c r="PK1067"/>
      <c r="PL1067"/>
      <c r="PM1067"/>
      <c r="PN1067"/>
      <c r="PO1067"/>
      <c r="PP1067"/>
      <c r="PQ1067"/>
      <c r="PR1067"/>
      <c r="PS1067"/>
      <c r="PT1067"/>
      <c r="PU1067"/>
      <c r="PV1067"/>
      <c r="PW1067"/>
      <c r="PX1067"/>
      <c r="PY1067"/>
      <c r="PZ1067"/>
      <c r="QA1067"/>
      <c r="QB1067"/>
      <c r="QC1067"/>
      <c r="QD1067"/>
      <c r="QE1067"/>
      <c r="QF1067"/>
      <c r="QG1067"/>
      <c r="QH1067"/>
      <c r="QI1067"/>
      <c r="QJ1067"/>
      <c r="QK1067"/>
      <c r="QL1067"/>
      <c r="QM1067"/>
      <c r="QN1067"/>
      <c r="QO1067"/>
      <c r="QP1067"/>
      <c r="QQ1067"/>
      <c r="QR1067"/>
      <c r="QS1067"/>
      <c r="QT1067"/>
      <c r="QU1067"/>
      <c r="QV1067"/>
      <c r="QW1067"/>
      <c r="QX1067"/>
      <c r="QY1067"/>
      <c r="QZ1067"/>
      <c r="RA1067"/>
      <c r="RB1067"/>
      <c r="RC1067"/>
      <c r="RD1067"/>
      <c r="RE1067"/>
      <c r="RF1067"/>
      <c r="RG1067"/>
      <c r="RH1067"/>
      <c r="RI1067"/>
      <c r="RJ1067"/>
      <c r="RK1067"/>
      <c r="RL1067"/>
      <c r="RM1067"/>
      <c r="RN1067"/>
      <c r="RO1067"/>
      <c r="RP1067"/>
      <c r="RQ1067"/>
      <c r="RR1067"/>
      <c r="RS1067"/>
      <c r="RT1067"/>
      <c r="RU1067"/>
      <c r="RV1067"/>
      <c r="RW1067"/>
      <c r="RX1067"/>
      <c r="RY1067"/>
      <c r="RZ1067"/>
      <c r="SA1067"/>
      <c r="SB1067"/>
      <c r="SC1067"/>
      <c r="SD1067"/>
      <c r="SE1067"/>
      <c r="SF1067"/>
      <c r="SG1067"/>
      <c r="SH1067"/>
      <c r="SI1067"/>
      <c r="SJ1067"/>
      <c r="SK1067"/>
      <c r="SL1067"/>
      <c r="SM1067"/>
      <c r="SN1067"/>
      <c r="SO1067"/>
      <c r="SP1067"/>
      <c r="SQ1067"/>
      <c r="SR1067"/>
      <c r="SS1067"/>
      <c r="ST1067"/>
      <c r="SU1067"/>
      <c r="SV1067"/>
      <c r="SW1067"/>
      <c r="SX1067"/>
      <c r="SY1067"/>
      <c r="SZ1067"/>
      <c r="TA1067"/>
      <c r="TB1067"/>
      <c r="TC1067"/>
      <c r="TD1067"/>
      <c r="TE1067"/>
      <c r="TF1067"/>
      <c r="TG1067"/>
      <c r="TH1067"/>
      <c r="TI1067"/>
      <c r="TJ1067"/>
      <c r="TK1067"/>
      <c r="TL1067"/>
      <c r="TM1067"/>
      <c r="TN1067"/>
      <c r="TO1067"/>
      <c r="TP1067"/>
      <c r="TQ1067"/>
      <c r="TR1067"/>
      <c r="TS1067"/>
      <c r="TT1067"/>
      <c r="TU1067"/>
      <c r="TV1067"/>
      <c r="TW1067"/>
      <c r="TX1067"/>
      <c r="TY1067"/>
      <c r="TZ1067"/>
      <c r="UA1067"/>
      <c r="UB1067"/>
      <c r="UC1067"/>
      <c r="UD1067"/>
      <c r="UE1067"/>
      <c r="UF1067"/>
      <c r="UG1067"/>
      <c r="UH1067"/>
      <c r="UI1067"/>
      <c r="UJ1067"/>
      <c r="UK1067"/>
      <c r="UL1067"/>
      <c r="UM1067"/>
      <c r="UN1067"/>
      <c r="UO1067"/>
      <c r="UP1067"/>
      <c r="UQ1067"/>
      <c r="UR1067"/>
      <c r="US1067"/>
      <c r="UT1067"/>
      <c r="UU1067"/>
      <c r="UV1067"/>
      <c r="UW1067"/>
      <c r="UX1067"/>
      <c r="UY1067"/>
      <c r="UZ1067"/>
      <c r="VA1067"/>
      <c r="VB1067"/>
      <c r="VC1067"/>
      <c r="VD1067"/>
      <c r="VE1067"/>
      <c r="VF1067"/>
      <c r="VG1067"/>
      <c r="VH1067"/>
      <c r="VI1067"/>
      <c r="VJ1067"/>
      <c r="VK1067"/>
      <c r="VL1067"/>
      <c r="VM1067"/>
      <c r="VN1067"/>
      <c r="VO1067"/>
      <c r="VP1067"/>
      <c r="VQ1067"/>
      <c r="VR1067"/>
      <c r="VS1067"/>
      <c r="VT1067"/>
      <c r="VU1067"/>
      <c r="VV1067"/>
      <c r="VW1067"/>
      <c r="VX1067"/>
      <c r="VY1067"/>
      <c r="VZ1067"/>
      <c r="WA1067"/>
      <c r="WB1067"/>
      <c r="WC1067"/>
      <c r="WD1067"/>
      <c r="WE1067"/>
      <c r="WF1067"/>
      <c r="WG1067"/>
      <c r="WH1067"/>
      <c r="WI1067"/>
      <c r="WJ1067"/>
      <c r="WK1067"/>
      <c r="WL1067"/>
      <c r="WM1067"/>
      <c r="WN1067"/>
      <c r="WO1067"/>
      <c r="WP1067"/>
      <c r="WQ1067"/>
      <c r="WR1067"/>
      <c r="WS1067"/>
      <c r="WT1067"/>
      <c r="WU1067"/>
      <c r="WV1067"/>
      <c r="WW1067"/>
      <c r="WX1067"/>
      <c r="WY1067"/>
      <c r="WZ1067"/>
      <c r="XA1067"/>
      <c r="XB1067"/>
      <c r="XC1067"/>
      <c r="XD1067"/>
      <c r="XE1067"/>
      <c r="XF1067"/>
      <c r="XG1067"/>
      <c r="XH1067"/>
      <c r="XI1067"/>
      <c r="XJ1067"/>
      <c r="XK1067"/>
      <c r="XL1067"/>
      <c r="XM1067"/>
      <c r="XN1067"/>
      <c r="XO1067"/>
      <c r="XP1067"/>
      <c r="XQ1067"/>
      <c r="XR1067"/>
      <c r="XS1067"/>
      <c r="XT1067"/>
      <c r="XU1067"/>
      <c r="XV1067"/>
      <c r="XW1067"/>
      <c r="XX1067"/>
      <c r="XY1067"/>
      <c r="XZ1067"/>
      <c r="YA1067"/>
      <c r="YB1067"/>
      <c r="YC1067"/>
      <c r="YD1067"/>
      <c r="YE1067"/>
      <c r="YF1067"/>
      <c r="YG1067"/>
      <c r="YH1067"/>
      <c r="YI1067"/>
      <c r="YJ1067"/>
      <c r="YK1067"/>
      <c r="YL1067"/>
      <c r="YM1067"/>
      <c r="YN1067"/>
      <c r="YO1067"/>
      <c r="YP1067"/>
      <c r="YQ1067"/>
      <c r="YR1067"/>
      <c r="YS1067"/>
      <c r="YT1067"/>
      <c r="YU1067"/>
      <c r="YV1067"/>
      <c r="YW1067"/>
      <c r="YX1067"/>
      <c r="YY1067"/>
      <c r="YZ1067"/>
      <c r="ZA1067"/>
      <c r="ZB1067"/>
      <c r="ZC1067"/>
      <c r="ZD1067"/>
      <c r="ZE1067"/>
      <c r="ZF1067"/>
      <c r="ZG1067"/>
      <c r="ZH1067"/>
      <c r="ZI1067"/>
      <c r="ZJ1067"/>
      <c r="ZK1067"/>
      <c r="ZL1067"/>
      <c r="ZM1067"/>
      <c r="ZN1067"/>
      <c r="ZO1067"/>
      <c r="ZP1067"/>
      <c r="ZQ1067"/>
      <c r="ZR1067"/>
      <c r="ZS1067"/>
      <c r="ZT1067"/>
      <c r="ZU1067"/>
      <c r="ZV1067"/>
      <c r="ZW1067"/>
      <c r="ZX1067"/>
      <c r="ZY1067"/>
      <c r="ZZ1067"/>
      <c r="AAA1067"/>
      <c r="AAB1067"/>
      <c r="AAC1067"/>
      <c r="AAD1067"/>
      <c r="AAE1067"/>
      <c r="AAF1067"/>
      <c r="AAG1067"/>
      <c r="AAH1067"/>
      <c r="AAI1067"/>
      <c r="AAJ1067"/>
      <c r="AAK1067"/>
      <c r="AAL1067"/>
      <c r="AAM1067"/>
      <c r="AAN1067"/>
      <c r="AAO1067"/>
      <c r="AAP1067"/>
      <c r="AAQ1067"/>
      <c r="AAR1067"/>
      <c r="AAS1067"/>
      <c r="AAT1067"/>
      <c r="AAU1067"/>
      <c r="AAV1067"/>
      <c r="AAW1067"/>
      <c r="AAX1067"/>
      <c r="AAY1067"/>
      <c r="AAZ1067"/>
      <c r="ABA1067"/>
      <c r="ABB1067"/>
      <c r="ABC1067"/>
      <c r="ABD1067"/>
      <c r="ABE1067"/>
      <c r="ABF1067"/>
      <c r="ABG1067"/>
      <c r="ABH1067"/>
      <c r="ABI1067"/>
      <c r="ABJ1067"/>
      <c r="ABK1067"/>
      <c r="ABL1067"/>
      <c r="ABM1067"/>
      <c r="ABN1067"/>
      <c r="ABO1067"/>
      <c r="ABP1067"/>
      <c r="ABQ1067"/>
      <c r="ABR1067"/>
      <c r="ABS1067"/>
      <c r="ABT1067"/>
      <c r="ABU1067"/>
      <c r="ABV1067"/>
      <c r="ABW1067"/>
      <c r="ABX1067"/>
      <c r="ABY1067"/>
      <c r="ABZ1067"/>
      <c r="ACA1067"/>
      <c r="ACB1067"/>
      <c r="ACC1067"/>
      <c r="ACD1067"/>
      <c r="ACE1067"/>
      <c r="ACF1067"/>
      <c r="ACG1067"/>
      <c r="ACH1067"/>
      <c r="ACI1067"/>
      <c r="ACJ1067"/>
      <c r="ACK1067"/>
      <c r="ACL1067"/>
      <c r="ACM1067"/>
      <c r="ACN1067"/>
      <c r="ACO1067"/>
      <c r="ACP1067"/>
      <c r="ACQ1067"/>
      <c r="ACR1067"/>
      <c r="ACS1067"/>
      <c r="ACT1067"/>
      <c r="ACU1067"/>
      <c r="ACV1067"/>
      <c r="ACW1067"/>
      <c r="ACX1067"/>
      <c r="ACY1067"/>
      <c r="ACZ1067"/>
      <c r="ADA1067"/>
      <c r="ADB1067"/>
      <c r="ADC1067"/>
      <c r="ADD1067"/>
      <c r="ADE1067"/>
      <c r="ADF1067"/>
      <c r="ADG1067"/>
      <c r="ADH1067"/>
      <c r="ADI1067"/>
      <c r="ADJ1067"/>
      <c r="ADK1067"/>
      <c r="ADL1067"/>
      <c r="ADM1067"/>
      <c r="ADN1067"/>
      <c r="ADO1067"/>
      <c r="ADP1067"/>
      <c r="ADQ1067"/>
      <c r="ADR1067"/>
      <c r="ADS1067"/>
      <c r="ADT1067"/>
      <c r="ADU1067"/>
      <c r="ADV1067"/>
      <c r="ADW1067"/>
      <c r="ADX1067"/>
      <c r="ADY1067"/>
      <c r="ADZ1067"/>
      <c r="AEA1067"/>
      <c r="AEB1067"/>
      <c r="AEC1067"/>
      <c r="AED1067"/>
      <c r="AEE1067"/>
      <c r="AEF1067"/>
      <c r="AEG1067"/>
      <c r="AEH1067"/>
      <c r="AEI1067"/>
      <c r="AEJ1067"/>
      <c r="AEK1067"/>
      <c r="AEL1067"/>
      <c r="AEM1067"/>
      <c r="AEN1067"/>
      <c r="AEO1067"/>
      <c r="AEP1067"/>
      <c r="AEQ1067"/>
      <c r="AER1067"/>
      <c r="AES1067"/>
      <c r="AET1067"/>
      <c r="AEU1067"/>
      <c r="AEV1067"/>
      <c r="AEW1067"/>
      <c r="AEX1067"/>
      <c r="AEY1067"/>
      <c r="AEZ1067"/>
      <c r="AFA1067"/>
      <c r="AFB1067"/>
      <c r="AFC1067"/>
      <c r="AFD1067"/>
      <c r="AFE1067"/>
      <c r="AFF1067"/>
      <c r="AFG1067"/>
      <c r="AFH1067"/>
      <c r="AFI1067"/>
      <c r="AFJ1067"/>
      <c r="AFK1067"/>
      <c r="AFL1067"/>
      <c r="AFM1067"/>
      <c r="AFN1067"/>
      <c r="AFO1067"/>
      <c r="AFP1067"/>
      <c r="AFQ1067"/>
      <c r="AFR1067"/>
      <c r="AFS1067"/>
      <c r="AFT1067"/>
      <c r="AFU1067"/>
      <c r="AFV1067"/>
      <c r="AFW1067"/>
      <c r="AFX1067"/>
      <c r="AFY1067"/>
      <c r="AFZ1067"/>
      <c r="AGA1067"/>
      <c r="AGB1067"/>
      <c r="AGC1067"/>
      <c r="AGD1067"/>
      <c r="AGE1067"/>
      <c r="AGF1067"/>
      <c r="AGG1067"/>
      <c r="AGH1067"/>
      <c r="AGI1067"/>
      <c r="AGJ1067"/>
      <c r="AGK1067"/>
      <c r="AGL1067"/>
      <c r="AGM1067"/>
      <c r="AGN1067"/>
      <c r="AGO1067"/>
      <c r="AGP1067"/>
      <c r="AGQ1067"/>
      <c r="AGR1067"/>
      <c r="AGS1067"/>
      <c r="AGT1067"/>
      <c r="AGU1067"/>
      <c r="AGV1067"/>
      <c r="AGW1067"/>
      <c r="AGX1067"/>
      <c r="AGY1067"/>
      <c r="AGZ1067"/>
      <c r="AHA1067"/>
      <c r="AHB1067"/>
      <c r="AHC1067"/>
      <c r="AHD1067"/>
      <c r="AHE1067"/>
      <c r="AHF1067"/>
      <c r="AHG1067"/>
      <c r="AHH1067"/>
      <c r="AHI1067"/>
      <c r="AHJ1067"/>
      <c r="AHK1067"/>
      <c r="AHL1067"/>
      <c r="AHM1067"/>
      <c r="AHN1067"/>
      <c r="AHO1067"/>
      <c r="AHP1067"/>
      <c r="AHQ1067"/>
      <c r="AHR1067"/>
      <c r="AHS1067"/>
      <c r="AHT1067"/>
      <c r="AHU1067"/>
      <c r="AHV1067"/>
      <c r="AHW1067"/>
      <c r="AHX1067"/>
      <c r="AHY1067"/>
      <c r="AHZ1067"/>
      <c r="AIA1067"/>
      <c r="AIB1067"/>
      <c r="AIC1067"/>
      <c r="AID1067"/>
      <c r="AIE1067"/>
      <c r="AIF1067"/>
      <c r="AIG1067"/>
      <c r="AIH1067"/>
      <c r="AII1067"/>
      <c r="AIJ1067"/>
      <c r="AIK1067"/>
      <c r="AIL1067"/>
      <c r="AIM1067"/>
      <c r="AIN1067"/>
      <c r="AIO1067"/>
      <c r="AIP1067"/>
      <c r="AIQ1067"/>
      <c r="AIR1067"/>
      <c r="AIS1067"/>
      <c r="AIT1067"/>
      <c r="AIU1067"/>
      <c r="AIV1067"/>
      <c r="AIW1067"/>
      <c r="AIX1067"/>
      <c r="AIY1067"/>
      <c r="AIZ1067"/>
      <c r="AJA1067"/>
      <c r="AJB1067"/>
      <c r="AJC1067"/>
      <c r="AJD1067"/>
      <c r="AJE1067"/>
      <c r="AJF1067"/>
      <c r="AJG1067"/>
      <c r="AJH1067"/>
      <c r="AJI1067"/>
      <c r="AJJ1067"/>
      <c r="AJK1067"/>
      <c r="AJL1067"/>
      <c r="AJM1067"/>
      <c r="AJN1067"/>
      <c r="AJO1067"/>
      <c r="AJP1067"/>
      <c r="AJQ1067"/>
      <c r="AJR1067"/>
      <c r="AJS1067"/>
      <c r="AJT1067"/>
      <c r="AJU1067"/>
      <c r="AJV1067"/>
      <c r="AJW1067"/>
      <c r="AJX1067"/>
      <c r="AJY1067"/>
      <c r="AJZ1067"/>
      <c r="AKA1067"/>
      <c r="AKB1067"/>
      <c r="AKC1067"/>
      <c r="AKD1067"/>
      <c r="AKE1067"/>
      <c r="AKF1067"/>
      <c r="AKG1067"/>
      <c r="AKH1067"/>
      <c r="AKI1067"/>
      <c r="AKJ1067"/>
      <c r="AKK1067"/>
      <c r="AKL1067"/>
      <c r="AKM1067"/>
      <c r="AKN1067"/>
      <c r="AKO1067"/>
      <c r="AKP1067"/>
      <c r="AKQ1067"/>
      <c r="AKR1067"/>
      <c r="AKS1067"/>
      <c r="AKT1067"/>
      <c r="AKU1067"/>
      <c r="AKV1067"/>
      <c r="AKW1067"/>
      <c r="AKX1067"/>
      <c r="AKY1067"/>
      <c r="AKZ1067"/>
      <c r="ALA1067"/>
      <c r="ALB1067"/>
      <c r="ALC1067"/>
      <c r="ALD1067"/>
      <c r="ALE1067"/>
      <c r="ALF1067"/>
      <c r="ALG1067"/>
      <c r="ALH1067"/>
      <c r="ALI1067"/>
      <c r="ALJ1067"/>
      <c r="ALK1067"/>
      <c r="ALL1067"/>
      <c r="ALM1067"/>
      <c r="ALN1067"/>
      <c r="ALO1067"/>
      <c r="ALP1067"/>
      <c r="ALQ1067"/>
      <c r="ALR1067"/>
      <c r="ALS1067"/>
      <c r="ALT1067"/>
      <c r="ALU1067"/>
      <c r="ALV1067"/>
      <c r="ALW1067"/>
      <c r="ALX1067"/>
      <c r="ALY1067"/>
      <c r="ALZ1067"/>
      <c r="AMA1067"/>
      <c r="AMB1067"/>
      <c r="AMC1067"/>
      <c r="AMD1067"/>
      <c r="AME1067"/>
      <c r="AMF1067"/>
      <c r="AMG1067"/>
      <c r="AMH1067"/>
      <c r="AMI1067"/>
      <c r="AMJ1067"/>
    </row>
    <row r="1068" spans="1:1024" ht="31.5" x14ac:dyDescent="0.25">
      <c r="A1068" s="252">
        <v>5</v>
      </c>
      <c r="B1068" s="253" t="s">
        <v>52</v>
      </c>
      <c r="C1068" s="253">
        <v>2</v>
      </c>
      <c r="D1068" s="253" t="s">
        <v>52</v>
      </c>
      <c r="E1068" s="253">
        <v>65</v>
      </c>
      <c r="F1068" s="254" t="s">
        <v>138</v>
      </c>
      <c r="G1068" s="255" t="s">
        <v>636</v>
      </c>
      <c r="H1068" s="256" t="s">
        <v>140</v>
      </c>
      <c r="I1068" s="257" t="s">
        <v>637</v>
      </c>
      <c r="J1068" s="258">
        <v>86.82</v>
      </c>
      <c r="K1068" s="258">
        <v>11.713888888888899</v>
      </c>
      <c r="L1068" s="259">
        <f t="shared" si="330"/>
        <v>98.533888888888896</v>
      </c>
      <c r="M1068" s="259">
        <f t="shared" si="331"/>
        <v>1773.6100000000001</v>
      </c>
      <c r="N1068" s="260">
        <f t="shared" si="332"/>
        <v>0.2666</v>
      </c>
      <c r="O1068" s="261">
        <f t="shared" si="333"/>
        <v>2246.4544260000002</v>
      </c>
      <c r="P1068" s="262">
        <f t="shared" si="334"/>
        <v>1.3034248930168147E-3</v>
      </c>
      <c r="Q1068" s="242"/>
      <c r="R1068" s="243"/>
      <c r="S1068" s="263">
        <f t="shared" si="335"/>
        <v>0</v>
      </c>
      <c r="T1068" s="263">
        <f t="shared" si="336"/>
        <v>0</v>
      </c>
      <c r="U1068" s="83"/>
      <c r="V1068" s="310" t="e">
        <f t="shared" si="337"/>
        <v>#DIV/0!</v>
      </c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  <c r="IW1068"/>
      <c r="IX1068"/>
      <c r="IY1068"/>
      <c r="IZ1068"/>
      <c r="JA1068"/>
      <c r="JB1068"/>
      <c r="JC1068"/>
      <c r="JD1068"/>
      <c r="JE1068"/>
      <c r="JF1068"/>
      <c r="JG1068"/>
      <c r="JH1068"/>
      <c r="JI1068"/>
      <c r="JJ1068"/>
      <c r="JK1068"/>
      <c r="JL1068"/>
      <c r="JM1068"/>
      <c r="JN1068"/>
      <c r="JO1068"/>
      <c r="JP1068"/>
      <c r="JQ1068"/>
      <c r="JR1068"/>
      <c r="JS1068"/>
      <c r="JT1068"/>
      <c r="JU1068"/>
      <c r="JV1068"/>
      <c r="JW1068"/>
      <c r="JX1068"/>
      <c r="JY1068"/>
      <c r="JZ1068"/>
      <c r="KA1068"/>
      <c r="KB1068"/>
      <c r="KC1068"/>
      <c r="KD1068"/>
      <c r="KE1068"/>
      <c r="KF1068"/>
      <c r="KG1068"/>
      <c r="KH1068"/>
      <c r="KI1068"/>
      <c r="KJ1068"/>
      <c r="KK1068"/>
      <c r="KL1068"/>
      <c r="KM1068"/>
      <c r="KN1068"/>
      <c r="KO1068"/>
      <c r="KP1068"/>
      <c r="KQ1068"/>
      <c r="KR1068"/>
      <c r="KS1068"/>
      <c r="KT1068"/>
      <c r="KU1068"/>
      <c r="KV1068"/>
      <c r="KW1068"/>
      <c r="KX1068"/>
      <c r="KY1068"/>
      <c r="KZ1068"/>
      <c r="LA1068"/>
      <c r="LB1068"/>
      <c r="LC1068"/>
      <c r="LD1068"/>
      <c r="LE1068"/>
      <c r="LF1068"/>
      <c r="LG1068"/>
      <c r="LH1068"/>
      <c r="LI1068"/>
      <c r="LJ1068"/>
      <c r="LK1068"/>
      <c r="LL1068"/>
      <c r="LM1068"/>
      <c r="LN1068"/>
      <c r="LO1068"/>
      <c r="LP1068"/>
      <c r="LQ1068"/>
      <c r="LR1068"/>
      <c r="LS1068"/>
      <c r="LT1068"/>
      <c r="LU1068"/>
      <c r="LV1068"/>
      <c r="LW1068"/>
      <c r="LX1068"/>
      <c r="LY1068"/>
      <c r="LZ1068"/>
      <c r="MA1068"/>
      <c r="MB1068"/>
      <c r="MC1068"/>
      <c r="MD1068"/>
      <c r="ME1068"/>
      <c r="MF1068"/>
      <c r="MG1068"/>
      <c r="MH1068"/>
      <c r="MI1068"/>
      <c r="MJ1068"/>
      <c r="MK1068"/>
      <c r="ML1068"/>
      <c r="MM1068"/>
      <c r="MN1068"/>
      <c r="MO1068"/>
      <c r="MP1068"/>
      <c r="MQ1068"/>
      <c r="MR1068"/>
      <c r="MS1068"/>
      <c r="MT1068"/>
      <c r="MU1068"/>
      <c r="MV1068"/>
      <c r="MW1068"/>
      <c r="MX1068"/>
      <c r="MY1068"/>
      <c r="MZ1068"/>
      <c r="NA1068"/>
      <c r="NB1068"/>
      <c r="NC1068"/>
      <c r="ND1068"/>
      <c r="NE1068"/>
      <c r="NF1068"/>
      <c r="NG1068"/>
      <c r="NH1068"/>
      <c r="NI1068"/>
      <c r="NJ1068"/>
      <c r="NK1068"/>
      <c r="NL1068"/>
      <c r="NM1068"/>
      <c r="NN1068"/>
      <c r="NO1068"/>
      <c r="NP1068"/>
      <c r="NQ1068"/>
      <c r="NR1068"/>
      <c r="NS1068"/>
      <c r="NT1068"/>
      <c r="NU1068"/>
      <c r="NV1068"/>
      <c r="NW1068"/>
      <c r="NX1068"/>
      <c r="NY1068"/>
      <c r="NZ1068"/>
      <c r="OA1068"/>
      <c r="OB1068"/>
      <c r="OC1068"/>
      <c r="OD1068"/>
      <c r="OE1068"/>
      <c r="OF1068"/>
      <c r="OG1068"/>
      <c r="OH1068"/>
      <c r="OI1068"/>
      <c r="OJ1068"/>
      <c r="OK1068"/>
      <c r="OL1068"/>
      <c r="OM1068"/>
      <c r="ON1068"/>
      <c r="OO1068"/>
      <c r="OP1068"/>
      <c r="OQ1068"/>
      <c r="OR1068"/>
      <c r="OS1068"/>
      <c r="OT1068"/>
      <c r="OU1068"/>
      <c r="OV1068"/>
      <c r="OW1068"/>
      <c r="OX1068"/>
      <c r="OY1068"/>
      <c r="OZ1068"/>
      <c r="PA1068"/>
      <c r="PB1068"/>
      <c r="PC1068"/>
      <c r="PD1068"/>
      <c r="PE1068"/>
      <c r="PF1068"/>
      <c r="PG1068"/>
      <c r="PH1068"/>
      <c r="PI1068"/>
      <c r="PJ1068"/>
      <c r="PK1068"/>
      <c r="PL1068"/>
      <c r="PM1068"/>
      <c r="PN1068"/>
      <c r="PO1068"/>
      <c r="PP1068"/>
      <c r="PQ1068"/>
      <c r="PR1068"/>
      <c r="PS1068"/>
      <c r="PT1068"/>
      <c r="PU1068"/>
      <c r="PV1068"/>
      <c r="PW1068"/>
      <c r="PX1068"/>
      <c r="PY1068"/>
      <c r="PZ1068"/>
      <c r="QA1068"/>
      <c r="QB1068"/>
      <c r="QC1068"/>
      <c r="QD1068"/>
      <c r="QE1068"/>
      <c r="QF1068"/>
      <c r="QG1068"/>
      <c r="QH1068"/>
      <c r="QI1068"/>
      <c r="QJ1068"/>
      <c r="QK1068"/>
      <c r="QL1068"/>
      <c r="QM1068"/>
      <c r="QN1068"/>
      <c r="QO1068"/>
      <c r="QP1068"/>
      <c r="QQ1068"/>
      <c r="QR1068"/>
      <c r="QS1068"/>
      <c r="QT1068"/>
      <c r="QU1068"/>
      <c r="QV1068"/>
      <c r="QW1068"/>
      <c r="QX1068"/>
      <c r="QY1068"/>
      <c r="QZ1068"/>
      <c r="RA1068"/>
      <c r="RB1068"/>
      <c r="RC1068"/>
      <c r="RD1068"/>
      <c r="RE1068"/>
      <c r="RF1068"/>
      <c r="RG1068"/>
      <c r="RH1068"/>
      <c r="RI1068"/>
      <c r="RJ1068"/>
      <c r="RK1068"/>
      <c r="RL1068"/>
      <c r="RM1068"/>
      <c r="RN1068"/>
      <c r="RO1068"/>
      <c r="RP1068"/>
      <c r="RQ1068"/>
      <c r="RR1068"/>
      <c r="RS1068"/>
      <c r="RT1068"/>
      <c r="RU1068"/>
      <c r="RV1068"/>
      <c r="RW1068"/>
      <c r="RX1068"/>
      <c r="RY1068"/>
      <c r="RZ1068"/>
      <c r="SA1068"/>
      <c r="SB1068"/>
      <c r="SC1068"/>
      <c r="SD1068"/>
      <c r="SE1068"/>
      <c r="SF1068"/>
      <c r="SG1068"/>
      <c r="SH1068"/>
      <c r="SI1068"/>
      <c r="SJ1068"/>
      <c r="SK1068"/>
      <c r="SL1068"/>
      <c r="SM1068"/>
      <c r="SN1068"/>
      <c r="SO1068"/>
      <c r="SP1068"/>
      <c r="SQ1068"/>
      <c r="SR1068"/>
      <c r="SS1068"/>
      <c r="ST1068"/>
      <c r="SU1068"/>
      <c r="SV1068"/>
      <c r="SW1068"/>
      <c r="SX1068"/>
      <c r="SY1068"/>
      <c r="SZ1068"/>
      <c r="TA1068"/>
      <c r="TB1068"/>
      <c r="TC1068"/>
      <c r="TD1068"/>
      <c r="TE1068"/>
      <c r="TF1068"/>
      <c r="TG1068"/>
      <c r="TH1068"/>
      <c r="TI1068"/>
      <c r="TJ1068"/>
      <c r="TK1068"/>
      <c r="TL1068"/>
      <c r="TM1068"/>
      <c r="TN1068"/>
      <c r="TO1068"/>
      <c r="TP1068"/>
      <c r="TQ1068"/>
      <c r="TR1068"/>
      <c r="TS1068"/>
      <c r="TT1068"/>
      <c r="TU1068"/>
      <c r="TV1068"/>
      <c r="TW1068"/>
      <c r="TX1068"/>
      <c r="TY1068"/>
      <c r="TZ1068"/>
      <c r="UA1068"/>
      <c r="UB1068"/>
      <c r="UC1068"/>
      <c r="UD1068"/>
      <c r="UE1068"/>
      <c r="UF1068"/>
      <c r="UG1068"/>
      <c r="UH1068"/>
      <c r="UI1068"/>
      <c r="UJ1068"/>
      <c r="UK1068"/>
      <c r="UL1068"/>
      <c r="UM1068"/>
      <c r="UN1068"/>
      <c r="UO1068"/>
      <c r="UP1068"/>
      <c r="UQ1068"/>
      <c r="UR1068"/>
      <c r="US1068"/>
      <c r="UT1068"/>
      <c r="UU1068"/>
      <c r="UV1068"/>
      <c r="UW1068"/>
      <c r="UX1068"/>
      <c r="UY1068"/>
      <c r="UZ1068"/>
      <c r="VA1068"/>
      <c r="VB1068"/>
      <c r="VC1068"/>
      <c r="VD1068"/>
      <c r="VE1068"/>
      <c r="VF1068"/>
      <c r="VG1068"/>
      <c r="VH1068"/>
      <c r="VI1068"/>
      <c r="VJ1068"/>
      <c r="VK1068"/>
      <c r="VL1068"/>
      <c r="VM1068"/>
      <c r="VN1068"/>
      <c r="VO1068"/>
      <c r="VP1068"/>
      <c r="VQ1068"/>
      <c r="VR1068"/>
      <c r="VS1068"/>
      <c r="VT1068"/>
      <c r="VU1068"/>
      <c r="VV1068"/>
      <c r="VW1068"/>
      <c r="VX1068"/>
      <c r="VY1068"/>
      <c r="VZ1068"/>
      <c r="WA1068"/>
      <c r="WB1068"/>
      <c r="WC1068"/>
      <c r="WD1068"/>
      <c r="WE1068"/>
      <c r="WF1068"/>
      <c r="WG1068"/>
      <c r="WH1068"/>
      <c r="WI1068"/>
      <c r="WJ1068"/>
      <c r="WK1068"/>
      <c r="WL1068"/>
      <c r="WM1068"/>
      <c r="WN1068"/>
      <c r="WO1068"/>
      <c r="WP1068"/>
      <c r="WQ1068"/>
      <c r="WR1068"/>
      <c r="WS1068"/>
      <c r="WT1068"/>
      <c r="WU1068"/>
      <c r="WV1068"/>
      <c r="WW1068"/>
      <c r="WX1068"/>
      <c r="WY1068"/>
      <c r="WZ1068"/>
      <c r="XA1068"/>
      <c r="XB1068"/>
      <c r="XC1068"/>
      <c r="XD1068"/>
      <c r="XE1068"/>
      <c r="XF1068"/>
      <c r="XG1068"/>
      <c r="XH1068"/>
      <c r="XI1068"/>
      <c r="XJ1068"/>
      <c r="XK1068"/>
      <c r="XL1068"/>
      <c r="XM1068"/>
      <c r="XN1068"/>
      <c r="XO1068"/>
      <c r="XP1068"/>
      <c r="XQ1068"/>
      <c r="XR1068"/>
      <c r="XS1068"/>
      <c r="XT1068"/>
      <c r="XU1068"/>
      <c r="XV1068"/>
      <c r="XW1068"/>
      <c r="XX1068"/>
      <c r="XY1068"/>
      <c r="XZ1068"/>
      <c r="YA1068"/>
      <c r="YB1068"/>
      <c r="YC1068"/>
      <c r="YD1068"/>
      <c r="YE1068"/>
      <c r="YF1068"/>
      <c r="YG1068"/>
      <c r="YH1068"/>
      <c r="YI1068"/>
      <c r="YJ1068"/>
      <c r="YK1068"/>
      <c r="YL1068"/>
      <c r="YM1068"/>
      <c r="YN1068"/>
      <c r="YO1068"/>
      <c r="YP1068"/>
      <c r="YQ1068"/>
      <c r="YR1068"/>
      <c r="YS1068"/>
      <c r="YT1068"/>
      <c r="YU1068"/>
      <c r="YV1068"/>
      <c r="YW1068"/>
      <c r="YX1068"/>
      <c r="YY1068"/>
      <c r="YZ1068"/>
      <c r="ZA1068"/>
      <c r="ZB1068"/>
      <c r="ZC1068"/>
      <c r="ZD1068"/>
      <c r="ZE1068"/>
      <c r="ZF1068"/>
      <c r="ZG1068"/>
      <c r="ZH1068"/>
      <c r="ZI1068"/>
      <c r="ZJ1068"/>
      <c r="ZK1068"/>
      <c r="ZL1068"/>
      <c r="ZM1068"/>
      <c r="ZN1068"/>
      <c r="ZO1068"/>
      <c r="ZP1068"/>
      <c r="ZQ1068"/>
      <c r="ZR1068"/>
      <c r="ZS1068"/>
      <c r="ZT1068"/>
      <c r="ZU1068"/>
      <c r="ZV1068"/>
      <c r="ZW1068"/>
      <c r="ZX1068"/>
      <c r="ZY1068"/>
      <c r="ZZ1068"/>
      <c r="AAA1068"/>
      <c r="AAB1068"/>
      <c r="AAC1068"/>
      <c r="AAD1068"/>
      <c r="AAE1068"/>
      <c r="AAF1068"/>
      <c r="AAG1068"/>
      <c r="AAH1068"/>
      <c r="AAI1068"/>
      <c r="AAJ1068"/>
      <c r="AAK1068"/>
      <c r="AAL1068"/>
      <c r="AAM1068"/>
      <c r="AAN1068"/>
      <c r="AAO1068"/>
      <c r="AAP1068"/>
      <c r="AAQ1068"/>
      <c r="AAR1068"/>
      <c r="AAS1068"/>
      <c r="AAT1068"/>
      <c r="AAU1068"/>
      <c r="AAV1068"/>
      <c r="AAW1068"/>
      <c r="AAX1068"/>
      <c r="AAY1068"/>
      <c r="AAZ1068"/>
      <c r="ABA1068"/>
      <c r="ABB1068"/>
      <c r="ABC1068"/>
      <c r="ABD1068"/>
      <c r="ABE1068"/>
      <c r="ABF1068"/>
      <c r="ABG1068"/>
      <c r="ABH1068"/>
      <c r="ABI1068"/>
      <c r="ABJ1068"/>
      <c r="ABK1068"/>
      <c r="ABL1068"/>
      <c r="ABM1068"/>
      <c r="ABN1068"/>
      <c r="ABO1068"/>
      <c r="ABP1068"/>
      <c r="ABQ1068"/>
      <c r="ABR1068"/>
      <c r="ABS1068"/>
      <c r="ABT1068"/>
      <c r="ABU1068"/>
      <c r="ABV1068"/>
      <c r="ABW1068"/>
      <c r="ABX1068"/>
      <c r="ABY1068"/>
      <c r="ABZ1068"/>
      <c r="ACA1068"/>
      <c r="ACB1068"/>
      <c r="ACC1068"/>
      <c r="ACD1068"/>
      <c r="ACE1068"/>
      <c r="ACF1068"/>
      <c r="ACG1068"/>
      <c r="ACH1068"/>
      <c r="ACI1068"/>
      <c r="ACJ1068"/>
      <c r="ACK1068"/>
      <c r="ACL1068"/>
      <c r="ACM1068"/>
      <c r="ACN1068"/>
      <c r="ACO1068"/>
      <c r="ACP1068"/>
      <c r="ACQ1068"/>
      <c r="ACR1068"/>
      <c r="ACS1068"/>
      <c r="ACT1068"/>
      <c r="ACU1068"/>
      <c r="ACV1068"/>
      <c r="ACW1068"/>
      <c r="ACX1068"/>
      <c r="ACY1068"/>
      <c r="ACZ1068"/>
      <c r="ADA1068"/>
      <c r="ADB1068"/>
      <c r="ADC1068"/>
      <c r="ADD1068"/>
      <c r="ADE1068"/>
      <c r="ADF1068"/>
      <c r="ADG1068"/>
      <c r="ADH1068"/>
      <c r="ADI1068"/>
      <c r="ADJ1068"/>
      <c r="ADK1068"/>
      <c r="ADL1068"/>
      <c r="ADM1068"/>
      <c r="ADN1068"/>
      <c r="ADO1068"/>
      <c r="ADP1068"/>
      <c r="ADQ1068"/>
      <c r="ADR1068"/>
      <c r="ADS1068"/>
      <c r="ADT1068"/>
      <c r="ADU1068"/>
      <c r="ADV1068"/>
      <c r="ADW1068"/>
      <c r="ADX1068"/>
      <c r="ADY1068"/>
      <c r="ADZ1068"/>
      <c r="AEA1068"/>
      <c r="AEB1068"/>
      <c r="AEC1068"/>
      <c r="AED1068"/>
      <c r="AEE1068"/>
      <c r="AEF1068"/>
      <c r="AEG1068"/>
      <c r="AEH1068"/>
      <c r="AEI1068"/>
      <c r="AEJ1068"/>
      <c r="AEK1068"/>
      <c r="AEL1068"/>
      <c r="AEM1068"/>
      <c r="AEN1068"/>
      <c r="AEO1068"/>
      <c r="AEP1068"/>
      <c r="AEQ1068"/>
      <c r="AER1068"/>
      <c r="AES1068"/>
      <c r="AET1068"/>
      <c r="AEU1068"/>
      <c r="AEV1068"/>
      <c r="AEW1068"/>
      <c r="AEX1068"/>
      <c r="AEY1068"/>
      <c r="AEZ1068"/>
      <c r="AFA1068"/>
      <c r="AFB1068"/>
      <c r="AFC1068"/>
      <c r="AFD1068"/>
      <c r="AFE1068"/>
      <c r="AFF1068"/>
      <c r="AFG1068"/>
      <c r="AFH1068"/>
      <c r="AFI1068"/>
      <c r="AFJ1068"/>
      <c r="AFK1068"/>
      <c r="AFL1068"/>
      <c r="AFM1068"/>
      <c r="AFN1068"/>
      <c r="AFO1068"/>
      <c r="AFP1068"/>
      <c r="AFQ1068"/>
      <c r="AFR1068"/>
      <c r="AFS1068"/>
      <c r="AFT1068"/>
      <c r="AFU1068"/>
      <c r="AFV1068"/>
      <c r="AFW1068"/>
      <c r="AFX1068"/>
      <c r="AFY1068"/>
      <c r="AFZ1068"/>
      <c r="AGA1068"/>
      <c r="AGB1068"/>
      <c r="AGC1068"/>
      <c r="AGD1068"/>
      <c r="AGE1068"/>
      <c r="AGF1068"/>
      <c r="AGG1068"/>
      <c r="AGH1068"/>
      <c r="AGI1068"/>
      <c r="AGJ1068"/>
      <c r="AGK1068"/>
      <c r="AGL1068"/>
      <c r="AGM1068"/>
      <c r="AGN1068"/>
      <c r="AGO1068"/>
      <c r="AGP1068"/>
      <c r="AGQ1068"/>
      <c r="AGR1068"/>
      <c r="AGS1068"/>
      <c r="AGT1068"/>
      <c r="AGU1068"/>
      <c r="AGV1068"/>
      <c r="AGW1068"/>
      <c r="AGX1068"/>
      <c r="AGY1068"/>
      <c r="AGZ1068"/>
      <c r="AHA1068"/>
      <c r="AHB1068"/>
      <c r="AHC1068"/>
      <c r="AHD1068"/>
      <c r="AHE1068"/>
      <c r="AHF1068"/>
      <c r="AHG1068"/>
      <c r="AHH1068"/>
      <c r="AHI1068"/>
      <c r="AHJ1068"/>
      <c r="AHK1068"/>
      <c r="AHL1068"/>
      <c r="AHM1068"/>
      <c r="AHN1068"/>
      <c r="AHO1068"/>
      <c r="AHP1068"/>
      <c r="AHQ1068"/>
      <c r="AHR1068"/>
      <c r="AHS1068"/>
      <c r="AHT1068"/>
      <c r="AHU1068"/>
      <c r="AHV1068"/>
      <c r="AHW1068"/>
      <c r="AHX1068"/>
      <c r="AHY1068"/>
      <c r="AHZ1068"/>
      <c r="AIA1068"/>
      <c r="AIB1068"/>
      <c r="AIC1068"/>
      <c r="AID1068"/>
      <c r="AIE1068"/>
      <c r="AIF1068"/>
      <c r="AIG1068"/>
      <c r="AIH1068"/>
      <c r="AII1068"/>
      <c r="AIJ1068"/>
      <c r="AIK1068"/>
      <c r="AIL1068"/>
      <c r="AIM1068"/>
      <c r="AIN1068"/>
      <c r="AIO1068"/>
      <c r="AIP1068"/>
      <c r="AIQ1068"/>
      <c r="AIR1068"/>
      <c r="AIS1068"/>
      <c r="AIT1068"/>
      <c r="AIU1068"/>
      <c r="AIV1068"/>
      <c r="AIW1068"/>
      <c r="AIX1068"/>
      <c r="AIY1068"/>
      <c r="AIZ1068"/>
      <c r="AJA1068"/>
      <c r="AJB1068"/>
      <c r="AJC1068"/>
      <c r="AJD1068"/>
      <c r="AJE1068"/>
      <c r="AJF1068"/>
      <c r="AJG1068"/>
      <c r="AJH1068"/>
      <c r="AJI1068"/>
      <c r="AJJ1068"/>
      <c r="AJK1068"/>
      <c r="AJL1068"/>
      <c r="AJM1068"/>
      <c r="AJN1068"/>
      <c r="AJO1068"/>
      <c r="AJP1068"/>
      <c r="AJQ1068"/>
      <c r="AJR1068"/>
      <c r="AJS1068"/>
      <c r="AJT1068"/>
      <c r="AJU1068"/>
      <c r="AJV1068"/>
      <c r="AJW1068"/>
      <c r="AJX1068"/>
      <c r="AJY1068"/>
      <c r="AJZ1068"/>
      <c r="AKA1068"/>
      <c r="AKB1068"/>
      <c r="AKC1068"/>
      <c r="AKD1068"/>
      <c r="AKE1068"/>
      <c r="AKF1068"/>
      <c r="AKG1068"/>
      <c r="AKH1068"/>
      <c r="AKI1068"/>
      <c r="AKJ1068"/>
      <c r="AKK1068"/>
      <c r="AKL1068"/>
      <c r="AKM1068"/>
      <c r="AKN1068"/>
      <c r="AKO1068"/>
      <c r="AKP1068"/>
      <c r="AKQ1068"/>
      <c r="AKR1068"/>
      <c r="AKS1068"/>
      <c r="AKT1068"/>
      <c r="AKU1068"/>
      <c r="AKV1068"/>
      <c r="AKW1068"/>
      <c r="AKX1068"/>
      <c r="AKY1068"/>
      <c r="AKZ1068"/>
      <c r="ALA1068"/>
      <c r="ALB1068"/>
      <c r="ALC1068"/>
      <c r="ALD1068"/>
      <c r="ALE1068"/>
      <c r="ALF1068"/>
      <c r="ALG1068"/>
      <c r="ALH1068"/>
      <c r="ALI1068"/>
      <c r="ALJ1068"/>
      <c r="ALK1068"/>
      <c r="ALL1068"/>
      <c r="ALM1068"/>
      <c r="ALN1068"/>
      <c r="ALO1068"/>
      <c r="ALP1068"/>
      <c r="ALQ1068"/>
      <c r="ALR1068"/>
      <c r="ALS1068"/>
      <c r="ALT1068"/>
      <c r="ALU1068"/>
      <c r="ALV1068"/>
      <c r="ALW1068"/>
      <c r="ALX1068"/>
      <c r="ALY1068"/>
      <c r="ALZ1068"/>
      <c r="AMA1068"/>
      <c r="AMB1068"/>
      <c r="AMC1068"/>
      <c r="AMD1068"/>
      <c r="AME1068"/>
      <c r="AMF1068"/>
      <c r="AMG1068"/>
      <c r="AMH1068"/>
      <c r="AMI1068"/>
      <c r="AMJ1068"/>
    </row>
    <row r="1069" spans="1:1024" ht="31.5" x14ac:dyDescent="0.25">
      <c r="A1069" s="252">
        <v>5</v>
      </c>
      <c r="B1069" s="253" t="s">
        <v>52</v>
      </c>
      <c r="C1069" s="253">
        <v>2</v>
      </c>
      <c r="D1069" s="253" t="s">
        <v>52</v>
      </c>
      <c r="E1069" s="253">
        <v>66</v>
      </c>
      <c r="F1069" s="254" t="s">
        <v>138</v>
      </c>
      <c r="G1069" s="255" t="s">
        <v>638</v>
      </c>
      <c r="H1069" s="256" t="s">
        <v>140</v>
      </c>
      <c r="I1069" s="257" t="s">
        <v>635</v>
      </c>
      <c r="J1069" s="258">
        <v>125.54</v>
      </c>
      <c r="K1069" s="258">
        <v>104.28</v>
      </c>
      <c r="L1069" s="259">
        <f t="shared" si="330"/>
        <v>229.82</v>
      </c>
      <c r="M1069" s="259">
        <f t="shared" si="331"/>
        <v>919.28</v>
      </c>
      <c r="N1069" s="260">
        <f t="shared" si="332"/>
        <v>0.2666</v>
      </c>
      <c r="O1069" s="261">
        <f t="shared" si="333"/>
        <v>1164.360048</v>
      </c>
      <c r="P1069" s="262">
        <f t="shared" si="334"/>
        <v>6.7557830394083108E-4</v>
      </c>
      <c r="Q1069" s="242"/>
      <c r="R1069" s="243"/>
      <c r="S1069" s="263">
        <f t="shared" si="335"/>
        <v>0</v>
      </c>
      <c r="T1069" s="263">
        <f t="shared" si="336"/>
        <v>0</v>
      </c>
      <c r="U1069" s="83"/>
      <c r="V1069" s="310" t="e">
        <f t="shared" si="337"/>
        <v>#DIV/0!</v>
      </c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  <c r="IW1069"/>
      <c r="IX1069"/>
      <c r="IY1069"/>
      <c r="IZ1069"/>
      <c r="JA1069"/>
      <c r="JB1069"/>
      <c r="JC1069"/>
      <c r="JD1069"/>
      <c r="JE1069"/>
      <c r="JF1069"/>
      <c r="JG1069"/>
      <c r="JH1069"/>
      <c r="JI1069"/>
      <c r="JJ1069"/>
      <c r="JK1069"/>
      <c r="JL1069"/>
      <c r="JM1069"/>
      <c r="JN1069"/>
      <c r="JO1069"/>
      <c r="JP1069"/>
      <c r="JQ1069"/>
      <c r="JR1069"/>
      <c r="JS1069"/>
      <c r="JT1069"/>
      <c r="JU1069"/>
      <c r="JV1069"/>
      <c r="JW1069"/>
      <c r="JX1069"/>
      <c r="JY1069"/>
      <c r="JZ1069"/>
      <c r="KA1069"/>
      <c r="KB1069"/>
      <c r="KC1069"/>
      <c r="KD1069"/>
      <c r="KE1069"/>
      <c r="KF1069"/>
      <c r="KG1069"/>
      <c r="KH1069"/>
      <c r="KI1069"/>
      <c r="KJ1069"/>
      <c r="KK1069"/>
      <c r="KL1069"/>
      <c r="KM1069"/>
      <c r="KN1069"/>
      <c r="KO1069"/>
      <c r="KP1069"/>
      <c r="KQ1069"/>
      <c r="KR1069"/>
      <c r="KS1069"/>
      <c r="KT1069"/>
      <c r="KU1069"/>
      <c r="KV1069"/>
      <c r="KW1069"/>
      <c r="KX1069"/>
      <c r="KY1069"/>
      <c r="KZ1069"/>
      <c r="LA1069"/>
      <c r="LB1069"/>
      <c r="LC1069"/>
      <c r="LD1069"/>
      <c r="LE1069"/>
      <c r="LF1069"/>
      <c r="LG1069"/>
      <c r="LH1069"/>
      <c r="LI1069"/>
      <c r="LJ1069"/>
      <c r="LK1069"/>
      <c r="LL1069"/>
      <c r="LM1069"/>
      <c r="LN1069"/>
      <c r="LO1069"/>
      <c r="LP1069"/>
      <c r="LQ1069"/>
      <c r="LR1069"/>
      <c r="LS1069"/>
      <c r="LT1069"/>
      <c r="LU1069"/>
      <c r="LV1069"/>
      <c r="LW1069"/>
      <c r="LX1069"/>
      <c r="LY1069"/>
      <c r="LZ1069"/>
      <c r="MA1069"/>
      <c r="MB1069"/>
      <c r="MC1069"/>
      <c r="MD1069"/>
      <c r="ME1069"/>
      <c r="MF1069"/>
      <c r="MG1069"/>
      <c r="MH1069"/>
      <c r="MI1069"/>
      <c r="MJ1069"/>
      <c r="MK1069"/>
      <c r="ML1069"/>
      <c r="MM1069"/>
      <c r="MN1069"/>
      <c r="MO1069"/>
      <c r="MP1069"/>
      <c r="MQ1069"/>
      <c r="MR1069"/>
      <c r="MS1069"/>
      <c r="MT1069"/>
      <c r="MU1069"/>
      <c r="MV1069"/>
      <c r="MW1069"/>
      <c r="MX1069"/>
      <c r="MY1069"/>
      <c r="MZ1069"/>
      <c r="NA1069"/>
      <c r="NB1069"/>
      <c r="NC1069"/>
      <c r="ND1069"/>
      <c r="NE1069"/>
      <c r="NF1069"/>
      <c r="NG1069"/>
      <c r="NH1069"/>
      <c r="NI1069"/>
      <c r="NJ1069"/>
      <c r="NK1069"/>
      <c r="NL1069"/>
      <c r="NM1069"/>
      <c r="NN1069"/>
      <c r="NO1069"/>
      <c r="NP1069"/>
      <c r="NQ1069"/>
      <c r="NR1069"/>
      <c r="NS1069"/>
      <c r="NT1069"/>
      <c r="NU1069"/>
      <c r="NV1069"/>
      <c r="NW1069"/>
      <c r="NX1069"/>
      <c r="NY1069"/>
      <c r="NZ1069"/>
      <c r="OA1069"/>
      <c r="OB1069"/>
      <c r="OC1069"/>
      <c r="OD1069"/>
      <c r="OE1069"/>
      <c r="OF1069"/>
      <c r="OG1069"/>
      <c r="OH1069"/>
      <c r="OI1069"/>
      <c r="OJ1069"/>
      <c r="OK1069"/>
      <c r="OL1069"/>
      <c r="OM1069"/>
      <c r="ON1069"/>
      <c r="OO1069"/>
      <c r="OP1069"/>
      <c r="OQ1069"/>
      <c r="OR1069"/>
      <c r="OS1069"/>
      <c r="OT1069"/>
      <c r="OU1069"/>
      <c r="OV1069"/>
      <c r="OW1069"/>
      <c r="OX1069"/>
      <c r="OY1069"/>
      <c r="OZ1069"/>
      <c r="PA1069"/>
      <c r="PB1069"/>
      <c r="PC1069"/>
      <c r="PD1069"/>
      <c r="PE1069"/>
      <c r="PF1069"/>
      <c r="PG1069"/>
      <c r="PH1069"/>
      <c r="PI1069"/>
      <c r="PJ1069"/>
      <c r="PK1069"/>
      <c r="PL1069"/>
      <c r="PM1069"/>
      <c r="PN1069"/>
      <c r="PO1069"/>
      <c r="PP1069"/>
      <c r="PQ1069"/>
      <c r="PR1069"/>
      <c r="PS1069"/>
      <c r="PT1069"/>
      <c r="PU1069"/>
      <c r="PV1069"/>
      <c r="PW1069"/>
      <c r="PX1069"/>
      <c r="PY1069"/>
      <c r="PZ1069"/>
      <c r="QA1069"/>
      <c r="QB1069"/>
      <c r="QC1069"/>
      <c r="QD1069"/>
      <c r="QE1069"/>
      <c r="QF1069"/>
      <c r="QG1069"/>
      <c r="QH1069"/>
      <c r="QI1069"/>
      <c r="QJ1069"/>
      <c r="QK1069"/>
      <c r="QL1069"/>
      <c r="QM1069"/>
      <c r="QN1069"/>
      <c r="QO1069"/>
      <c r="QP1069"/>
      <c r="QQ1069"/>
      <c r="QR1069"/>
      <c r="QS1069"/>
      <c r="QT1069"/>
      <c r="QU1069"/>
      <c r="QV1069"/>
      <c r="QW1069"/>
      <c r="QX1069"/>
      <c r="QY1069"/>
      <c r="QZ1069"/>
      <c r="RA1069"/>
      <c r="RB1069"/>
      <c r="RC1069"/>
      <c r="RD1069"/>
      <c r="RE1069"/>
      <c r="RF1069"/>
      <c r="RG1069"/>
      <c r="RH1069"/>
      <c r="RI1069"/>
      <c r="RJ1069"/>
      <c r="RK1069"/>
      <c r="RL1069"/>
      <c r="RM1069"/>
      <c r="RN1069"/>
      <c r="RO1069"/>
      <c r="RP1069"/>
      <c r="RQ1069"/>
      <c r="RR1069"/>
      <c r="RS1069"/>
      <c r="RT1069"/>
      <c r="RU1069"/>
      <c r="RV1069"/>
      <c r="RW1069"/>
      <c r="RX1069"/>
      <c r="RY1069"/>
      <c r="RZ1069"/>
      <c r="SA1069"/>
      <c r="SB1069"/>
      <c r="SC1069"/>
      <c r="SD1069"/>
      <c r="SE1069"/>
      <c r="SF1069"/>
      <c r="SG1069"/>
      <c r="SH1069"/>
      <c r="SI1069"/>
      <c r="SJ1069"/>
      <c r="SK1069"/>
      <c r="SL1069"/>
      <c r="SM1069"/>
      <c r="SN1069"/>
      <c r="SO1069"/>
      <c r="SP1069"/>
      <c r="SQ1069"/>
      <c r="SR1069"/>
      <c r="SS1069"/>
      <c r="ST1069"/>
      <c r="SU1069"/>
      <c r="SV1069"/>
      <c r="SW1069"/>
      <c r="SX1069"/>
      <c r="SY1069"/>
      <c r="SZ1069"/>
      <c r="TA1069"/>
      <c r="TB1069"/>
      <c r="TC1069"/>
      <c r="TD1069"/>
      <c r="TE1069"/>
      <c r="TF1069"/>
      <c r="TG1069"/>
      <c r="TH1069"/>
      <c r="TI1069"/>
      <c r="TJ1069"/>
      <c r="TK1069"/>
      <c r="TL1069"/>
      <c r="TM1069"/>
      <c r="TN1069"/>
      <c r="TO1069"/>
      <c r="TP1069"/>
      <c r="TQ1069"/>
      <c r="TR1069"/>
      <c r="TS1069"/>
      <c r="TT1069"/>
      <c r="TU1069"/>
      <c r="TV1069"/>
      <c r="TW1069"/>
      <c r="TX1069"/>
      <c r="TY1069"/>
      <c r="TZ1069"/>
      <c r="UA1069"/>
      <c r="UB1069"/>
      <c r="UC1069"/>
      <c r="UD1069"/>
      <c r="UE1069"/>
      <c r="UF1069"/>
      <c r="UG1069"/>
      <c r="UH1069"/>
      <c r="UI1069"/>
      <c r="UJ1069"/>
      <c r="UK1069"/>
      <c r="UL1069"/>
      <c r="UM1069"/>
      <c r="UN1069"/>
      <c r="UO1069"/>
      <c r="UP1069"/>
      <c r="UQ1069"/>
      <c r="UR1069"/>
      <c r="US1069"/>
      <c r="UT1069"/>
      <c r="UU1069"/>
      <c r="UV1069"/>
      <c r="UW1069"/>
      <c r="UX1069"/>
      <c r="UY1069"/>
      <c r="UZ1069"/>
      <c r="VA1069"/>
      <c r="VB1069"/>
      <c r="VC1069"/>
      <c r="VD1069"/>
      <c r="VE1069"/>
      <c r="VF1069"/>
      <c r="VG1069"/>
      <c r="VH1069"/>
      <c r="VI1069"/>
      <c r="VJ1069"/>
      <c r="VK1069"/>
      <c r="VL1069"/>
      <c r="VM1069"/>
      <c r="VN1069"/>
      <c r="VO1069"/>
      <c r="VP1069"/>
      <c r="VQ1069"/>
      <c r="VR1069"/>
      <c r="VS1069"/>
      <c r="VT1069"/>
      <c r="VU1069"/>
      <c r="VV1069"/>
      <c r="VW1069"/>
      <c r="VX1069"/>
      <c r="VY1069"/>
      <c r="VZ1069"/>
      <c r="WA1069"/>
      <c r="WB1069"/>
      <c r="WC1069"/>
      <c r="WD1069"/>
      <c r="WE1069"/>
      <c r="WF1069"/>
      <c r="WG1069"/>
      <c r="WH1069"/>
      <c r="WI1069"/>
      <c r="WJ1069"/>
      <c r="WK1069"/>
      <c r="WL1069"/>
      <c r="WM1069"/>
      <c r="WN1069"/>
      <c r="WO1069"/>
      <c r="WP1069"/>
      <c r="WQ1069"/>
      <c r="WR1069"/>
      <c r="WS1069"/>
      <c r="WT1069"/>
      <c r="WU1069"/>
      <c r="WV1069"/>
      <c r="WW1069"/>
      <c r="WX1069"/>
      <c r="WY1069"/>
      <c r="WZ1069"/>
      <c r="XA1069"/>
      <c r="XB1069"/>
      <c r="XC1069"/>
      <c r="XD1069"/>
      <c r="XE1069"/>
      <c r="XF1069"/>
      <c r="XG1069"/>
      <c r="XH1069"/>
      <c r="XI1069"/>
      <c r="XJ1069"/>
      <c r="XK1069"/>
      <c r="XL1069"/>
      <c r="XM1069"/>
      <c r="XN1069"/>
      <c r="XO1069"/>
      <c r="XP1069"/>
      <c r="XQ1069"/>
      <c r="XR1069"/>
      <c r="XS1069"/>
      <c r="XT1069"/>
      <c r="XU1069"/>
      <c r="XV1069"/>
      <c r="XW1069"/>
      <c r="XX1069"/>
      <c r="XY1069"/>
      <c r="XZ1069"/>
      <c r="YA1069"/>
      <c r="YB1069"/>
      <c r="YC1069"/>
      <c r="YD1069"/>
      <c r="YE1069"/>
      <c r="YF1069"/>
      <c r="YG1069"/>
      <c r="YH1069"/>
      <c r="YI1069"/>
      <c r="YJ1069"/>
      <c r="YK1069"/>
      <c r="YL1069"/>
      <c r="YM1069"/>
      <c r="YN1069"/>
      <c r="YO1069"/>
      <c r="YP1069"/>
      <c r="YQ1069"/>
      <c r="YR1069"/>
      <c r="YS1069"/>
      <c r="YT1069"/>
      <c r="YU1069"/>
      <c r="YV1069"/>
      <c r="YW1069"/>
      <c r="YX1069"/>
      <c r="YY1069"/>
      <c r="YZ1069"/>
      <c r="ZA1069"/>
      <c r="ZB1069"/>
      <c r="ZC1069"/>
      <c r="ZD1069"/>
      <c r="ZE1069"/>
      <c r="ZF1069"/>
      <c r="ZG1069"/>
      <c r="ZH1069"/>
      <c r="ZI1069"/>
      <c r="ZJ1069"/>
      <c r="ZK1069"/>
      <c r="ZL1069"/>
      <c r="ZM1069"/>
      <c r="ZN1069"/>
      <c r="ZO1069"/>
      <c r="ZP1069"/>
      <c r="ZQ1069"/>
      <c r="ZR1069"/>
      <c r="ZS1069"/>
      <c r="ZT1069"/>
      <c r="ZU1069"/>
      <c r="ZV1069"/>
      <c r="ZW1069"/>
      <c r="ZX1069"/>
      <c r="ZY1069"/>
      <c r="ZZ1069"/>
      <c r="AAA1069"/>
      <c r="AAB1069"/>
      <c r="AAC1069"/>
      <c r="AAD1069"/>
      <c r="AAE1069"/>
      <c r="AAF1069"/>
      <c r="AAG1069"/>
      <c r="AAH1069"/>
      <c r="AAI1069"/>
      <c r="AAJ1069"/>
      <c r="AAK1069"/>
      <c r="AAL1069"/>
      <c r="AAM1069"/>
      <c r="AAN1069"/>
      <c r="AAO1069"/>
      <c r="AAP1069"/>
      <c r="AAQ1069"/>
      <c r="AAR1069"/>
      <c r="AAS1069"/>
      <c r="AAT1069"/>
      <c r="AAU1069"/>
      <c r="AAV1069"/>
      <c r="AAW1069"/>
      <c r="AAX1069"/>
      <c r="AAY1069"/>
      <c r="AAZ1069"/>
      <c r="ABA1069"/>
      <c r="ABB1069"/>
      <c r="ABC1069"/>
      <c r="ABD1069"/>
      <c r="ABE1069"/>
      <c r="ABF1069"/>
      <c r="ABG1069"/>
      <c r="ABH1069"/>
      <c r="ABI1069"/>
      <c r="ABJ1069"/>
      <c r="ABK1069"/>
      <c r="ABL1069"/>
      <c r="ABM1069"/>
      <c r="ABN1069"/>
      <c r="ABO1069"/>
      <c r="ABP1069"/>
      <c r="ABQ1069"/>
      <c r="ABR1069"/>
      <c r="ABS1069"/>
      <c r="ABT1069"/>
      <c r="ABU1069"/>
      <c r="ABV1069"/>
      <c r="ABW1069"/>
      <c r="ABX1069"/>
      <c r="ABY1069"/>
      <c r="ABZ1069"/>
      <c r="ACA1069"/>
      <c r="ACB1069"/>
      <c r="ACC1069"/>
      <c r="ACD1069"/>
      <c r="ACE1069"/>
      <c r="ACF1069"/>
      <c r="ACG1069"/>
      <c r="ACH1069"/>
      <c r="ACI1069"/>
      <c r="ACJ1069"/>
      <c r="ACK1069"/>
      <c r="ACL1069"/>
      <c r="ACM1069"/>
      <c r="ACN1069"/>
      <c r="ACO1069"/>
      <c r="ACP1069"/>
      <c r="ACQ1069"/>
      <c r="ACR1069"/>
      <c r="ACS1069"/>
      <c r="ACT1069"/>
      <c r="ACU1069"/>
      <c r="ACV1069"/>
      <c r="ACW1069"/>
      <c r="ACX1069"/>
      <c r="ACY1069"/>
      <c r="ACZ1069"/>
      <c r="ADA1069"/>
      <c r="ADB1069"/>
      <c r="ADC1069"/>
      <c r="ADD1069"/>
      <c r="ADE1069"/>
      <c r="ADF1069"/>
      <c r="ADG1069"/>
      <c r="ADH1069"/>
      <c r="ADI1069"/>
      <c r="ADJ1069"/>
      <c r="ADK1069"/>
      <c r="ADL1069"/>
      <c r="ADM1069"/>
      <c r="ADN1069"/>
      <c r="ADO1069"/>
      <c r="ADP1069"/>
      <c r="ADQ1069"/>
      <c r="ADR1069"/>
      <c r="ADS1069"/>
      <c r="ADT1069"/>
      <c r="ADU1069"/>
      <c r="ADV1069"/>
      <c r="ADW1069"/>
      <c r="ADX1069"/>
      <c r="ADY1069"/>
      <c r="ADZ1069"/>
      <c r="AEA1069"/>
      <c r="AEB1069"/>
      <c r="AEC1069"/>
      <c r="AED1069"/>
      <c r="AEE1069"/>
      <c r="AEF1069"/>
      <c r="AEG1069"/>
      <c r="AEH1069"/>
      <c r="AEI1069"/>
      <c r="AEJ1069"/>
      <c r="AEK1069"/>
      <c r="AEL1069"/>
      <c r="AEM1069"/>
      <c r="AEN1069"/>
      <c r="AEO1069"/>
      <c r="AEP1069"/>
      <c r="AEQ1069"/>
      <c r="AER1069"/>
      <c r="AES1069"/>
      <c r="AET1069"/>
      <c r="AEU1069"/>
      <c r="AEV1069"/>
      <c r="AEW1069"/>
      <c r="AEX1069"/>
      <c r="AEY1069"/>
      <c r="AEZ1069"/>
      <c r="AFA1069"/>
      <c r="AFB1069"/>
      <c r="AFC1069"/>
      <c r="AFD1069"/>
      <c r="AFE1069"/>
      <c r="AFF1069"/>
      <c r="AFG1069"/>
      <c r="AFH1069"/>
      <c r="AFI1069"/>
      <c r="AFJ1069"/>
      <c r="AFK1069"/>
      <c r="AFL1069"/>
      <c r="AFM1069"/>
      <c r="AFN1069"/>
      <c r="AFO1069"/>
      <c r="AFP1069"/>
      <c r="AFQ1069"/>
      <c r="AFR1069"/>
      <c r="AFS1069"/>
      <c r="AFT1069"/>
      <c r="AFU1069"/>
      <c r="AFV1069"/>
      <c r="AFW1069"/>
      <c r="AFX1069"/>
      <c r="AFY1069"/>
      <c r="AFZ1069"/>
      <c r="AGA1069"/>
      <c r="AGB1069"/>
      <c r="AGC1069"/>
      <c r="AGD1069"/>
      <c r="AGE1069"/>
      <c r="AGF1069"/>
      <c r="AGG1069"/>
      <c r="AGH1069"/>
      <c r="AGI1069"/>
      <c r="AGJ1069"/>
      <c r="AGK1069"/>
      <c r="AGL1069"/>
      <c r="AGM1069"/>
      <c r="AGN1069"/>
      <c r="AGO1069"/>
      <c r="AGP1069"/>
      <c r="AGQ1069"/>
      <c r="AGR1069"/>
      <c r="AGS1069"/>
      <c r="AGT1069"/>
      <c r="AGU1069"/>
      <c r="AGV1069"/>
      <c r="AGW1069"/>
      <c r="AGX1069"/>
      <c r="AGY1069"/>
      <c r="AGZ1069"/>
      <c r="AHA1069"/>
      <c r="AHB1069"/>
      <c r="AHC1069"/>
      <c r="AHD1069"/>
      <c r="AHE1069"/>
      <c r="AHF1069"/>
      <c r="AHG1069"/>
      <c r="AHH1069"/>
      <c r="AHI1069"/>
      <c r="AHJ1069"/>
      <c r="AHK1069"/>
      <c r="AHL1069"/>
      <c r="AHM1069"/>
      <c r="AHN1069"/>
      <c r="AHO1069"/>
      <c r="AHP1069"/>
      <c r="AHQ1069"/>
      <c r="AHR1069"/>
      <c r="AHS1069"/>
      <c r="AHT1069"/>
      <c r="AHU1069"/>
      <c r="AHV1069"/>
      <c r="AHW1069"/>
      <c r="AHX1069"/>
      <c r="AHY1069"/>
      <c r="AHZ1069"/>
      <c r="AIA1069"/>
      <c r="AIB1069"/>
      <c r="AIC1069"/>
      <c r="AID1069"/>
      <c r="AIE1069"/>
      <c r="AIF1069"/>
      <c r="AIG1069"/>
      <c r="AIH1069"/>
      <c r="AII1069"/>
      <c r="AIJ1069"/>
      <c r="AIK1069"/>
      <c r="AIL1069"/>
      <c r="AIM1069"/>
      <c r="AIN1069"/>
      <c r="AIO1069"/>
      <c r="AIP1069"/>
      <c r="AIQ1069"/>
      <c r="AIR1069"/>
      <c r="AIS1069"/>
      <c r="AIT1069"/>
      <c r="AIU1069"/>
      <c r="AIV1069"/>
      <c r="AIW1069"/>
      <c r="AIX1069"/>
      <c r="AIY1069"/>
      <c r="AIZ1069"/>
      <c r="AJA1069"/>
      <c r="AJB1069"/>
      <c r="AJC1069"/>
      <c r="AJD1069"/>
      <c r="AJE1069"/>
      <c r="AJF1069"/>
      <c r="AJG1069"/>
      <c r="AJH1069"/>
      <c r="AJI1069"/>
      <c r="AJJ1069"/>
      <c r="AJK1069"/>
      <c r="AJL1069"/>
      <c r="AJM1069"/>
      <c r="AJN1069"/>
      <c r="AJO1069"/>
      <c r="AJP1069"/>
      <c r="AJQ1069"/>
      <c r="AJR1069"/>
      <c r="AJS1069"/>
      <c r="AJT1069"/>
      <c r="AJU1069"/>
      <c r="AJV1069"/>
      <c r="AJW1069"/>
      <c r="AJX1069"/>
      <c r="AJY1069"/>
      <c r="AJZ1069"/>
      <c r="AKA1069"/>
      <c r="AKB1069"/>
      <c r="AKC1069"/>
      <c r="AKD1069"/>
      <c r="AKE1069"/>
      <c r="AKF1069"/>
      <c r="AKG1069"/>
      <c r="AKH1069"/>
      <c r="AKI1069"/>
      <c r="AKJ1069"/>
      <c r="AKK1069"/>
      <c r="AKL1069"/>
      <c r="AKM1069"/>
      <c r="AKN1069"/>
      <c r="AKO1069"/>
      <c r="AKP1069"/>
      <c r="AKQ1069"/>
      <c r="AKR1069"/>
      <c r="AKS1069"/>
      <c r="AKT1069"/>
      <c r="AKU1069"/>
      <c r="AKV1069"/>
      <c r="AKW1069"/>
      <c r="AKX1069"/>
      <c r="AKY1069"/>
      <c r="AKZ1069"/>
      <c r="ALA1069"/>
      <c r="ALB1069"/>
      <c r="ALC1069"/>
      <c r="ALD1069"/>
      <c r="ALE1069"/>
      <c r="ALF1069"/>
      <c r="ALG1069"/>
      <c r="ALH1069"/>
      <c r="ALI1069"/>
      <c r="ALJ1069"/>
      <c r="ALK1069"/>
      <c r="ALL1069"/>
      <c r="ALM1069"/>
      <c r="ALN1069"/>
      <c r="ALO1069"/>
      <c r="ALP1069"/>
      <c r="ALQ1069"/>
      <c r="ALR1069"/>
      <c r="ALS1069"/>
      <c r="ALT1069"/>
      <c r="ALU1069"/>
      <c r="ALV1069"/>
      <c r="ALW1069"/>
      <c r="ALX1069"/>
      <c r="ALY1069"/>
      <c r="ALZ1069"/>
      <c r="AMA1069"/>
      <c r="AMB1069"/>
      <c r="AMC1069"/>
      <c r="AMD1069"/>
      <c r="AME1069"/>
      <c r="AMF1069"/>
      <c r="AMG1069"/>
      <c r="AMH1069"/>
      <c r="AMI1069"/>
      <c r="AMJ1069"/>
    </row>
    <row r="1070" spans="1:1024" ht="31.5" x14ac:dyDescent="0.25">
      <c r="A1070" s="252">
        <v>5</v>
      </c>
      <c r="B1070" s="253" t="s">
        <v>52</v>
      </c>
      <c r="C1070" s="253">
        <v>2</v>
      </c>
      <c r="D1070" s="253" t="s">
        <v>52</v>
      </c>
      <c r="E1070" s="253">
        <v>67</v>
      </c>
      <c r="F1070" s="254" t="s">
        <v>138</v>
      </c>
      <c r="G1070" s="255" t="s">
        <v>639</v>
      </c>
      <c r="H1070" s="256" t="s">
        <v>140</v>
      </c>
      <c r="I1070" s="257" t="s">
        <v>640</v>
      </c>
      <c r="J1070" s="258">
        <v>26.5</v>
      </c>
      <c r="K1070" s="258">
        <v>243.32083333333301</v>
      </c>
      <c r="L1070" s="259">
        <f t="shared" si="330"/>
        <v>269.82083333333298</v>
      </c>
      <c r="M1070" s="259">
        <f t="shared" si="331"/>
        <v>3237.8499999999958</v>
      </c>
      <c r="N1070" s="260">
        <f t="shared" si="332"/>
        <v>0.2666</v>
      </c>
      <c r="O1070" s="261">
        <f t="shared" si="333"/>
        <v>4101.0608099999945</v>
      </c>
      <c r="P1070" s="262">
        <f t="shared" si="334"/>
        <v>2.3794939642054836E-3</v>
      </c>
      <c r="Q1070" s="242"/>
      <c r="R1070" s="243"/>
      <c r="S1070" s="263">
        <f t="shared" si="335"/>
        <v>0</v>
      </c>
      <c r="T1070" s="263">
        <f t="shared" si="336"/>
        <v>0</v>
      </c>
      <c r="U1070" s="83"/>
      <c r="V1070" s="310" t="e">
        <f t="shared" si="337"/>
        <v>#DIV/0!</v>
      </c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  <c r="ID1070"/>
      <c r="IE1070"/>
      <c r="IF1070"/>
      <c r="IG1070"/>
      <c r="IH1070"/>
      <c r="II1070"/>
      <c r="IJ1070"/>
      <c r="IK1070"/>
      <c r="IL1070"/>
      <c r="IM1070"/>
      <c r="IN1070"/>
      <c r="IO1070"/>
      <c r="IP1070"/>
      <c r="IQ1070"/>
      <c r="IR1070"/>
      <c r="IS1070"/>
      <c r="IT1070"/>
      <c r="IU1070"/>
      <c r="IV1070"/>
      <c r="IW1070"/>
      <c r="IX1070"/>
      <c r="IY1070"/>
      <c r="IZ1070"/>
      <c r="JA1070"/>
      <c r="JB1070"/>
      <c r="JC1070"/>
      <c r="JD1070"/>
      <c r="JE1070"/>
      <c r="JF1070"/>
      <c r="JG1070"/>
      <c r="JH1070"/>
      <c r="JI1070"/>
      <c r="JJ1070"/>
      <c r="JK1070"/>
      <c r="JL1070"/>
      <c r="JM1070"/>
      <c r="JN1070"/>
      <c r="JO1070"/>
      <c r="JP1070"/>
      <c r="JQ1070"/>
      <c r="JR1070"/>
      <c r="JS1070"/>
      <c r="JT1070"/>
      <c r="JU1070"/>
      <c r="JV1070"/>
      <c r="JW1070"/>
      <c r="JX1070"/>
      <c r="JY1070"/>
      <c r="JZ1070"/>
      <c r="KA1070"/>
      <c r="KB1070"/>
      <c r="KC1070"/>
      <c r="KD1070"/>
      <c r="KE1070"/>
      <c r="KF1070"/>
      <c r="KG1070"/>
      <c r="KH1070"/>
      <c r="KI1070"/>
      <c r="KJ1070"/>
      <c r="KK1070"/>
      <c r="KL1070"/>
      <c r="KM1070"/>
      <c r="KN1070"/>
      <c r="KO1070"/>
      <c r="KP1070"/>
      <c r="KQ1070"/>
      <c r="KR1070"/>
      <c r="KS1070"/>
      <c r="KT1070"/>
      <c r="KU1070"/>
      <c r="KV1070"/>
      <c r="KW1070"/>
      <c r="KX1070"/>
      <c r="KY1070"/>
      <c r="KZ1070"/>
      <c r="LA1070"/>
      <c r="LB1070"/>
      <c r="LC1070"/>
      <c r="LD1070"/>
      <c r="LE1070"/>
      <c r="LF1070"/>
      <c r="LG1070"/>
      <c r="LH1070"/>
      <c r="LI1070"/>
      <c r="LJ1070"/>
      <c r="LK1070"/>
      <c r="LL1070"/>
      <c r="LM1070"/>
      <c r="LN1070"/>
      <c r="LO1070"/>
      <c r="LP1070"/>
      <c r="LQ1070"/>
      <c r="LR1070"/>
      <c r="LS1070"/>
      <c r="LT1070"/>
      <c r="LU1070"/>
      <c r="LV1070"/>
      <c r="LW1070"/>
      <c r="LX1070"/>
      <c r="LY1070"/>
      <c r="LZ1070"/>
      <c r="MA1070"/>
      <c r="MB1070"/>
      <c r="MC1070"/>
      <c r="MD1070"/>
      <c r="ME1070"/>
      <c r="MF1070"/>
      <c r="MG1070"/>
      <c r="MH1070"/>
      <c r="MI1070"/>
      <c r="MJ1070"/>
      <c r="MK1070"/>
      <c r="ML1070"/>
      <c r="MM1070"/>
      <c r="MN1070"/>
      <c r="MO1070"/>
      <c r="MP1070"/>
      <c r="MQ1070"/>
      <c r="MR1070"/>
      <c r="MS1070"/>
      <c r="MT1070"/>
      <c r="MU1070"/>
      <c r="MV1070"/>
      <c r="MW1070"/>
      <c r="MX1070"/>
      <c r="MY1070"/>
      <c r="MZ1070"/>
      <c r="NA1070"/>
      <c r="NB1070"/>
      <c r="NC1070"/>
      <c r="ND1070"/>
      <c r="NE1070"/>
      <c r="NF1070"/>
      <c r="NG1070"/>
      <c r="NH1070"/>
      <c r="NI1070"/>
      <c r="NJ1070"/>
      <c r="NK1070"/>
      <c r="NL1070"/>
      <c r="NM1070"/>
      <c r="NN1070"/>
      <c r="NO1070"/>
      <c r="NP1070"/>
      <c r="NQ1070"/>
      <c r="NR1070"/>
      <c r="NS1070"/>
      <c r="NT1070"/>
      <c r="NU1070"/>
      <c r="NV1070"/>
      <c r="NW1070"/>
      <c r="NX1070"/>
      <c r="NY1070"/>
      <c r="NZ1070"/>
      <c r="OA1070"/>
      <c r="OB1070"/>
      <c r="OC1070"/>
      <c r="OD1070"/>
      <c r="OE1070"/>
      <c r="OF1070"/>
      <c r="OG1070"/>
      <c r="OH1070"/>
      <c r="OI1070"/>
      <c r="OJ1070"/>
      <c r="OK1070"/>
      <c r="OL1070"/>
      <c r="OM1070"/>
      <c r="ON1070"/>
      <c r="OO1070"/>
      <c r="OP1070"/>
      <c r="OQ1070"/>
      <c r="OR1070"/>
      <c r="OS1070"/>
      <c r="OT1070"/>
      <c r="OU1070"/>
      <c r="OV1070"/>
      <c r="OW1070"/>
      <c r="OX1070"/>
      <c r="OY1070"/>
      <c r="OZ1070"/>
      <c r="PA1070"/>
      <c r="PB1070"/>
      <c r="PC1070"/>
      <c r="PD1070"/>
      <c r="PE1070"/>
      <c r="PF1070"/>
      <c r="PG1070"/>
      <c r="PH1070"/>
      <c r="PI1070"/>
      <c r="PJ1070"/>
      <c r="PK1070"/>
      <c r="PL1070"/>
      <c r="PM1070"/>
      <c r="PN1070"/>
      <c r="PO1070"/>
      <c r="PP1070"/>
      <c r="PQ1070"/>
      <c r="PR1070"/>
      <c r="PS1070"/>
      <c r="PT1070"/>
      <c r="PU1070"/>
      <c r="PV1070"/>
      <c r="PW1070"/>
      <c r="PX1070"/>
      <c r="PY1070"/>
      <c r="PZ1070"/>
      <c r="QA1070"/>
      <c r="QB1070"/>
      <c r="QC1070"/>
      <c r="QD1070"/>
      <c r="QE1070"/>
      <c r="QF1070"/>
      <c r="QG1070"/>
      <c r="QH1070"/>
      <c r="QI1070"/>
      <c r="QJ1070"/>
      <c r="QK1070"/>
      <c r="QL1070"/>
      <c r="QM1070"/>
      <c r="QN1070"/>
      <c r="QO1070"/>
      <c r="QP1070"/>
      <c r="QQ1070"/>
      <c r="QR1070"/>
      <c r="QS1070"/>
      <c r="QT1070"/>
      <c r="QU1070"/>
      <c r="QV1070"/>
      <c r="QW1070"/>
      <c r="QX1070"/>
      <c r="QY1070"/>
      <c r="QZ1070"/>
      <c r="RA1070"/>
      <c r="RB1070"/>
      <c r="RC1070"/>
      <c r="RD1070"/>
      <c r="RE1070"/>
      <c r="RF1070"/>
      <c r="RG1070"/>
      <c r="RH1070"/>
      <c r="RI1070"/>
      <c r="RJ1070"/>
      <c r="RK1070"/>
      <c r="RL1070"/>
      <c r="RM1070"/>
      <c r="RN1070"/>
      <c r="RO1070"/>
      <c r="RP1070"/>
      <c r="RQ1070"/>
      <c r="RR1070"/>
      <c r="RS1070"/>
      <c r="RT1070"/>
      <c r="RU1070"/>
      <c r="RV1070"/>
      <c r="RW1070"/>
      <c r="RX1070"/>
      <c r="RY1070"/>
      <c r="RZ1070"/>
      <c r="SA1070"/>
      <c r="SB1070"/>
      <c r="SC1070"/>
      <c r="SD1070"/>
      <c r="SE1070"/>
      <c r="SF1070"/>
      <c r="SG1070"/>
      <c r="SH1070"/>
      <c r="SI1070"/>
      <c r="SJ1070"/>
      <c r="SK1070"/>
      <c r="SL1070"/>
      <c r="SM1070"/>
      <c r="SN1070"/>
      <c r="SO1070"/>
      <c r="SP1070"/>
      <c r="SQ1070"/>
      <c r="SR1070"/>
      <c r="SS1070"/>
      <c r="ST1070"/>
      <c r="SU1070"/>
      <c r="SV1070"/>
      <c r="SW1070"/>
      <c r="SX1070"/>
      <c r="SY1070"/>
      <c r="SZ1070"/>
      <c r="TA1070"/>
      <c r="TB1070"/>
      <c r="TC1070"/>
      <c r="TD1070"/>
      <c r="TE1070"/>
      <c r="TF1070"/>
      <c r="TG1070"/>
      <c r="TH1070"/>
      <c r="TI1070"/>
      <c r="TJ1070"/>
      <c r="TK1070"/>
      <c r="TL1070"/>
      <c r="TM1070"/>
      <c r="TN1070"/>
      <c r="TO1070"/>
      <c r="TP1070"/>
      <c r="TQ1070"/>
      <c r="TR1070"/>
      <c r="TS1070"/>
      <c r="TT1070"/>
      <c r="TU1070"/>
      <c r="TV1070"/>
      <c r="TW1070"/>
      <c r="TX1070"/>
      <c r="TY1070"/>
      <c r="TZ1070"/>
      <c r="UA1070"/>
      <c r="UB1070"/>
      <c r="UC1070"/>
      <c r="UD1070"/>
      <c r="UE1070"/>
      <c r="UF1070"/>
      <c r="UG1070"/>
      <c r="UH1070"/>
      <c r="UI1070"/>
      <c r="UJ1070"/>
      <c r="UK1070"/>
      <c r="UL1070"/>
      <c r="UM1070"/>
      <c r="UN1070"/>
      <c r="UO1070"/>
      <c r="UP1070"/>
      <c r="UQ1070"/>
      <c r="UR1070"/>
      <c r="US1070"/>
      <c r="UT1070"/>
      <c r="UU1070"/>
      <c r="UV1070"/>
      <c r="UW1070"/>
      <c r="UX1070"/>
      <c r="UY1070"/>
      <c r="UZ1070"/>
      <c r="VA1070"/>
      <c r="VB1070"/>
      <c r="VC1070"/>
      <c r="VD1070"/>
      <c r="VE1070"/>
      <c r="VF1070"/>
      <c r="VG1070"/>
      <c r="VH1070"/>
      <c r="VI1070"/>
      <c r="VJ1070"/>
      <c r="VK1070"/>
      <c r="VL1070"/>
      <c r="VM1070"/>
      <c r="VN1070"/>
      <c r="VO1070"/>
      <c r="VP1070"/>
      <c r="VQ1070"/>
      <c r="VR1070"/>
      <c r="VS1070"/>
      <c r="VT1070"/>
      <c r="VU1070"/>
      <c r="VV1070"/>
      <c r="VW1070"/>
      <c r="VX1070"/>
      <c r="VY1070"/>
      <c r="VZ1070"/>
      <c r="WA1070"/>
      <c r="WB1070"/>
      <c r="WC1070"/>
      <c r="WD1070"/>
      <c r="WE1070"/>
      <c r="WF1070"/>
      <c r="WG1070"/>
      <c r="WH1070"/>
      <c r="WI1070"/>
      <c r="WJ1070"/>
      <c r="WK1070"/>
      <c r="WL1070"/>
      <c r="WM1070"/>
      <c r="WN1070"/>
      <c r="WO1070"/>
      <c r="WP1070"/>
      <c r="WQ1070"/>
      <c r="WR1070"/>
      <c r="WS1070"/>
      <c r="WT1070"/>
      <c r="WU1070"/>
      <c r="WV1070"/>
      <c r="WW1070"/>
      <c r="WX1070"/>
      <c r="WY1070"/>
      <c r="WZ1070"/>
      <c r="XA1070"/>
      <c r="XB1070"/>
      <c r="XC1070"/>
      <c r="XD1070"/>
      <c r="XE1070"/>
      <c r="XF1070"/>
      <c r="XG1070"/>
      <c r="XH1070"/>
      <c r="XI1070"/>
      <c r="XJ1070"/>
      <c r="XK1070"/>
      <c r="XL1070"/>
      <c r="XM1070"/>
      <c r="XN1070"/>
      <c r="XO1070"/>
      <c r="XP1070"/>
      <c r="XQ1070"/>
      <c r="XR1070"/>
      <c r="XS1070"/>
      <c r="XT1070"/>
      <c r="XU1070"/>
      <c r="XV1070"/>
      <c r="XW1070"/>
      <c r="XX1070"/>
      <c r="XY1070"/>
      <c r="XZ1070"/>
      <c r="YA1070"/>
      <c r="YB1070"/>
      <c r="YC1070"/>
      <c r="YD1070"/>
      <c r="YE1070"/>
      <c r="YF1070"/>
      <c r="YG1070"/>
      <c r="YH1070"/>
      <c r="YI1070"/>
      <c r="YJ1070"/>
      <c r="YK1070"/>
      <c r="YL1070"/>
      <c r="YM1070"/>
      <c r="YN1070"/>
      <c r="YO1070"/>
      <c r="YP1070"/>
      <c r="YQ1070"/>
      <c r="YR1070"/>
      <c r="YS1070"/>
      <c r="YT1070"/>
      <c r="YU1070"/>
      <c r="YV1070"/>
      <c r="YW1070"/>
      <c r="YX1070"/>
      <c r="YY1070"/>
      <c r="YZ1070"/>
      <c r="ZA1070"/>
      <c r="ZB1070"/>
      <c r="ZC1070"/>
      <c r="ZD1070"/>
      <c r="ZE1070"/>
      <c r="ZF1070"/>
      <c r="ZG1070"/>
      <c r="ZH1070"/>
      <c r="ZI1070"/>
      <c r="ZJ1070"/>
      <c r="ZK1070"/>
      <c r="ZL1070"/>
      <c r="ZM1070"/>
      <c r="ZN1070"/>
      <c r="ZO1070"/>
      <c r="ZP1070"/>
      <c r="ZQ1070"/>
      <c r="ZR1070"/>
      <c r="ZS1070"/>
      <c r="ZT1070"/>
      <c r="ZU1070"/>
      <c r="ZV1070"/>
      <c r="ZW1070"/>
      <c r="ZX1070"/>
      <c r="ZY1070"/>
      <c r="ZZ1070"/>
      <c r="AAA1070"/>
      <c r="AAB1070"/>
      <c r="AAC1070"/>
      <c r="AAD1070"/>
      <c r="AAE1070"/>
      <c r="AAF1070"/>
      <c r="AAG1070"/>
      <c r="AAH1070"/>
      <c r="AAI1070"/>
      <c r="AAJ1070"/>
      <c r="AAK1070"/>
      <c r="AAL1070"/>
      <c r="AAM1070"/>
      <c r="AAN1070"/>
      <c r="AAO1070"/>
      <c r="AAP1070"/>
      <c r="AAQ1070"/>
      <c r="AAR1070"/>
      <c r="AAS1070"/>
      <c r="AAT1070"/>
      <c r="AAU1070"/>
      <c r="AAV1070"/>
      <c r="AAW1070"/>
      <c r="AAX1070"/>
      <c r="AAY1070"/>
      <c r="AAZ1070"/>
      <c r="ABA1070"/>
      <c r="ABB1070"/>
      <c r="ABC1070"/>
      <c r="ABD1070"/>
      <c r="ABE1070"/>
      <c r="ABF1070"/>
      <c r="ABG1070"/>
      <c r="ABH1070"/>
      <c r="ABI1070"/>
      <c r="ABJ1070"/>
      <c r="ABK1070"/>
      <c r="ABL1070"/>
      <c r="ABM1070"/>
      <c r="ABN1070"/>
      <c r="ABO1070"/>
      <c r="ABP1070"/>
      <c r="ABQ1070"/>
      <c r="ABR1070"/>
      <c r="ABS1070"/>
      <c r="ABT1070"/>
      <c r="ABU1070"/>
      <c r="ABV1070"/>
      <c r="ABW1070"/>
      <c r="ABX1070"/>
      <c r="ABY1070"/>
      <c r="ABZ1070"/>
      <c r="ACA1070"/>
      <c r="ACB1070"/>
      <c r="ACC1070"/>
      <c r="ACD1070"/>
      <c r="ACE1070"/>
      <c r="ACF1070"/>
      <c r="ACG1070"/>
      <c r="ACH1070"/>
      <c r="ACI1070"/>
      <c r="ACJ1070"/>
      <c r="ACK1070"/>
      <c r="ACL1070"/>
      <c r="ACM1070"/>
      <c r="ACN1070"/>
      <c r="ACO1070"/>
      <c r="ACP1070"/>
      <c r="ACQ1070"/>
      <c r="ACR1070"/>
      <c r="ACS1070"/>
      <c r="ACT1070"/>
      <c r="ACU1070"/>
      <c r="ACV1070"/>
      <c r="ACW1070"/>
      <c r="ACX1070"/>
      <c r="ACY1070"/>
      <c r="ACZ1070"/>
      <c r="ADA1070"/>
      <c r="ADB1070"/>
      <c r="ADC1070"/>
      <c r="ADD1070"/>
      <c r="ADE1070"/>
      <c r="ADF1070"/>
      <c r="ADG1070"/>
      <c r="ADH1070"/>
      <c r="ADI1070"/>
      <c r="ADJ1070"/>
      <c r="ADK1070"/>
      <c r="ADL1070"/>
      <c r="ADM1070"/>
      <c r="ADN1070"/>
      <c r="ADO1070"/>
      <c r="ADP1070"/>
      <c r="ADQ1070"/>
      <c r="ADR1070"/>
      <c r="ADS1070"/>
      <c r="ADT1070"/>
      <c r="ADU1070"/>
      <c r="ADV1070"/>
      <c r="ADW1070"/>
      <c r="ADX1070"/>
      <c r="ADY1070"/>
      <c r="ADZ1070"/>
      <c r="AEA1070"/>
      <c r="AEB1070"/>
      <c r="AEC1070"/>
      <c r="AED1070"/>
      <c r="AEE1070"/>
      <c r="AEF1070"/>
      <c r="AEG1070"/>
      <c r="AEH1070"/>
      <c r="AEI1070"/>
      <c r="AEJ1070"/>
      <c r="AEK1070"/>
      <c r="AEL1070"/>
      <c r="AEM1070"/>
      <c r="AEN1070"/>
      <c r="AEO1070"/>
      <c r="AEP1070"/>
      <c r="AEQ1070"/>
      <c r="AER1070"/>
      <c r="AES1070"/>
      <c r="AET1070"/>
      <c r="AEU1070"/>
      <c r="AEV1070"/>
      <c r="AEW1070"/>
      <c r="AEX1070"/>
      <c r="AEY1070"/>
      <c r="AEZ1070"/>
      <c r="AFA1070"/>
      <c r="AFB1070"/>
      <c r="AFC1070"/>
      <c r="AFD1070"/>
      <c r="AFE1070"/>
      <c r="AFF1070"/>
      <c r="AFG1070"/>
      <c r="AFH1070"/>
      <c r="AFI1070"/>
      <c r="AFJ1070"/>
      <c r="AFK1070"/>
      <c r="AFL1070"/>
      <c r="AFM1070"/>
      <c r="AFN1070"/>
      <c r="AFO1070"/>
      <c r="AFP1070"/>
      <c r="AFQ1070"/>
      <c r="AFR1070"/>
      <c r="AFS1070"/>
      <c r="AFT1070"/>
      <c r="AFU1070"/>
      <c r="AFV1070"/>
      <c r="AFW1070"/>
      <c r="AFX1070"/>
      <c r="AFY1070"/>
      <c r="AFZ1070"/>
      <c r="AGA1070"/>
      <c r="AGB1070"/>
      <c r="AGC1070"/>
      <c r="AGD1070"/>
      <c r="AGE1070"/>
      <c r="AGF1070"/>
      <c r="AGG1070"/>
      <c r="AGH1070"/>
      <c r="AGI1070"/>
      <c r="AGJ1070"/>
      <c r="AGK1070"/>
      <c r="AGL1070"/>
      <c r="AGM1070"/>
      <c r="AGN1070"/>
      <c r="AGO1070"/>
      <c r="AGP1070"/>
      <c r="AGQ1070"/>
      <c r="AGR1070"/>
      <c r="AGS1070"/>
      <c r="AGT1070"/>
      <c r="AGU1070"/>
      <c r="AGV1070"/>
      <c r="AGW1070"/>
      <c r="AGX1070"/>
      <c r="AGY1070"/>
      <c r="AGZ1070"/>
      <c r="AHA1070"/>
      <c r="AHB1070"/>
      <c r="AHC1070"/>
      <c r="AHD1070"/>
      <c r="AHE1070"/>
      <c r="AHF1070"/>
      <c r="AHG1070"/>
      <c r="AHH1070"/>
      <c r="AHI1070"/>
      <c r="AHJ1070"/>
      <c r="AHK1070"/>
      <c r="AHL1070"/>
      <c r="AHM1070"/>
      <c r="AHN1070"/>
      <c r="AHO1070"/>
      <c r="AHP1070"/>
      <c r="AHQ1070"/>
      <c r="AHR1070"/>
      <c r="AHS1070"/>
      <c r="AHT1070"/>
      <c r="AHU1070"/>
      <c r="AHV1070"/>
      <c r="AHW1070"/>
      <c r="AHX1070"/>
      <c r="AHY1070"/>
      <c r="AHZ1070"/>
      <c r="AIA1070"/>
      <c r="AIB1070"/>
      <c r="AIC1070"/>
      <c r="AID1070"/>
      <c r="AIE1070"/>
      <c r="AIF1070"/>
      <c r="AIG1070"/>
      <c r="AIH1070"/>
      <c r="AII1070"/>
      <c r="AIJ1070"/>
      <c r="AIK1070"/>
      <c r="AIL1070"/>
      <c r="AIM1070"/>
      <c r="AIN1070"/>
      <c r="AIO1070"/>
      <c r="AIP1070"/>
      <c r="AIQ1070"/>
      <c r="AIR1070"/>
      <c r="AIS1070"/>
      <c r="AIT1070"/>
      <c r="AIU1070"/>
      <c r="AIV1070"/>
      <c r="AIW1070"/>
      <c r="AIX1070"/>
      <c r="AIY1070"/>
      <c r="AIZ1070"/>
      <c r="AJA1070"/>
      <c r="AJB1070"/>
      <c r="AJC1070"/>
      <c r="AJD1070"/>
      <c r="AJE1070"/>
      <c r="AJF1070"/>
      <c r="AJG1070"/>
      <c r="AJH1070"/>
      <c r="AJI1070"/>
      <c r="AJJ1070"/>
      <c r="AJK1070"/>
      <c r="AJL1070"/>
      <c r="AJM1070"/>
      <c r="AJN1070"/>
      <c r="AJO1070"/>
      <c r="AJP1070"/>
      <c r="AJQ1070"/>
      <c r="AJR1070"/>
      <c r="AJS1070"/>
      <c r="AJT1070"/>
      <c r="AJU1070"/>
      <c r="AJV1070"/>
      <c r="AJW1070"/>
      <c r="AJX1070"/>
      <c r="AJY1070"/>
      <c r="AJZ1070"/>
      <c r="AKA1070"/>
      <c r="AKB1070"/>
      <c r="AKC1070"/>
      <c r="AKD1070"/>
      <c r="AKE1070"/>
      <c r="AKF1070"/>
      <c r="AKG1070"/>
      <c r="AKH1070"/>
      <c r="AKI1070"/>
      <c r="AKJ1070"/>
      <c r="AKK1070"/>
      <c r="AKL1070"/>
      <c r="AKM1070"/>
      <c r="AKN1070"/>
      <c r="AKO1070"/>
      <c r="AKP1070"/>
      <c r="AKQ1070"/>
      <c r="AKR1070"/>
      <c r="AKS1070"/>
      <c r="AKT1070"/>
      <c r="AKU1070"/>
      <c r="AKV1070"/>
      <c r="AKW1070"/>
      <c r="AKX1070"/>
      <c r="AKY1070"/>
      <c r="AKZ1070"/>
      <c r="ALA1070"/>
      <c r="ALB1070"/>
      <c r="ALC1070"/>
      <c r="ALD1070"/>
      <c r="ALE1070"/>
      <c r="ALF1070"/>
      <c r="ALG1070"/>
      <c r="ALH1070"/>
      <c r="ALI1070"/>
      <c r="ALJ1070"/>
      <c r="ALK1070"/>
      <c r="ALL1070"/>
      <c r="ALM1070"/>
      <c r="ALN1070"/>
      <c r="ALO1070"/>
      <c r="ALP1070"/>
      <c r="ALQ1070"/>
      <c r="ALR1070"/>
      <c r="ALS1070"/>
      <c r="ALT1070"/>
      <c r="ALU1070"/>
      <c r="ALV1070"/>
      <c r="ALW1070"/>
      <c r="ALX1070"/>
      <c r="ALY1070"/>
      <c r="ALZ1070"/>
      <c r="AMA1070"/>
      <c r="AMB1070"/>
      <c r="AMC1070"/>
      <c r="AMD1070"/>
      <c r="AME1070"/>
      <c r="AMF1070"/>
      <c r="AMG1070"/>
      <c r="AMH1070"/>
      <c r="AMI1070"/>
      <c r="AMJ1070"/>
    </row>
    <row r="1071" spans="1:1024" ht="31.5" x14ac:dyDescent="0.25">
      <c r="A1071" s="252">
        <v>5</v>
      </c>
      <c r="B1071" s="253" t="s">
        <v>52</v>
      </c>
      <c r="C1071" s="253">
        <v>2</v>
      </c>
      <c r="D1071" s="253" t="s">
        <v>52</v>
      </c>
      <c r="E1071" s="253">
        <v>68</v>
      </c>
      <c r="F1071" s="254" t="s">
        <v>138</v>
      </c>
      <c r="G1071" s="255" t="s">
        <v>641</v>
      </c>
      <c r="H1071" s="256" t="s">
        <v>140</v>
      </c>
      <c r="I1071" s="257" t="s">
        <v>637</v>
      </c>
      <c r="J1071" s="258">
        <v>62.78</v>
      </c>
      <c r="K1071" s="258">
        <v>55.616111111111103</v>
      </c>
      <c r="L1071" s="259">
        <f t="shared" si="330"/>
        <v>118.39611111111111</v>
      </c>
      <c r="M1071" s="259">
        <f t="shared" si="331"/>
        <v>2131.13</v>
      </c>
      <c r="N1071" s="260">
        <f t="shared" si="332"/>
        <v>0.2666</v>
      </c>
      <c r="O1071" s="261">
        <f t="shared" si="333"/>
        <v>2699.2892580000002</v>
      </c>
      <c r="P1071" s="262">
        <f t="shared" si="334"/>
        <v>1.5661661200911837E-3</v>
      </c>
      <c r="Q1071" s="242"/>
      <c r="R1071" s="243"/>
      <c r="S1071" s="263">
        <f t="shared" si="335"/>
        <v>0</v>
      </c>
      <c r="T1071" s="263">
        <f t="shared" si="336"/>
        <v>0</v>
      </c>
      <c r="U1071" s="83"/>
      <c r="V1071" s="310" t="e">
        <f t="shared" si="337"/>
        <v>#DIV/0!</v>
      </c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  <c r="IW1071"/>
      <c r="IX1071"/>
      <c r="IY1071"/>
      <c r="IZ1071"/>
      <c r="JA1071"/>
      <c r="JB1071"/>
      <c r="JC1071"/>
      <c r="JD1071"/>
      <c r="JE1071"/>
      <c r="JF1071"/>
      <c r="JG1071"/>
      <c r="JH1071"/>
      <c r="JI1071"/>
      <c r="JJ1071"/>
      <c r="JK1071"/>
      <c r="JL1071"/>
      <c r="JM1071"/>
      <c r="JN1071"/>
      <c r="JO1071"/>
      <c r="JP1071"/>
      <c r="JQ1071"/>
      <c r="JR1071"/>
      <c r="JS1071"/>
      <c r="JT1071"/>
      <c r="JU1071"/>
      <c r="JV1071"/>
      <c r="JW1071"/>
      <c r="JX1071"/>
      <c r="JY1071"/>
      <c r="JZ1071"/>
      <c r="KA1071"/>
      <c r="KB1071"/>
      <c r="KC1071"/>
      <c r="KD1071"/>
      <c r="KE1071"/>
      <c r="KF1071"/>
      <c r="KG1071"/>
      <c r="KH1071"/>
      <c r="KI1071"/>
      <c r="KJ1071"/>
      <c r="KK1071"/>
      <c r="KL1071"/>
      <c r="KM1071"/>
      <c r="KN1071"/>
      <c r="KO1071"/>
      <c r="KP1071"/>
      <c r="KQ1071"/>
      <c r="KR1071"/>
      <c r="KS1071"/>
      <c r="KT1071"/>
      <c r="KU1071"/>
      <c r="KV1071"/>
      <c r="KW1071"/>
      <c r="KX1071"/>
      <c r="KY1071"/>
      <c r="KZ1071"/>
      <c r="LA1071"/>
      <c r="LB1071"/>
      <c r="LC1071"/>
      <c r="LD1071"/>
      <c r="LE1071"/>
      <c r="LF1071"/>
      <c r="LG1071"/>
      <c r="LH1071"/>
      <c r="LI1071"/>
      <c r="LJ1071"/>
      <c r="LK1071"/>
      <c r="LL1071"/>
      <c r="LM1071"/>
      <c r="LN1071"/>
      <c r="LO1071"/>
      <c r="LP1071"/>
      <c r="LQ1071"/>
      <c r="LR1071"/>
      <c r="LS1071"/>
      <c r="LT1071"/>
      <c r="LU1071"/>
      <c r="LV1071"/>
      <c r="LW1071"/>
      <c r="LX1071"/>
      <c r="LY1071"/>
      <c r="LZ1071"/>
      <c r="MA1071"/>
      <c r="MB1071"/>
      <c r="MC1071"/>
      <c r="MD1071"/>
      <c r="ME1071"/>
      <c r="MF1071"/>
      <c r="MG1071"/>
      <c r="MH1071"/>
      <c r="MI1071"/>
      <c r="MJ1071"/>
      <c r="MK1071"/>
      <c r="ML1071"/>
      <c r="MM1071"/>
      <c r="MN1071"/>
      <c r="MO1071"/>
      <c r="MP1071"/>
      <c r="MQ1071"/>
      <c r="MR1071"/>
      <c r="MS1071"/>
      <c r="MT1071"/>
      <c r="MU1071"/>
      <c r="MV1071"/>
      <c r="MW1071"/>
      <c r="MX1071"/>
      <c r="MY1071"/>
      <c r="MZ1071"/>
      <c r="NA1071"/>
      <c r="NB1071"/>
      <c r="NC1071"/>
      <c r="ND1071"/>
      <c r="NE1071"/>
      <c r="NF1071"/>
      <c r="NG1071"/>
      <c r="NH1071"/>
      <c r="NI1071"/>
      <c r="NJ1071"/>
      <c r="NK1071"/>
      <c r="NL1071"/>
      <c r="NM1071"/>
      <c r="NN1071"/>
      <c r="NO1071"/>
      <c r="NP1071"/>
      <c r="NQ1071"/>
      <c r="NR1071"/>
      <c r="NS1071"/>
      <c r="NT1071"/>
      <c r="NU1071"/>
      <c r="NV1071"/>
      <c r="NW1071"/>
      <c r="NX1071"/>
      <c r="NY1071"/>
      <c r="NZ1071"/>
      <c r="OA1071"/>
      <c r="OB1071"/>
      <c r="OC1071"/>
      <c r="OD1071"/>
      <c r="OE1071"/>
      <c r="OF1071"/>
      <c r="OG1071"/>
      <c r="OH1071"/>
      <c r="OI1071"/>
      <c r="OJ1071"/>
      <c r="OK1071"/>
      <c r="OL1071"/>
      <c r="OM1071"/>
      <c r="ON1071"/>
      <c r="OO1071"/>
      <c r="OP1071"/>
      <c r="OQ1071"/>
      <c r="OR1071"/>
      <c r="OS1071"/>
      <c r="OT1071"/>
      <c r="OU1071"/>
      <c r="OV1071"/>
      <c r="OW1071"/>
      <c r="OX1071"/>
      <c r="OY1071"/>
      <c r="OZ1071"/>
      <c r="PA1071"/>
      <c r="PB1071"/>
      <c r="PC1071"/>
      <c r="PD1071"/>
      <c r="PE1071"/>
      <c r="PF1071"/>
      <c r="PG1071"/>
      <c r="PH1071"/>
      <c r="PI1071"/>
      <c r="PJ1071"/>
      <c r="PK1071"/>
      <c r="PL1071"/>
      <c r="PM1071"/>
      <c r="PN1071"/>
      <c r="PO1071"/>
      <c r="PP1071"/>
      <c r="PQ1071"/>
      <c r="PR1071"/>
      <c r="PS1071"/>
      <c r="PT1071"/>
      <c r="PU1071"/>
      <c r="PV1071"/>
      <c r="PW1071"/>
      <c r="PX1071"/>
      <c r="PY1071"/>
      <c r="PZ1071"/>
      <c r="QA1071"/>
      <c r="QB1071"/>
      <c r="QC1071"/>
      <c r="QD1071"/>
      <c r="QE1071"/>
      <c r="QF1071"/>
      <c r="QG1071"/>
      <c r="QH1071"/>
      <c r="QI1071"/>
      <c r="QJ1071"/>
      <c r="QK1071"/>
      <c r="QL1071"/>
      <c r="QM1071"/>
      <c r="QN1071"/>
      <c r="QO1071"/>
      <c r="QP1071"/>
      <c r="QQ1071"/>
      <c r="QR1071"/>
      <c r="QS1071"/>
      <c r="QT1071"/>
      <c r="QU1071"/>
      <c r="QV1071"/>
      <c r="QW1071"/>
      <c r="QX1071"/>
      <c r="QY1071"/>
      <c r="QZ1071"/>
      <c r="RA1071"/>
      <c r="RB1071"/>
      <c r="RC1071"/>
      <c r="RD1071"/>
      <c r="RE1071"/>
      <c r="RF1071"/>
      <c r="RG1071"/>
      <c r="RH1071"/>
      <c r="RI1071"/>
      <c r="RJ1071"/>
      <c r="RK1071"/>
      <c r="RL1071"/>
      <c r="RM1071"/>
      <c r="RN1071"/>
      <c r="RO1071"/>
      <c r="RP1071"/>
      <c r="RQ1071"/>
      <c r="RR1071"/>
      <c r="RS1071"/>
      <c r="RT1071"/>
      <c r="RU1071"/>
      <c r="RV1071"/>
      <c r="RW1071"/>
      <c r="RX1071"/>
      <c r="RY1071"/>
      <c r="RZ1071"/>
      <c r="SA1071"/>
      <c r="SB1071"/>
      <c r="SC1071"/>
      <c r="SD1071"/>
      <c r="SE1071"/>
      <c r="SF1071"/>
      <c r="SG1071"/>
      <c r="SH1071"/>
      <c r="SI1071"/>
      <c r="SJ1071"/>
      <c r="SK1071"/>
      <c r="SL1071"/>
      <c r="SM1071"/>
      <c r="SN1071"/>
      <c r="SO1071"/>
      <c r="SP1071"/>
      <c r="SQ1071"/>
      <c r="SR1071"/>
      <c r="SS1071"/>
      <c r="ST1071"/>
      <c r="SU1071"/>
      <c r="SV1071"/>
      <c r="SW1071"/>
      <c r="SX1071"/>
      <c r="SY1071"/>
      <c r="SZ1071"/>
      <c r="TA1071"/>
      <c r="TB1071"/>
      <c r="TC1071"/>
      <c r="TD1071"/>
      <c r="TE1071"/>
      <c r="TF1071"/>
      <c r="TG1071"/>
      <c r="TH1071"/>
      <c r="TI1071"/>
      <c r="TJ1071"/>
      <c r="TK1071"/>
      <c r="TL1071"/>
      <c r="TM1071"/>
      <c r="TN1071"/>
      <c r="TO1071"/>
      <c r="TP1071"/>
      <c r="TQ1071"/>
      <c r="TR1071"/>
      <c r="TS1071"/>
      <c r="TT1071"/>
      <c r="TU1071"/>
      <c r="TV1071"/>
      <c r="TW1071"/>
      <c r="TX1071"/>
      <c r="TY1071"/>
      <c r="TZ1071"/>
      <c r="UA1071"/>
      <c r="UB1071"/>
      <c r="UC1071"/>
      <c r="UD1071"/>
      <c r="UE1071"/>
      <c r="UF1071"/>
      <c r="UG1071"/>
      <c r="UH1071"/>
      <c r="UI1071"/>
      <c r="UJ1071"/>
      <c r="UK1071"/>
      <c r="UL1071"/>
      <c r="UM1071"/>
      <c r="UN1071"/>
      <c r="UO1071"/>
      <c r="UP1071"/>
      <c r="UQ1071"/>
      <c r="UR1071"/>
      <c r="US1071"/>
      <c r="UT1071"/>
      <c r="UU1071"/>
      <c r="UV1071"/>
      <c r="UW1071"/>
      <c r="UX1071"/>
      <c r="UY1071"/>
      <c r="UZ1071"/>
      <c r="VA1071"/>
      <c r="VB1071"/>
      <c r="VC1071"/>
      <c r="VD1071"/>
      <c r="VE1071"/>
      <c r="VF1071"/>
      <c r="VG1071"/>
      <c r="VH1071"/>
      <c r="VI1071"/>
      <c r="VJ1071"/>
      <c r="VK1071"/>
      <c r="VL1071"/>
      <c r="VM1071"/>
      <c r="VN1071"/>
      <c r="VO1071"/>
      <c r="VP1071"/>
      <c r="VQ1071"/>
      <c r="VR1071"/>
      <c r="VS1071"/>
      <c r="VT1071"/>
      <c r="VU1071"/>
      <c r="VV1071"/>
      <c r="VW1071"/>
      <c r="VX1071"/>
      <c r="VY1071"/>
      <c r="VZ1071"/>
      <c r="WA1071"/>
      <c r="WB1071"/>
      <c r="WC1071"/>
      <c r="WD1071"/>
      <c r="WE1071"/>
      <c r="WF1071"/>
      <c r="WG1071"/>
      <c r="WH1071"/>
      <c r="WI1071"/>
      <c r="WJ1071"/>
      <c r="WK1071"/>
      <c r="WL1071"/>
      <c r="WM1071"/>
      <c r="WN1071"/>
      <c r="WO1071"/>
      <c r="WP1071"/>
      <c r="WQ1071"/>
      <c r="WR1071"/>
      <c r="WS1071"/>
      <c r="WT1071"/>
      <c r="WU1071"/>
      <c r="WV1071"/>
      <c r="WW1071"/>
      <c r="WX1071"/>
      <c r="WY1071"/>
      <c r="WZ1071"/>
      <c r="XA1071"/>
      <c r="XB1071"/>
      <c r="XC1071"/>
      <c r="XD1071"/>
      <c r="XE1071"/>
      <c r="XF1071"/>
      <c r="XG1071"/>
      <c r="XH1071"/>
      <c r="XI1071"/>
      <c r="XJ1071"/>
      <c r="XK1071"/>
      <c r="XL1071"/>
      <c r="XM1071"/>
      <c r="XN1071"/>
      <c r="XO1071"/>
      <c r="XP1071"/>
      <c r="XQ1071"/>
      <c r="XR1071"/>
      <c r="XS1071"/>
      <c r="XT1071"/>
      <c r="XU1071"/>
      <c r="XV1071"/>
      <c r="XW1071"/>
      <c r="XX1071"/>
      <c r="XY1071"/>
      <c r="XZ1071"/>
      <c r="YA1071"/>
      <c r="YB1071"/>
      <c r="YC1071"/>
      <c r="YD1071"/>
      <c r="YE1071"/>
      <c r="YF1071"/>
      <c r="YG1071"/>
      <c r="YH1071"/>
      <c r="YI1071"/>
      <c r="YJ1071"/>
      <c r="YK1071"/>
      <c r="YL1071"/>
      <c r="YM1071"/>
      <c r="YN1071"/>
      <c r="YO1071"/>
      <c r="YP1071"/>
      <c r="YQ1071"/>
      <c r="YR1071"/>
      <c r="YS1071"/>
      <c r="YT1071"/>
      <c r="YU1071"/>
      <c r="YV1071"/>
      <c r="YW1071"/>
      <c r="YX1071"/>
      <c r="YY1071"/>
      <c r="YZ1071"/>
      <c r="ZA1071"/>
      <c r="ZB1071"/>
      <c r="ZC1071"/>
      <c r="ZD1071"/>
      <c r="ZE1071"/>
      <c r="ZF1071"/>
      <c r="ZG1071"/>
      <c r="ZH1071"/>
      <c r="ZI1071"/>
      <c r="ZJ1071"/>
      <c r="ZK1071"/>
      <c r="ZL1071"/>
      <c r="ZM1071"/>
      <c r="ZN1071"/>
      <c r="ZO1071"/>
      <c r="ZP1071"/>
      <c r="ZQ1071"/>
      <c r="ZR1071"/>
      <c r="ZS1071"/>
      <c r="ZT1071"/>
      <c r="ZU1071"/>
      <c r="ZV1071"/>
      <c r="ZW1071"/>
      <c r="ZX1071"/>
      <c r="ZY1071"/>
      <c r="ZZ1071"/>
      <c r="AAA1071"/>
      <c r="AAB1071"/>
      <c r="AAC1071"/>
      <c r="AAD1071"/>
      <c r="AAE1071"/>
      <c r="AAF1071"/>
      <c r="AAG1071"/>
      <c r="AAH1071"/>
      <c r="AAI1071"/>
      <c r="AAJ1071"/>
      <c r="AAK1071"/>
      <c r="AAL1071"/>
      <c r="AAM1071"/>
      <c r="AAN1071"/>
      <c r="AAO1071"/>
      <c r="AAP1071"/>
      <c r="AAQ1071"/>
      <c r="AAR1071"/>
      <c r="AAS1071"/>
      <c r="AAT1071"/>
      <c r="AAU1071"/>
      <c r="AAV1071"/>
      <c r="AAW1071"/>
      <c r="AAX1071"/>
      <c r="AAY1071"/>
      <c r="AAZ1071"/>
      <c r="ABA1071"/>
      <c r="ABB1071"/>
      <c r="ABC1071"/>
      <c r="ABD1071"/>
      <c r="ABE1071"/>
      <c r="ABF1071"/>
      <c r="ABG1071"/>
      <c r="ABH1071"/>
      <c r="ABI1071"/>
      <c r="ABJ1071"/>
      <c r="ABK1071"/>
      <c r="ABL1071"/>
      <c r="ABM1071"/>
      <c r="ABN1071"/>
      <c r="ABO1071"/>
      <c r="ABP1071"/>
      <c r="ABQ1071"/>
      <c r="ABR1071"/>
      <c r="ABS1071"/>
      <c r="ABT1071"/>
      <c r="ABU1071"/>
      <c r="ABV1071"/>
      <c r="ABW1071"/>
      <c r="ABX1071"/>
      <c r="ABY1071"/>
      <c r="ABZ1071"/>
      <c r="ACA1071"/>
      <c r="ACB1071"/>
      <c r="ACC1071"/>
      <c r="ACD1071"/>
      <c r="ACE1071"/>
      <c r="ACF1071"/>
      <c r="ACG1071"/>
      <c r="ACH1071"/>
      <c r="ACI1071"/>
      <c r="ACJ1071"/>
      <c r="ACK1071"/>
      <c r="ACL1071"/>
      <c r="ACM1071"/>
      <c r="ACN1071"/>
      <c r="ACO1071"/>
      <c r="ACP1071"/>
      <c r="ACQ1071"/>
      <c r="ACR1071"/>
      <c r="ACS1071"/>
      <c r="ACT1071"/>
      <c r="ACU1071"/>
      <c r="ACV1071"/>
      <c r="ACW1071"/>
      <c r="ACX1071"/>
      <c r="ACY1071"/>
      <c r="ACZ1071"/>
      <c r="ADA1071"/>
      <c r="ADB1071"/>
      <c r="ADC1071"/>
      <c r="ADD1071"/>
      <c r="ADE1071"/>
      <c r="ADF1071"/>
      <c r="ADG1071"/>
      <c r="ADH1071"/>
      <c r="ADI1071"/>
      <c r="ADJ1071"/>
      <c r="ADK1071"/>
      <c r="ADL1071"/>
      <c r="ADM1071"/>
      <c r="ADN1071"/>
      <c r="ADO1071"/>
      <c r="ADP1071"/>
      <c r="ADQ1071"/>
      <c r="ADR1071"/>
      <c r="ADS1071"/>
      <c r="ADT1071"/>
      <c r="ADU1071"/>
      <c r="ADV1071"/>
      <c r="ADW1071"/>
      <c r="ADX1071"/>
      <c r="ADY1071"/>
      <c r="ADZ1071"/>
      <c r="AEA1071"/>
      <c r="AEB1071"/>
      <c r="AEC1071"/>
      <c r="AED1071"/>
      <c r="AEE1071"/>
      <c r="AEF1071"/>
      <c r="AEG1071"/>
      <c r="AEH1071"/>
      <c r="AEI1071"/>
      <c r="AEJ1071"/>
      <c r="AEK1071"/>
      <c r="AEL1071"/>
      <c r="AEM1071"/>
      <c r="AEN1071"/>
      <c r="AEO1071"/>
      <c r="AEP1071"/>
      <c r="AEQ1071"/>
      <c r="AER1071"/>
      <c r="AES1071"/>
      <c r="AET1071"/>
      <c r="AEU1071"/>
      <c r="AEV1071"/>
      <c r="AEW1071"/>
      <c r="AEX1071"/>
      <c r="AEY1071"/>
      <c r="AEZ1071"/>
      <c r="AFA1071"/>
      <c r="AFB1071"/>
      <c r="AFC1071"/>
      <c r="AFD1071"/>
      <c r="AFE1071"/>
      <c r="AFF1071"/>
      <c r="AFG1071"/>
      <c r="AFH1071"/>
      <c r="AFI1071"/>
      <c r="AFJ1071"/>
      <c r="AFK1071"/>
      <c r="AFL1071"/>
      <c r="AFM1071"/>
      <c r="AFN1071"/>
      <c r="AFO1071"/>
      <c r="AFP1071"/>
      <c r="AFQ1071"/>
      <c r="AFR1071"/>
      <c r="AFS1071"/>
      <c r="AFT1071"/>
      <c r="AFU1071"/>
      <c r="AFV1071"/>
      <c r="AFW1071"/>
      <c r="AFX1071"/>
      <c r="AFY1071"/>
      <c r="AFZ1071"/>
      <c r="AGA1071"/>
      <c r="AGB1071"/>
      <c r="AGC1071"/>
      <c r="AGD1071"/>
      <c r="AGE1071"/>
      <c r="AGF1071"/>
      <c r="AGG1071"/>
      <c r="AGH1071"/>
      <c r="AGI1071"/>
      <c r="AGJ1071"/>
      <c r="AGK1071"/>
      <c r="AGL1071"/>
      <c r="AGM1071"/>
      <c r="AGN1071"/>
      <c r="AGO1071"/>
      <c r="AGP1071"/>
      <c r="AGQ1071"/>
      <c r="AGR1071"/>
      <c r="AGS1071"/>
      <c r="AGT1071"/>
      <c r="AGU1071"/>
      <c r="AGV1071"/>
      <c r="AGW1071"/>
      <c r="AGX1071"/>
      <c r="AGY1071"/>
      <c r="AGZ1071"/>
      <c r="AHA1071"/>
      <c r="AHB1071"/>
      <c r="AHC1071"/>
      <c r="AHD1071"/>
      <c r="AHE1071"/>
      <c r="AHF1071"/>
      <c r="AHG1071"/>
      <c r="AHH1071"/>
      <c r="AHI1071"/>
      <c r="AHJ1071"/>
      <c r="AHK1071"/>
      <c r="AHL1071"/>
      <c r="AHM1071"/>
      <c r="AHN1071"/>
      <c r="AHO1071"/>
      <c r="AHP1071"/>
      <c r="AHQ1071"/>
      <c r="AHR1071"/>
      <c r="AHS1071"/>
      <c r="AHT1071"/>
      <c r="AHU1071"/>
      <c r="AHV1071"/>
      <c r="AHW1071"/>
      <c r="AHX1071"/>
      <c r="AHY1071"/>
      <c r="AHZ1071"/>
      <c r="AIA1071"/>
      <c r="AIB1071"/>
      <c r="AIC1071"/>
      <c r="AID1071"/>
      <c r="AIE1071"/>
      <c r="AIF1071"/>
      <c r="AIG1071"/>
      <c r="AIH1071"/>
      <c r="AII1071"/>
      <c r="AIJ1071"/>
      <c r="AIK1071"/>
      <c r="AIL1071"/>
      <c r="AIM1071"/>
      <c r="AIN1071"/>
      <c r="AIO1071"/>
      <c r="AIP1071"/>
      <c r="AIQ1071"/>
      <c r="AIR1071"/>
      <c r="AIS1071"/>
      <c r="AIT1071"/>
      <c r="AIU1071"/>
      <c r="AIV1071"/>
      <c r="AIW1071"/>
      <c r="AIX1071"/>
      <c r="AIY1071"/>
      <c r="AIZ1071"/>
      <c r="AJA1071"/>
      <c r="AJB1071"/>
      <c r="AJC1071"/>
      <c r="AJD1071"/>
      <c r="AJE1071"/>
      <c r="AJF1071"/>
      <c r="AJG1071"/>
      <c r="AJH1071"/>
      <c r="AJI1071"/>
      <c r="AJJ1071"/>
      <c r="AJK1071"/>
      <c r="AJL1071"/>
      <c r="AJM1071"/>
      <c r="AJN1071"/>
      <c r="AJO1071"/>
      <c r="AJP1071"/>
      <c r="AJQ1071"/>
      <c r="AJR1071"/>
      <c r="AJS1071"/>
      <c r="AJT1071"/>
      <c r="AJU1071"/>
      <c r="AJV1071"/>
      <c r="AJW1071"/>
      <c r="AJX1071"/>
      <c r="AJY1071"/>
      <c r="AJZ1071"/>
      <c r="AKA1071"/>
      <c r="AKB1071"/>
      <c r="AKC1071"/>
      <c r="AKD1071"/>
      <c r="AKE1071"/>
      <c r="AKF1071"/>
      <c r="AKG1071"/>
      <c r="AKH1071"/>
      <c r="AKI1071"/>
      <c r="AKJ1071"/>
      <c r="AKK1071"/>
      <c r="AKL1071"/>
      <c r="AKM1071"/>
      <c r="AKN1071"/>
      <c r="AKO1071"/>
      <c r="AKP1071"/>
      <c r="AKQ1071"/>
      <c r="AKR1071"/>
      <c r="AKS1071"/>
      <c r="AKT1071"/>
      <c r="AKU1071"/>
      <c r="AKV1071"/>
      <c r="AKW1071"/>
      <c r="AKX1071"/>
      <c r="AKY1071"/>
      <c r="AKZ1071"/>
      <c r="ALA1071"/>
      <c r="ALB1071"/>
      <c r="ALC1071"/>
      <c r="ALD1071"/>
      <c r="ALE1071"/>
      <c r="ALF1071"/>
      <c r="ALG1071"/>
      <c r="ALH1071"/>
      <c r="ALI1071"/>
      <c r="ALJ1071"/>
      <c r="ALK1071"/>
      <c r="ALL1071"/>
      <c r="ALM1071"/>
      <c r="ALN1071"/>
      <c r="ALO1071"/>
      <c r="ALP1071"/>
      <c r="ALQ1071"/>
      <c r="ALR1071"/>
      <c r="ALS1071"/>
      <c r="ALT1071"/>
      <c r="ALU1071"/>
      <c r="ALV1071"/>
      <c r="ALW1071"/>
      <c r="ALX1071"/>
      <c r="ALY1071"/>
      <c r="ALZ1071"/>
      <c r="AMA1071"/>
      <c r="AMB1071"/>
      <c r="AMC1071"/>
      <c r="AMD1071"/>
      <c r="AME1071"/>
      <c r="AMF1071"/>
      <c r="AMG1071"/>
      <c r="AMH1071"/>
      <c r="AMI1071"/>
      <c r="AMJ1071"/>
    </row>
    <row r="1072" spans="1:1024" ht="31.5" x14ac:dyDescent="0.25">
      <c r="A1072" s="252">
        <v>5</v>
      </c>
      <c r="B1072" s="253" t="s">
        <v>52</v>
      </c>
      <c r="C1072" s="253">
        <v>2</v>
      </c>
      <c r="D1072" s="253" t="s">
        <v>52</v>
      </c>
      <c r="E1072" s="253">
        <v>69</v>
      </c>
      <c r="F1072" s="254" t="s">
        <v>138</v>
      </c>
      <c r="G1072" s="255" t="s">
        <v>642</v>
      </c>
      <c r="H1072" s="256" t="s">
        <v>140</v>
      </c>
      <c r="I1072" s="257" t="s">
        <v>637</v>
      </c>
      <c r="J1072" s="258">
        <v>141.55000000000001</v>
      </c>
      <c r="K1072" s="258">
        <v>43.77</v>
      </c>
      <c r="L1072" s="259">
        <f t="shared" si="330"/>
        <v>185.32000000000002</v>
      </c>
      <c r="M1072" s="259">
        <f t="shared" si="331"/>
        <v>3335.76</v>
      </c>
      <c r="N1072" s="260">
        <f t="shared" si="332"/>
        <v>0.2666</v>
      </c>
      <c r="O1072" s="261">
        <f t="shared" si="333"/>
        <v>4225.0736159999997</v>
      </c>
      <c r="P1072" s="262">
        <f t="shared" si="334"/>
        <v>2.4514479627030573E-3</v>
      </c>
      <c r="Q1072" s="242"/>
      <c r="R1072" s="243"/>
      <c r="S1072" s="263">
        <f t="shared" si="335"/>
        <v>0</v>
      </c>
      <c r="T1072" s="263">
        <f t="shared" si="336"/>
        <v>0</v>
      </c>
      <c r="U1072" s="83"/>
      <c r="V1072" s="310" t="e">
        <f t="shared" si="337"/>
        <v>#DIV/0!</v>
      </c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  <c r="IW1072"/>
      <c r="IX1072"/>
      <c r="IY1072"/>
      <c r="IZ1072"/>
      <c r="JA1072"/>
      <c r="JB1072"/>
      <c r="JC1072"/>
      <c r="JD1072"/>
      <c r="JE1072"/>
      <c r="JF1072"/>
      <c r="JG1072"/>
      <c r="JH1072"/>
      <c r="JI1072"/>
      <c r="JJ1072"/>
      <c r="JK1072"/>
      <c r="JL1072"/>
      <c r="JM1072"/>
      <c r="JN1072"/>
      <c r="JO1072"/>
      <c r="JP1072"/>
      <c r="JQ1072"/>
      <c r="JR1072"/>
      <c r="JS1072"/>
      <c r="JT1072"/>
      <c r="JU1072"/>
      <c r="JV1072"/>
      <c r="JW1072"/>
      <c r="JX1072"/>
      <c r="JY1072"/>
      <c r="JZ1072"/>
      <c r="KA1072"/>
      <c r="KB1072"/>
      <c r="KC1072"/>
      <c r="KD1072"/>
      <c r="KE1072"/>
      <c r="KF1072"/>
      <c r="KG1072"/>
      <c r="KH1072"/>
      <c r="KI1072"/>
      <c r="KJ1072"/>
      <c r="KK1072"/>
      <c r="KL1072"/>
      <c r="KM1072"/>
      <c r="KN1072"/>
      <c r="KO1072"/>
      <c r="KP1072"/>
      <c r="KQ1072"/>
      <c r="KR1072"/>
      <c r="KS1072"/>
      <c r="KT1072"/>
      <c r="KU1072"/>
      <c r="KV1072"/>
      <c r="KW1072"/>
      <c r="KX1072"/>
      <c r="KY1072"/>
      <c r="KZ1072"/>
      <c r="LA1072"/>
      <c r="LB1072"/>
      <c r="LC1072"/>
      <c r="LD1072"/>
      <c r="LE1072"/>
      <c r="LF1072"/>
      <c r="LG1072"/>
      <c r="LH1072"/>
      <c r="LI1072"/>
      <c r="LJ1072"/>
      <c r="LK1072"/>
      <c r="LL1072"/>
      <c r="LM1072"/>
      <c r="LN1072"/>
      <c r="LO1072"/>
      <c r="LP1072"/>
      <c r="LQ1072"/>
      <c r="LR1072"/>
      <c r="LS1072"/>
      <c r="LT1072"/>
      <c r="LU1072"/>
      <c r="LV1072"/>
      <c r="LW1072"/>
      <c r="LX1072"/>
      <c r="LY1072"/>
      <c r="LZ1072"/>
      <c r="MA1072"/>
      <c r="MB1072"/>
      <c r="MC1072"/>
      <c r="MD1072"/>
      <c r="ME1072"/>
      <c r="MF1072"/>
      <c r="MG1072"/>
      <c r="MH1072"/>
      <c r="MI1072"/>
      <c r="MJ1072"/>
      <c r="MK1072"/>
      <c r="ML1072"/>
      <c r="MM1072"/>
      <c r="MN1072"/>
      <c r="MO1072"/>
      <c r="MP1072"/>
      <c r="MQ1072"/>
      <c r="MR1072"/>
      <c r="MS1072"/>
      <c r="MT1072"/>
      <c r="MU1072"/>
      <c r="MV1072"/>
      <c r="MW1072"/>
      <c r="MX1072"/>
      <c r="MY1072"/>
      <c r="MZ1072"/>
      <c r="NA1072"/>
      <c r="NB1072"/>
      <c r="NC1072"/>
      <c r="ND1072"/>
      <c r="NE1072"/>
      <c r="NF1072"/>
      <c r="NG1072"/>
      <c r="NH1072"/>
      <c r="NI1072"/>
      <c r="NJ1072"/>
      <c r="NK1072"/>
      <c r="NL1072"/>
      <c r="NM1072"/>
      <c r="NN1072"/>
      <c r="NO1072"/>
      <c r="NP1072"/>
      <c r="NQ1072"/>
      <c r="NR1072"/>
      <c r="NS1072"/>
      <c r="NT1072"/>
      <c r="NU1072"/>
      <c r="NV1072"/>
      <c r="NW1072"/>
      <c r="NX1072"/>
      <c r="NY1072"/>
      <c r="NZ1072"/>
      <c r="OA1072"/>
      <c r="OB1072"/>
      <c r="OC1072"/>
      <c r="OD1072"/>
      <c r="OE1072"/>
      <c r="OF1072"/>
      <c r="OG1072"/>
      <c r="OH1072"/>
      <c r="OI1072"/>
      <c r="OJ1072"/>
      <c r="OK1072"/>
      <c r="OL1072"/>
      <c r="OM1072"/>
      <c r="ON1072"/>
      <c r="OO1072"/>
      <c r="OP1072"/>
      <c r="OQ1072"/>
      <c r="OR1072"/>
      <c r="OS1072"/>
      <c r="OT1072"/>
      <c r="OU1072"/>
      <c r="OV1072"/>
      <c r="OW1072"/>
      <c r="OX1072"/>
      <c r="OY1072"/>
      <c r="OZ1072"/>
      <c r="PA1072"/>
      <c r="PB1072"/>
      <c r="PC1072"/>
      <c r="PD1072"/>
      <c r="PE1072"/>
      <c r="PF1072"/>
      <c r="PG1072"/>
      <c r="PH1072"/>
      <c r="PI1072"/>
      <c r="PJ1072"/>
      <c r="PK1072"/>
      <c r="PL1072"/>
      <c r="PM1072"/>
      <c r="PN1072"/>
      <c r="PO1072"/>
      <c r="PP1072"/>
      <c r="PQ1072"/>
      <c r="PR1072"/>
      <c r="PS1072"/>
      <c r="PT1072"/>
      <c r="PU1072"/>
      <c r="PV1072"/>
      <c r="PW1072"/>
      <c r="PX1072"/>
      <c r="PY1072"/>
      <c r="PZ1072"/>
      <c r="QA1072"/>
      <c r="QB1072"/>
      <c r="QC1072"/>
      <c r="QD1072"/>
      <c r="QE1072"/>
      <c r="QF1072"/>
      <c r="QG1072"/>
      <c r="QH1072"/>
      <c r="QI1072"/>
      <c r="QJ1072"/>
      <c r="QK1072"/>
      <c r="QL1072"/>
      <c r="QM1072"/>
      <c r="QN1072"/>
      <c r="QO1072"/>
      <c r="QP1072"/>
      <c r="QQ1072"/>
      <c r="QR1072"/>
      <c r="QS1072"/>
      <c r="QT1072"/>
      <c r="QU1072"/>
      <c r="QV1072"/>
      <c r="QW1072"/>
      <c r="QX1072"/>
      <c r="QY1072"/>
      <c r="QZ1072"/>
      <c r="RA1072"/>
      <c r="RB1072"/>
      <c r="RC1072"/>
      <c r="RD1072"/>
      <c r="RE1072"/>
      <c r="RF1072"/>
      <c r="RG1072"/>
      <c r="RH1072"/>
      <c r="RI1072"/>
      <c r="RJ1072"/>
      <c r="RK1072"/>
      <c r="RL1072"/>
      <c r="RM1072"/>
      <c r="RN1072"/>
      <c r="RO1072"/>
      <c r="RP1072"/>
      <c r="RQ1072"/>
      <c r="RR1072"/>
      <c r="RS1072"/>
      <c r="RT1072"/>
      <c r="RU1072"/>
      <c r="RV1072"/>
      <c r="RW1072"/>
      <c r="RX1072"/>
      <c r="RY1072"/>
      <c r="RZ1072"/>
      <c r="SA1072"/>
      <c r="SB1072"/>
      <c r="SC1072"/>
      <c r="SD1072"/>
      <c r="SE1072"/>
      <c r="SF1072"/>
      <c r="SG1072"/>
      <c r="SH1072"/>
      <c r="SI1072"/>
      <c r="SJ1072"/>
      <c r="SK1072"/>
      <c r="SL1072"/>
      <c r="SM1072"/>
      <c r="SN1072"/>
      <c r="SO1072"/>
      <c r="SP1072"/>
      <c r="SQ1072"/>
      <c r="SR1072"/>
      <c r="SS1072"/>
      <c r="ST1072"/>
      <c r="SU1072"/>
      <c r="SV1072"/>
      <c r="SW1072"/>
      <c r="SX1072"/>
      <c r="SY1072"/>
      <c r="SZ1072"/>
      <c r="TA1072"/>
      <c r="TB1072"/>
      <c r="TC1072"/>
      <c r="TD1072"/>
      <c r="TE1072"/>
      <c r="TF1072"/>
      <c r="TG1072"/>
      <c r="TH1072"/>
      <c r="TI1072"/>
      <c r="TJ1072"/>
      <c r="TK1072"/>
      <c r="TL1072"/>
      <c r="TM1072"/>
      <c r="TN1072"/>
      <c r="TO1072"/>
      <c r="TP1072"/>
      <c r="TQ1072"/>
      <c r="TR1072"/>
      <c r="TS1072"/>
      <c r="TT1072"/>
      <c r="TU1072"/>
      <c r="TV1072"/>
      <c r="TW1072"/>
      <c r="TX1072"/>
      <c r="TY1072"/>
      <c r="TZ1072"/>
      <c r="UA1072"/>
      <c r="UB1072"/>
      <c r="UC1072"/>
      <c r="UD1072"/>
      <c r="UE1072"/>
      <c r="UF1072"/>
      <c r="UG1072"/>
      <c r="UH1072"/>
      <c r="UI1072"/>
      <c r="UJ1072"/>
      <c r="UK1072"/>
      <c r="UL1072"/>
      <c r="UM1072"/>
      <c r="UN1072"/>
      <c r="UO1072"/>
      <c r="UP1072"/>
      <c r="UQ1072"/>
      <c r="UR1072"/>
      <c r="US1072"/>
      <c r="UT1072"/>
      <c r="UU1072"/>
      <c r="UV1072"/>
      <c r="UW1072"/>
      <c r="UX1072"/>
      <c r="UY1072"/>
      <c r="UZ1072"/>
      <c r="VA1072"/>
      <c r="VB1072"/>
      <c r="VC1072"/>
      <c r="VD1072"/>
      <c r="VE1072"/>
      <c r="VF1072"/>
      <c r="VG1072"/>
      <c r="VH1072"/>
      <c r="VI1072"/>
      <c r="VJ1072"/>
      <c r="VK1072"/>
      <c r="VL1072"/>
      <c r="VM1072"/>
      <c r="VN1072"/>
      <c r="VO1072"/>
      <c r="VP1072"/>
      <c r="VQ1072"/>
      <c r="VR1072"/>
      <c r="VS1072"/>
      <c r="VT1072"/>
      <c r="VU1072"/>
      <c r="VV1072"/>
      <c r="VW1072"/>
      <c r="VX1072"/>
      <c r="VY1072"/>
      <c r="VZ1072"/>
      <c r="WA1072"/>
      <c r="WB1072"/>
      <c r="WC1072"/>
      <c r="WD1072"/>
      <c r="WE1072"/>
      <c r="WF1072"/>
      <c r="WG1072"/>
      <c r="WH1072"/>
      <c r="WI1072"/>
      <c r="WJ1072"/>
      <c r="WK1072"/>
      <c r="WL1072"/>
      <c r="WM1072"/>
      <c r="WN1072"/>
      <c r="WO1072"/>
      <c r="WP1072"/>
      <c r="WQ1072"/>
      <c r="WR1072"/>
      <c r="WS1072"/>
      <c r="WT1072"/>
      <c r="WU1072"/>
      <c r="WV1072"/>
      <c r="WW1072"/>
      <c r="WX1072"/>
      <c r="WY1072"/>
      <c r="WZ1072"/>
      <c r="XA1072"/>
      <c r="XB1072"/>
      <c r="XC1072"/>
      <c r="XD1072"/>
      <c r="XE1072"/>
      <c r="XF1072"/>
      <c r="XG1072"/>
      <c r="XH1072"/>
      <c r="XI1072"/>
      <c r="XJ1072"/>
      <c r="XK1072"/>
      <c r="XL1072"/>
      <c r="XM1072"/>
      <c r="XN1072"/>
      <c r="XO1072"/>
      <c r="XP1072"/>
      <c r="XQ1072"/>
      <c r="XR1072"/>
      <c r="XS1072"/>
      <c r="XT1072"/>
      <c r="XU1072"/>
      <c r="XV1072"/>
      <c r="XW1072"/>
      <c r="XX1072"/>
      <c r="XY1072"/>
      <c r="XZ1072"/>
      <c r="YA1072"/>
      <c r="YB1072"/>
      <c r="YC1072"/>
      <c r="YD1072"/>
      <c r="YE1072"/>
      <c r="YF1072"/>
      <c r="YG1072"/>
      <c r="YH1072"/>
      <c r="YI1072"/>
      <c r="YJ1072"/>
      <c r="YK1072"/>
      <c r="YL1072"/>
      <c r="YM1072"/>
      <c r="YN1072"/>
      <c r="YO1072"/>
      <c r="YP1072"/>
      <c r="YQ1072"/>
      <c r="YR1072"/>
      <c r="YS1072"/>
      <c r="YT1072"/>
      <c r="YU1072"/>
      <c r="YV1072"/>
      <c r="YW1072"/>
      <c r="YX1072"/>
      <c r="YY1072"/>
      <c r="YZ1072"/>
      <c r="ZA1072"/>
      <c r="ZB1072"/>
      <c r="ZC1072"/>
      <c r="ZD1072"/>
      <c r="ZE1072"/>
      <c r="ZF1072"/>
      <c r="ZG1072"/>
      <c r="ZH1072"/>
      <c r="ZI1072"/>
      <c r="ZJ1072"/>
      <c r="ZK1072"/>
      <c r="ZL1072"/>
      <c r="ZM1072"/>
      <c r="ZN1072"/>
      <c r="ZO1072"/>
      <c r="ZP1072"/>
      <c r="ZQ1072"/>
      <c r="ZR1072"/>
      <c r="ZS1072"/>
      <c r="ZT1072"/>
      <c r="ZU1072"/>
      <c r="ZV1072"/>
      <c r="ZW1072"/>
      <c r="ZX1072"/>
      <c r="ZY1072"/>
      <c r="ZZ1072"/>
      <c r="AAA1072"/>
      <c r="AAB1072"/>
      <c r="AAC1072"/>
      <c r="AAD1072"/>
      <c r="AAE1072"/>
      <c r="AAF1072"/>
      <c r="AAG1072"/>
      <c r="AAH1072"/>
      <c r="AAI1072"/>
      <c r="AAJ1072"/>
      <c r="AAK1072"/>
      <c r="AAL1072"/>
      <c r="AAM1072"/>
      <c r="AAN1072"/>
      <c r="AAO1072"/>
      <c r="AAP1072"/>
      <c r="AAQ1072"/>
      <c r="AAR1072"/>
      <c r="AAS1072"/>
      <c r="AAT1072"/>
      <c r="AAU1072"/>
      <c r="AAV1072"/>
      <c r="AAW1072"/>
      <c r="AAX1072"/>
      <c r="AAY1072"/>
      <c r="AAZ1072"/>
      <c r="ABA1072"/>
      <c r="ABB1072"/>
      <c r="ABC1072"/>
      <c r="ABD1072"/>
      <c r="ABE1072"/>
      <c r="ABF1072"/>
      <c r="ABG1072"/>
      <c r="ABH1072"/>
      <c r="ABI1072"/>
      <c r="ABJ1072"/>
      <c r="ABK1072"/>
      <c r="ABL1072"/>
      <c r="ABM1072"/>
      <c r="ABN1072"/>
      <c r="ABO1072"/>
      <c r="ABP1072"/>
      <c r="ABQ1072"/>
      <c r="ABR1072"/>
      <c r="ABS1072"/>
      <c r="ABT1072"/>
      <c r="ABU1072"/>
      <c r="ABV1072"/>
      <c r="ABW1072"/>
      <c r="ABX1072"/>
      <c r="ABY1072"/>
      <c r="ABZ1072"/>
      <c r="ACA1072"/>
      <c r="ACB1072"/>
      <c r="ACC1072"/>
      <c r="ACD1072"/>
      <c r="ACE1072"/>
      <c r="ACF1072"/>
      <c r="ACG1072"/>
      <c r="ACH1072"/>
      <c r="ACI1072"/>
      <c r="ACJ1072"/>
      <c r="ACK1072"/>
      <c r="ACL1072"/>
      <c r="ACM1072"/>
      <c r="ACN1072"/>
      <c r="ACO1072"/>
      <c r="ACP1072"/>
      <c r="ACQ1072"/>
      <c r="ACR1072"/>
      <c r="ACS1072"/>
      <c r="ACT1072"/>
      <c r="ACU1072"/>
      <c r="ACV1072"/>
      <c r="ACW1072"/>
      <c r="ACX1072"/>
      <c r="ACY1072"/>
      <c r="ACZ1072"/>
      <c r="ADA1072"/>
      <c r="ADB1072"/>
      <c r="ADC1072"/>
      <c r="ADD1072"/>
      <c r="ADE1072"/>
      <c r="ADF1072"/>
      <c r="ADG1072"/>
      <c r="ADH1072"/>
      <c r="ADI1072"/>
      <c r="ADJ1072"/>
      <c r="ADK1072"/>
      <c r="ADL1072"/>
      <c r="ADM1072"/>
      <c r="ADN1072"/>
      <c r="ADO1072"/>
      <c r="ADP1072"/>
      <c r="ADQ1072"/>
      <c r="ADR1072"/>
      <c r="ADS1072"/>
      <c r="ADT1072"/>
      <c r="ADU1072"/>
      <c r="ADV1072"/>
      <c r="ADW1072"/>
      <c r="ADX1072"/>
      <c r="ADY1072"/>
      <c r="ADZ1072"/>
      <c r="AEA1072"/>
      <c r="AEB1072"/>
      <c r="AEC1072"/>
      <c r="AED1072"/>
      <c r="AEE1072"/>
      <c r="AEF1072"/>
      <c r="AEG1072"/>
      <c r="AEH1072"/>
      <c r="AEI1072"/>
      <c r="AEJ1072"/>
      <c r="AEK1072"/>
      <c r="AEL1072"/>
      <c r="AEM1072"/>
      <c r="AEN1072"/>
      <c r="AEO1072"/>
      <c r="AEP1072"/>
      <c r="AEQ1072"/>
      <c r="AER1072"/>
      <c r="AES1072"/>
      <c r="AET1072"/>
      <c r="AEU1072"/>
      <c r="AEV1072"/>
      <c r="AEW1072"/>
      <c r="AEX1072"/>
      <c r="AEY1072"/>
      <c r="AEZ1072"/>
      <c r="AFA1072"/>
      <c r="AFB1072"/>
      <c r="AFC1072"/>
      <c r="AFD1072"/>
      <c r="AFE1072"/>
      <c r="AFF1072"/>
      <c r="AFG1072"/>
      <c r="AFH1072"/>
      <c r="AFI1072"/>
      <c r="AFJ1072"/>
      <c r="AFK1072"/>
      <c r="AFL1072"/>
      <c r="AFM1072"/>
      <c r="AFN1072"/>
      <c r="AFO1072"/>
      <c r="AFP1072"/>
      <c r="AFQ1072"/>
      <c r="AFR1072"/>
      <c r="AFS1072"/>
      <c r="AFT1072"/>
      <c r="AFU1072"/>
      <c r="AFV1072"/>
      <c r="AFW1072"/>
      <c r="AFX1072"/>
      <c r="AFY1072"/>
      <c r="AFZ1072"/>
      <c r="AGA1072"/>
      <c r="AGB1072"/>
      <c r="AGC1072"/>
      <c r="AGD1072"/>
      <c r="AGE1072"/>
      <c r="AGF1072"/>
      <c r="AGG1072"/>
      <c r="AGH1072"/>
      <c r="AGI1072"/>
      <c r="AGJ1072"/>
      <c r="AGK1072"/>
      <c r="AGL1072"/>
      <c r="AGM1072"/>
      <c r="AGN1072"/>
      <c r="AGO1072"/>
      <c r="AGP1072"/>
      <c r="AGQ1072"/>
      <c r="AGR1072"/>
      <c r="AGS1072"/>
      <c r="AGT1072"/>
      <c r="AGU1072"/>
      <c r="AGV1072"/>
      <c r="AGW1072"/>
      <c r="AGX1072"/>
      <c r="AGY1072"/>
      <c r="AGZ1072"/>
      <c r="AHA1072"/>
      <c r="AHB1072"/>
      <c r="AHC1072"/>
      <c r="AHD1072"/>
      <c r="AHE1072"/>
      <c r="AHF1072"/>
      <c r="AHG1072"/>
      <c r="AHH1072"/>
      <c r="AHI1072"/>
      <c r="AHJ1072"/>
      <c r="AHK1072"/>
      <c r="AHL1072"/>
      <c r="AHM1072"/>
      <c r="AHN1072"/>
      <c r="AHO1072"/>
      <c r="AHP1072"/>
      <c r="AHQ1072"/>
      <c r="AHR1072"/>
      <c r="AHS1072"/>
      <c r="AHT1072"/>
      <c r="AHU1072"/>
      <c r="AHV1072"/>
      <c r="AHW1072"/>
      <c r="AHX1072"/>
      <c r="AHY1072"/>
      <c r="AHZ1072"/>
      <c r="AIA1072"/>
      <c r="AIB1072"/>
      <c r="AIC1072"/>
      <c r="AID1072"/>
      <c r="AIE1072"/>
      <c r="AIF1072"/>
      <c r="AIG1072"/>
      <c r="AIH1072"/>
      <c r="AII1072"/>
      <c r="AIJ1072"/>
      <c r="AIK1072"/>
      <c r="AIL1072"/>
      <c r="AIM1072"/>
      <c r="AIN1072"/>
      <c r="AIO1072"/>
      <c r="AIP1072"/>
      <c r="AIQ1072"/>
      <c r="AIR1072"/>
      <c r="AIS1072"/>
      <c r="AIT1072"/>
      <c r="AIU1072"/>
      <c r="AIV1072"/>
      <c r="AIW1072"/>
      <c r="AIX1072"/>
      <c r="AIY1072"/>
      <c r="AIZ1072"/>
      <c r="AJA1072"/>
      <c r="AJB1072"/>
      <c r="AJC1072"/>
      <c r="AJD1072"/>
      <c r="AJE1072"/>
      <c r="AJF1072"/>
      <c r="AJG1072"/>
      <c r="AJH1072"/>
      <c r="AJI1072"/>
      <c r="AJJ1072"/>
      <c r="AJK1072"/>
      <c r="AJL1072"/>
      <c r="AJM1072"/>
      <c r="AJN1072"/>
      <c r="AJO1072"/>
      <c r="AJP1072"/>
      <c r="AJQ1072"/>
      <c r="AJR1072"/>
      <c r="AJS1072"/>
      <c r="AJT1072"/>
      <c r="AJU1072"/>
      <c r="AJV1072"/>
      <c r="AJW1072"/>
      <c r="AJX1072"/>
      <c r="AJY1072"/>
      <c r="AJZ1072"/>
      <c r="AKA1072"/>
      <c r="AKB1072"/>
      <c r="AKC1072"/>
      <c r="AKD1072"/>
      <c r="AKE1072"/>
      <c r="AKF1072"/>
      <c r="AKG1072"/>
      <c r="AKH1072"/>
      <c r="AKI1072"/>
      <c r="AKJ1072"/>
      <c r="AKK1072"/>
      <c r="AKL1072"/>
      <c r="AKM1072"/>
      <c r="AKN1072"/>
      <c r="AKO1072"/>
      <c r="AKP1072"/>
      <c r="AKQ1072"/>
      <c r="AKR1072"/>
      <c r="AKS1072"/>
      <c r="AKT1072"/>
      <c r="AKU1072"/>
      <c r="AKV1072"/>
      <c r="AKW1072"/>
      <c r="AKX1072"/>
      <c r="AKY1072"/>
      <c r="AKZ1072"/>
      <c r="ALA1072"/>
      <c r="ALB1072"/>
      <c r="ALC1072"/>
      <c r="ALD1072"/>
      <c r="ALE1072"/>
      <c r="ALF1072"/>
      <c r="ALG1072"/>
      <c r="ALH1072"/>
      <c r="ALI1072"/>
      <c r="ALJ1072"/>
      <c r="ALK1072"/>
      <c r="ALL1072"/>
      <c r="ALM1072"/>
      <c r="ALN1072"/>
      <c r="ALO1072"/>
      <c r="ALP1072"/>
      <c r="ALQ1072"/>
      <c r="ALR1072"/>
      <c r="ALS1072"/>
      <c r="ALT1072"/>
      <c r="ALU1072"/>
      <c r="ALV1072"/>
      <c r="ALW1072"/>
      <c r="ALX1072"/>
      <c r="ALY1072"/>
      <c r="ALZ1072"/>
      <c r="AMA1072"/>
      <c r="AMB1072"/>
      <c r="AMC1072"/>
      <c r="AMD1072"/>
      <c r="AME1072"/>
      <c r="AMF1072"/>
      <c r="AMG1072"/>
      <c r="AMH1072"/>
      <c r="AMI1072"/>
      <c r="AMJ1072"/>
    </row>
    <row r="1073" spans="1:1024" ht="31.5" x14ac:dyDescent="0.25">
      <c r="A1073" s="252">
        <v>5</v>
      </c>
      <c r="B1073" s="253" t="s">
        <v>52</v>
      </c>
      <c r="C1073" s="253">
        <v>2</v>
      </c>
      <c r="D1073" s="253" t="s">
        <v>52</v>
      </c>
      <c r="E1073" s="253">
        <v>70</v>
      </c>
      <c r="F1073" s="254" t="s">
        <v>138</v>
      </c>
      <c r="G1073" s="255" t="s">
        <v>643</v>
      </c>
      <c r="H1073" s="256" t="s">
        <v>86</v>
      </c>
      <c r="I1073" s="257" t="s">
        <v>644</v>
      </c>
      <c r="J1073" s="258">
        <v>6.62</v>
      </c>
      <c r="K1073" s="258">
        <v>7.0563090909090898</v>
      </c>
      <c r="L1073" s="259">
        <f t="shared" si="330"/>
        <v>13.67630909090909</v>
      </c>
      <c r="M1073" s="259">
        <f t="shared" si="331"/>
        <v>15043.939999999999</v>
      </c>
      <c r="N1073" s="260">
        <f t="shared" si="332"/>
        <v>0.2666</v>
      </c>
      <c r="O1073" s="261">
        <f t="shared" si="333"/>
        <v>19054.654403999997</v>
      </c>
      <c r="P1073" s="262">
        <f t="shared" si="334"/>
        <v>1.1055782209759403E-2</v>
      </c>
      <c r="Q1073" s="242"/>
      <c r="R1073" s="243"/>
      <c r="S1073" s="263">
        <f t="shared" si="335"/>
        <v>0</v>
      </c>
      <c r="T1073" s="263">
        <f t="shared" si="336"/>
        <v>0</v>
      </c>
      <c r="U1073" s="83"/>
      <c r="V1073" s="310" t="e">
        <f t="shared" si="337"/>
        <v>#DIV/0!</v>
      </c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  <c r="IW1073"/>
      <c r="IX1073"/>
      <c r="IY1073"/>
      <c r="IZ1073"/>
      <c r="JA1073"/>
      <c r="JB1073"/>
      <c r="JC1073"/>
      <c r="JD1073"/>
      <c r="JE1073"/>
      <c r="JF1073"/>
      <c r="JG1073"/>
      <c r="JH1073"/>
      <c r="JI1073"/>
      <c r="JJ1073"/>
      <c r="JK1073"/>
      <c r="JL1073"/>
      <c r="JM1073"/>
      <c r="JN1073"/>
      <c r="JO1073"/>
      <c r="JP1073"/>
      <c r="JQ1073"/>
      <c r="JR1073"/>
      <c r="JS1073"/>
      <c r="JT1073"/>
      <c r="JU1073"/>
      <c r="JV1073"/>
      <c r="JW1073"/>
      <c r="JX1073"/>
      <c r="JY1073"/>
      <c r="JZ1073"/>
      <c r="KA1073"/>
      <c r="KB1073"/>
      <c r="KC1073"/>
      <c r="KD1073"/>
      <c r="KE1073"/>
      <c r="KF1073"/>
      <c r="KG1073"/>
      <c r="KH1073"/>
      <c r="KI1073"/>
      <c r="KJ1073"/>
      <c r="KK1073"/>
      <c r="KL1073"/>
      <c r="KM1073"/>
      <c r="KN1073"/>
      <c r="KO1073"/>
      <c r="KP1073"/>
      <c r="KQ1073"/>
      <c r="KR1073"/>
      <c r="KS1073"/>
      <c r="KT1073"/>
      <c r="KU1073"/>
      <c r="KV1073"/>
      <c r="KW1073"/>
      <c r="KX1073"/>
      <c r="KY1073"/>
      <c r="KZ1073"/>
      <c r="LA1073"/>
      <c r="LB1073"/>
      <c r="LC1073"/>
      <c r="LD1073"/>
      <c r="LE1073"/>
      <c r="LF1073"/>
      <c r="LG1073"/>
      <c r="LH1073"/>
      <c r="LI1073"/>
      <c r="LJ1073"/>
      <c r="LK1073"/>
      <c r="LL1073"/>
      <c r="LM1073"/>
      <c r="LN1073"/>
      <c r="LO1073"/>
      <c r="LP1073"/>
      <c r="LQ1073"/>
      <c r="LR1073"/>
      <c r="LS1073"/>
      <c r="LT1073"/>
      <c r="LU1073"/>
      <c r="LV1073"/>
      <c r="LW1073"/>
      <c r="LX1073"/>
      <c r="LY1073"/>
      <c r="LZ1073"/>
      <c r="MA1073"/>
      <c r="MB1073"/>
      <c r="MC1073"/>
      <c r="MD1073"/>
      <c r="ME1073"/>
      <c r="MF1073"/>
      <c r="MG1073"/>
      <c r="MH1073"/>
      <c r="MI1073"/>
      <c r="MJ1073"/>
      <c r="MK1073"/>
      <c r="ML1073"/>
      <c r="MM1073"/>
      <c r="MN1073"/>
      <c r="MO1073"/>
      <c r="MP1073"/>
      <c r="MQ1073"/>
      <c r="MR1073"/>
      <c r="MS1073"/>
      <c r="MT1073"/>
      <c r="MU1073"/>
      <c r="MV1073"/>
      <c r="MW1073"/>
      <c r="MX1073"/>
      <c r="MY1073"/>
      <c r="MZ1073"/>
      <c r="NA1073"/>
      <c r="NB1073"/>
      <c r="NC1073"/>
      <c r="ND1073"/>
      <c r="NE1073"/>
      <c r="NF1073"/>
      <c r="NG1073"/>
      <c r="NH1073"/>
      <c r="NI1073"/>
      <c r="NJ1073"/>
      <c r="NK1073"/>
      <c r="NL1073"/>
      <c r="NM1073"/>
      <c r="NN1073"/>
      <c r="NO1073"/>
      <c r="NP1073"/>
      <c r="NQ1073"/>
      <c r="NR1073"/>
      <c r="NS1073"/>
      <c r="NT1073"/>
      <c r="NU1073"/>
      <c r="NV1073"/>
      <c r="NW1073"/>
      <c r="NX1073"/>
      <c r="NY1073"/>
      <c r="NZ1073"/>
      <c r="OA1073"/>
      <c r="OB1073"/>
      <c r="OC1073"/>
      <c r="OD1073"/>
      <c r="OE1073"/>
      <c r="OF1073"/>
      <c r="OG1073"/>
      <c r="OH1073"/>
      <c r="OI1073"/>
      <c r="OJ1073"/>
      <c r="OK1073"/>
      <c r="OL1073"/>
      <c r="OM1073"/>
      <c r="ON1073"/>
      <c r="OO1073"/>
      <c r="OP1073"/>
      <c r="OQ1073"/>
      <c r="OR1073"/>
      <c r="OS1073"/>
      <c r="OT1073"/>
      <c r="OU1073"/>
      <c r="OV1073"/>
      <c r="OW1073"/>
      <c r="OX1073"/>
      <c r="OY1073"/>
      <c r="OZ1073"/>
      <c r="PA1073"/>
      <c r="PB1073"/>
      <c r="PC1073"/>
      <c r="PD1073"/>
      <c r="PE1073"/>
      <c r="PF1073"/>
      <c r="PG1073"/>
      <c r="PH1073"/>
      <c r="PI1073"/>
      <c r="PJ1073"/>
      <c r="PK1073"/>
      <c r="PL1073"/>
      <c r="PM1073"/>
      <c r="PN1073"/>
      <c r="PO1073"/>
      <c r="PP1073"/>
      <c r="PQ1073"/>
      <c r="PR1073"/>
      <c r="PS1073"/>
      <c r="PT1073"/>
      <c r="PU1073"/>
      <c r="PV1073"/>
      <c r="PW1073"/>
      <c r="PX1073"/>
      <c r="PY1073"/>
      <c r="PZ1073"/>
      <c r="QA1073"/>
      <c r="QB1073"/>
      <c r="QC1073"/>
      <c r="QD1073"/>
      <c r="QE1073"/>
      <c r="QF1073"/>
      <c r="QG1073"/>
      <c r="QH1073"/>
      <c r="QI1073"/>
      <c r="QJ1073"/>
      <c r="QK1073"/>
      <c r="QL1073"/>
      <c r="QM1073"/>
      <c r="QN1073"/>
      <c r="QO1073"/>
      <c r="QP1073"/>
      <c r="QQ1073"/>
      <c r="QR1073"/>
      <c r="QS1073"/>
      <c r="QT1073"/>
      <c r="QU1073"/>
      <c r="QV1073"/>
      <c r="QW1073"/>
      <c r="QX1073"/>
      <c r="QY1073"/>
      <c r="QZ1073"/>
      <c r="RA1073"/>
      <c r="RB1073"/>
      <c r="RC1073"/>
      <c r="RD1073"/>
      <c r="RE1073"/>
      <c r="RF1073"/>
      <c r="RG1073"/>
      <c r="RH1073"/>
      <c r="RI1073"/>
      <c r="RJ1073"/>
      <c r="RK1073"/>
      <c r="RL1073"/>
      <c r="RM1073"/>
      <c r="RN1073"/>
      <c r="RO1073"/>
      <c r="RP1073"/>
      <c r="RQ1073"/>
      <c r="RR1073"/>
      <c r="RS1073"/>
      <c r="RT1073"/>
      <c r="RU1073"/>
      <c r="RV1073"/>
      <c r="RW1073"/>
      <c r="RX1073"/>
      <c r="RY1073"/>
      <c r="RZ1073"/>
      <c r="SA1073"/>
      <c r="SB1073"/>
      <c r="SC1073"/>
      <c r="SD1073"/>
      <c r="SE1073"/>
      <c r="SF1073"/>
      <c r="SG1073"/>
      <c r="SH1073"/>
      <c r="SI1073"/>
      <c r="SJ1073"/>
      <c r="SK1073"/>
      <c r="SL1073"/>
      <c r="SM1073"/>
      <c r="SN1073"/>
      <c r="SO1073"/>
      <c r="SP1073"/>
      <c r="SQ1073"/>
      <c r="SR1073"/>
      <c r="SS1073"/>
      <c r="ST1073"/>
      <c r="SU1073"/>
      <c r="SV1073"/>
      <c r="SW1073"/>
      <c r="SX1073"/>
      <c r="SY1073"/>
      <c r="SZ1073"/>
      <c r="TA1073"/>
      <c r="TB1073"/>
      <c r="TC1073"/>
      <c r="TD1073"/>
      <c r="TE1073"/>
      <c r="TF1073"/>
      <c r="TG1073"/>
      <c r="TH1073"/>
      <c r="TI1073"/>
      <c r="TJ1073"/>
      <c r="TK1073"/>
      <c r="TL1073"/>
      <c r="TM1073"/>
      <c r="TN1073"/>
      <c r="TO1073"/>
      <c r="TP1073"/>
      <c r="TQ1073"/>
      <c r="TR1073"/>
      <c r="TS1073"/>
      <c r="TT1073"/>
      <c r="TU1073"/>
      <c r="TV1073"/>
      <c r="TW1073"/>
      <c r="TX1073"/>
      <c r="TY1073"/>
      <c r="TZ1073"/>
      <c r="UA1073"/>
      <c r="UB1073"/>
      <c r="UC1073"/>
      <c r="UD1073"/>
      <c r="UE1073"/>
      <c r="UF1073"/>
      <c r="UG1073"/>
      <c r="UH1073"/>
      <c r="UI1073"/>
      <c r="UJ1073"/>
      <c r="UK1073"/>
      <c r="UL1073"/>
      <c r="UM1073"/>
      <c r="UN1073"/>
      <c r="UO1073"/>
      <c r="UP1073"/>
      <c r="UQ1073"/>
      <c r="UR1073"/>
      <c r="US1073"/>
      <c r="UT1073"/>
      <c r="UU1073"/>
      <c r="UV1073"/>
      <c r="UW1073"/>
      <c r="UX1073"/>
      <c r="UY1073"/>
      <c r="UZ1073"/>
      <c r="VA1073"/>
      <c r="VB1073"/>
      <c r="VC1073"/>
      <c r="VD1073"/>
      <c r="VE1073"/>
      <c r="VF1073"/>
      <c r="VG1073"/>
      <c r="VH1073"/>
      <c r="VI1073"/>
      <c r="VJ1073"/>
      <c r="VK1073"/>
      <c r="VL1073"/>
      <c r="VM1073"/>
      <c r="VN1073"/>
      <c r="VO1073"/>
      <c r="VP1073"/>
      <c r="VQ1073"/>
      <c r="VR1073"/>
      <c r="VS1073"/>
      <c r="VT1073"/>
      <c r="VU1073"/>
      <c r="VV1073"/>
      <c r="VW1073"/>
      <c r="VX1073"/>
      <c r="VY1073"/>
      <c r="VZ1073"/>
      <c r="WA1073"/>
      <c r="WB1073"/>
      <c r="WC1073"/>
      <c r="WD1073"/>
      <c r="WE1073"/>
      <c r="WF1073"/>
      <c r="WG1073"/>
      <c r="WH1073"/>
      <c r="WI1073"/>
      <c r="WJ1073"/>
      <c r="WK1073"/>
      <c r="WL1073"/>
      <c r="WM1073"/>
      <c r="WN1073"/>
      <c r="WO1073"/>
      <c r="WP1073"/>
      <c r="WQ1073"/>
      <c r="WR1073"/>
      <c r="WS1073"/>
      <c r="WT1073"/>
      <c r="WU1073"/>
      <c r="WV1073"/>
      <c r="WW1073"/>
      <c r="WX1073"/>
      <c r="WY1073"/>
      <c r="WZ1073"/>
      <c r="XA1073"/>
      <c r="XB1073"/>
      <c r="XC1073"/>
      <c r="XD1073"/>
      <c r="XE1073"/>
      <c r="XF1073"/>
      <c r="XG1073"/>
      <c r="XH1073"/>
      <c r="XI1073"/>
      <c r="XJ1073"/>
      <c r="XK1073"/>
      <c r="XL1073"/>
      <c r="XM1073"/>
      <c r="XN1073"/>
      <c r="XO1073"/>
      <c r="XP1073"/>
      <c r="XQ1073"/>
      <c r="XR1073"/>
      <c r="XS1073"/>
      <c r="XT1073"/>
      <c r="XU1073"/>
      <c r="XV1073"/>
      <c r="XW1073"/>
      <c r="XX1073"/>
      <c r="XY1073"/>
      <c r="XZ1073"/>
      <c r="YA1073"/>
      <c r="YB1073"/>
      <c r="YC1073"/>
      <c r="YD1073"/>
      <c r="YE1073"/>
      <c r="YF1073"/>
      <c r="YG1073"/>
      <c r="YH1073"/>
      <c r="YI1073"/>
      <c r="YJ1073"/>
      <c r="YK1073"/>
      <c r="YL1073"/>
      <c r="YM1073"/>
      <c r="YN1073"/>
      <c r="YO1073"/>
      <c r="YP1073"/>
      <c r="YQ1073"/>
      <c r="YR1073"/>
      <c r="YS1073"/>
      <c r="YT1073"/>
      <c r="YU1073"/>
      <c r="YV1073"/>
      <c r="YW1073"/>
      <c r="YX1073"/>
      <c r="YY1073"/>
      <c r="YZ1073"/>
      <c r="ZA1073"/>
      <c r="ZB1073"/>
      <c r="ZC1073"/>
      <c r="ZD1073"/>
      <c r="ZE1073"/>
      <c r="ZF1073"/>
      <c r="ZG1073"/>
      <c r="ZH1073"/>
      <c r="ZI1073"/>
      <c r="ZJ1073"/>
      <c r="ZK1073"/>
      <c r="ZL1073"/>
      <c r="ZM1073"/>
      <c r="ZN1073"/>
      <c r="ZO1073"/>
      <c r="ZP1073"/>
      <c r="ZQ1073"/>
      <c r="ZR1073"/>
      <c r="ZS1073"/>
      <c r="ZT1073"/>
      <c r="ZU1073"/>
      <c r="ZV1073"/>
      <c r="ZW1073"/>
      <c r="ZX1073"/>
      <c r="ZY1073"/>
      <c r="ZZ1073"/>
      <c r="AAA1073"/>
      <c r="AAB1073"/>
      <c r="AAC1073"/>
      <c r="AAD1073"/>
      <c r="AAE1073"/>
      <c r="AAF1073"/>
      <c r="AAG1073"/>
      <c r="AAH1073"/>
      <c r="AAI1073"/>
      <c r="AAJ1073"/>
      <c r="AAK1073"/>
      <c r="AAL1073"/>
      <c r="AAM1073"/>
      <c r="AAN1073"/>
      <c r="AAO1073"/>
      <c r="AAP1073"/>
      <c r="AAQ1073"/>
      <c r="AAR1073"/>
      <c r="AAS1073"/>
      <c r="AAT1073"/>
      <c r="AAU1073"/>
      <c r="AAV1073"/>
      <c r="AAW1073"/>
      <c r="AAX1073"/>
      <c r="AAY1073"/>
      <c r="AAZ1073"/>
      <c r="ABA1073"/>
      <c r="ABB1073"/>
      <c r="ABC1073"/>
      <c r="ABD1073"/>
      <c r="ABE1073"/>
      <c r="ABF1073"/>
      <c r="ABG1073"/>
      <c r="ABH1073"/>
      <c r="ABI1073"/>
      <c r="ABJ1073"/>
      <c r="ABK1073"/>
      <c r="ABL1073"/>
      <c r="ABM1073"/>
      <c r="ABN1073"/>
      <c r="ABO1073"/>
      <c r="ABP1073"/>
      <c r="ABQ1073"/>
      <c r="ABR1073"/>
      <c r="ABS1073"/>
      <c r="ABT1073"/>
      <c r="ABU1073"/>
      <c r="ABV1073"/>
      <c r="ABW1073"/>
      <c r="ABX1073"/>
      <c r="ABY1073"/>
      <c r="ABZ1073"/>
      <c r="ACA1073"/>
      <c r="ACB1073"/>
      <c r="ACC1073"/>
      <c r="ACD1073"/>
      <c r="ACE1073"/>
      <c r="ACF1073"/>
      <c r="ACG1073"/>
      <c r="ACH1073"/>
      <c r="ACI1073"/>
      <c r="ACJ1073"/>
      <c r="ACK1073"/>
      <c r="ACL1073"/>
      <c r="ACM1073"/>
      <c r="ACN1073"/>
      <c r="ACO1073"/>
      <c r="ACP1073"/>
      <c r="ACQ1073"/>
      <c r="ACR1073"/>
      <c r="ACS1073"/>
      <c r="ACT1073"/>
      <c r="ACU1073"/>
      <c r="ACV1073"/>
      <c r="ACW1073"/>
      <c r="ACX1073"/>
      <c r="ACY1073"/>
      <c r="ACZ1073"/>
      <c r="ADA1073"/>
      <c r="ADB1073"/>
      <c r="ADC1073"/>
      <c r="ADD1073"/>
      <c r="ADE1073"/>
      <c r="ADF1073"/>
      <c r="ADG1073"/>
      <c r="ADH1073"/>
      <c r="ADI1073"/>
      <c r="ADJ1073"/>
      <c r="ADK1073"/>
      <c r="ADL1073"/>
      <c r="ADM1073"/>
      <c r="ADN1073"/>
      <c r="ADO1073"/>
      <c r="ADP1073"/>
      <c r="ADQ1073"/>
      <c r="ADR1073"/>
      <c r="ADS1073"/>
      <c r="ADT1073"/>
      <c r="ADU1073"/>
      <c r="ADV1073"/>
      <c r="ADW1073"/>
      <c r="ADX1073"/>
      <c r="ADY1073"/>
      <c r="ADZ1073"/>
      <c r="AEA1073"/>
      <c r="AEB1073"/>
      <c r="AEC1073"/>
      <c r="AED1073"/>
      <c r="AEE1073"/>
      <c r="AEF1073"/>
      <c r="AEG1073"/>
      <c r="AEH1073"/>
      <c r="AEI1073"/>
      <c r="AEJ1073"/>
      <c r="AEK1073"/>
      <c r="AEL1073"/>
      <c r="AEM1073"/>
      <c r="AEN1073"/>
      <c r="AEO1073"/>
      <c r="AEP1073"/>
      <c r="AEQ1073"/>
      <c r="AER1073"/>
      <c r="AES1073"/>
      <c r="AET1073"/>
      <c r="AEU1073"/>
      <c r="AEV1073"/>
      <c r="AEW1073"/>
      <c r="AEX1073"/>
      <c r="AEY1073"/>
      <c r="AEZ1073"/>
      <c r="AFA1073"/>
      <c r="AFB1073"/>
      <c r="AFC1073"/>
      <c r="AFD1073"/>
      <c r="AFE1073"/>
      <c r="AFF1073"/>
      <c r="AFG1073"/>
      <c r="AFH1073"/>
      <c r="AFI1073"/>
      <c r="AFJ1073"/>
      <c r="AFK1073"/>
      <c r="AFL1073"/>
      <c r="AFM1073"/>
      <c r="AFN1073"/>
      <c r="AFO1073"/>
      <c r="AFP1073"/>
      <c r="AFQ1073"/>
      <c r="AFR1073"/>
      <c r="AFS1073"/>
      <c r="AFT1073"/>
      <c r="AFU1073"/>
      <c r="AFV1073"/>
      <c r="AFW1073"/>
      <c r="AFX1073"/>
      <c r="AFY1073"/>
      <c r="AFZ1073"/>
      <c r="AGA1073"/>
      <c r="AGB1073"/>
      <c r="AGC1073"/>
      <c r="AGD1073"/>
      <c r="AGE1073"/>
      <c r="AGF1073"/>
      <c r="AGG1073"/>
      <c r="AGH1073"/>
      <c r="AGI1073"/>
      <c r="AGJ1073"/>
      <c r="AGK1073"/>
      <c r="AGL1073"/>
      <c r="AGM1073"/>
      <c r="AGN1073"/>
      <c r="AGO1073"/>
      <c r="AGP1073"/>
      <c r="AGQ1073"/>
      <c r="AGR1073"/>
      <c r="AGS1073"/>
      <c r="AGT1073"/>
      <c r="AGU1073"/>
      <c r="AGV1073"/>
      <c r="AGW1073"/>
      <c r="AGX1073"/>
      <c r="AGY1073"/>
      <c r="AGZ1073"/>
      <c r="AHA1073"/>
      <c r="AHB1073"/>
      <c r="AHC1073"/>
      <c r="AHD1073"/>
      <c r="AHE1073"/>
      <c r="AHF1073"/>
      <c r="AHG1073"/>
      <c r="AHH1073"/>
      <c r="AHI1073"/>
      <c r="AHJ1073"/>
      <c r="AHK1073"/>
      <c r="AHL1073"/>
      <c r="AHM1073"/>
      <c r="AHN1073"/>
      <c r="AHO1073"/>
      <c r="AHP1073"/>
      <c r="AHQ1073"/>
      <c r="AHR1073"/>
      <c r="AHS1073"/>
      <c r="AHT1073"/>
      <c r="AHU1073"/>
      <c r="AHV1073"/>
      <c r="AHW1073"/>
      <c r="AHX1073"/>
      <c r="AHY1073"/>
      <c r="AHZ1073"/>
      <c r="AIA1073"/>
      <c r="AIB1073"/>
      <c r="AIC1073"/>
      <c r="AID1073"/>
      <c r="AIE1073"/>
      <c r="AIF1073"/>
      <c r="AIG1073"/>
      <c r="AIH1073"/>
      <c r="AII1073"/>
      <c r="AIJ1073"/>
      <c r="AIK1073"/>
      <c r="AIL1073"/>
      <c r="AIM1073"/>
      <c r="AIN1073"/>
      <c r="AIO1073"/>
      <c r="AIP1073"/>
      <c r="AIQ1073"/>
      <c r="AIR1073"/>
      <c r="AIS1073"/>
      <c r="AIT1073"/>
      <c r="AIU1073"/>
      <c r="AIV1073"/>
      <c r="AIW1073"/>
      <c r="AIX1073"/>
      <c r="AIY1073"/>
      <c r="AIZ1073"/>
      <c r="AJA1073"/>
      <c r="AJB1073"/>
      <c r="AJC1073"/>
      <c r="AJD1073"/>
      <c r="AJE1073"/>
      <c r="AJF1073"/>
      <c r="AJG1073"/>
      <c r="AJH1073"/>
      <c r="AJI1073"/>
      <c r="AJJ1073"/>
      <c r="AJK1073"/>
      <c r="AJL1073"/>
      <c r="AJM1073"/>
      <c r="AJN1073"/>
      <c r="AJO1073"/>
      <c r="AJP1073"/>
      <c r="AJQ1073"/>
      <c r="AJR1073"/>
      <c r="AJS1073"/>
      <c r="AJT1073"/>
      <c r="AJU1073"/>
      <c r="AJV1073"/>
      <c r="AJW1073"/>
      <c r="AJX1073"/>
      <c r="AJY1073"/>
      <c r="AJZ1073"/>
      <c r="AKA1073"/>
      <c r="AKB1073"/>
      <c r="AKC1073"/>
      <c r="AKD1073"/>
      <c r="AKE1073"/>
      <c r="AKF1073"/>
      <c r="AKG1073"/>
      <c r="AKH1073"/>
      <c r="AKI1073"/>
      <c r="AKJ1073"/>
      <c r="AKK1073"/>
      <c r="AKL1073"/>
      <c r="AKM1073"/>
      <c r="AKN1073"/>
      <c r="AKO1073"/>
      <c r="AKP1073"/>
      <c r="AKQ1073"/>
      <c r="AKR1073"/>
      <c r="AKS1073"/>
      <c r="AKT1073"/>
      <c r="AKU1073"/>
      <c r="AKV1073"/>
      <c r="AKW1073"/>
      <c r="AKX1073"/>
      <c r="AKY1073"/>
      <c r="AKZ1073"/>
      <c r="ALA1073"/>
      <c r="ALB1073"/>
      <c r="ALC1073"/>
      <c r="ALD1073"/>
      <c r="ALE1073"/>
      <c r="ALF1073"/>
      <c r="ALG1073"/>
      <c r="ALH1073"/>
      <c r="ALI1073"/>
      <c r="ALJ1073"/>
      <c r="ALK1073"/>
      <c r="ALL1073"/>
      <c r="ALM1073"/>
      <c r="ALN1073"/>
      <c r="ALO1073"/>
      <c r="ALP1073"/>
      <c r="ALQ1073"/>
      <c r="ALR1073"/>
      <c r="ALS1073"/>
      <c r="ALT1073"/>
      <c r="ALU1073"/>
      <c r="ALV1073"/>
      <c r="ALW1073"/>
      <c r="ALX1073"/>
      <c r="ALY1073"/>
      <c r="ALZ1073"/>
      <c r="AMA1073"/>
      <c r="AMB1073"/>
      <c r="AMC1073"/>
      <c r="AMD1073"/>
      <c r="AME1073"/>
      <c r="AMF1073"/>
      <c r="AMG1073"/>
      <c r="AMH1073"/>
      <c r="AMI1073"/>
      <c r="AMJ1073"/>
    </row>
    <row r="1074" spans="1:1024" ht="31.5" x14ac:dyDescent="0.25">
      <c r="A1074" s="252">
        <v>5</v>
      </c>
      <c r="B1074" s="253" t="s">
        <v>52</v>
      </c>
      <c r="C1074" s="253">
        <v>2</v>
      </c>
      <c r="D1074" s="253" t="s">
        <v>52</v>
      </c>
      <c r="E1074" s="253">
        <v>71</v>
      </c>
      <c r="F1074" s="254" t="s">
        <v>138</v>
      </c>
      <c r="G1074" s="255" t="s">
        <v>645</v>
      </c>
      <c r="H1074" s="256" t="s">
        <v>140</v>
      </c>
      <c r="I1074" s="257">
        <v>1</v>
      </c>
      <c r="J1074" s="258">
        <v>133.84</v>
      </c>
      <c r="K1074" s="258">
        <v>40.15</v>
      </c>
      <c r="L1074" s="259">
        <f t="shared" si="330"/>
        <v>173.99</v>
      </c>
      <c r="M1074" s="259">
        <f t="shared" si="331"/>
        <v>173.99</v>
      </c>
      <c r="N1074" s="260">
        <f t="shared" si="332"/>
        <v>0.2666</v>
      </c>
      <c r="O1074" s="261">
        <f t="shared" si="333"/>
        <v>220.37573399999999</v>
      </c>
      <c r="P1074" s="262">
        <f t="shared" si="334"/>
        <v>1.2786514348475458E-4</v>
      </c>
      <c r="Q1074" s="242"/>
      <c r="R1074" s="243"/>
      <c r="S1074" s="263">
        <f t="shared" si="335"/>
        <v>0</v>
      </c>
      <c r="T1074" s="263">
        <f t="shared" si="336"/>
        <v>0</v>
      </c>
      <c r="U1074" s="83"/>
      <c r="V1074" s="310" t="e">
        <f t="shared" si="337"/>
        <v>#DIV/0!</v>
      </c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  <c r="ID1074"/>
      <c r="IE1074"/>
      <c r="IF1074"/>
      <c r="IG1074"/>
      <c r="IH1074"/>
      <c r="II1074"/>
      <c r="IJ1074"/>
      <c r="IK1074"/>
      <c r="IL1074"/>
      <c r="IM1074"/>
      <c r="IN1074"/>
      <c r="IO1074"/>
      <c r="IP1074"/>
      <c r="IQ1074"/>
      <c r="IR1074"/>
      <c r="IS1074"/>
      <c r="IT1074"/>
      <c r="IU1074"/>
      <c r="IV1074"/>
      <c r="IW1074"/>
      <c r="IX1074"/>
      <c r="IY1074"/>
      <c r="IZ1074"/>
      <c r="JA1074"/>
      <c r="JB1074"/>
      <c r="JC1074"/>
      <c r="JD1074"/>
      <c r="JE1074"/>
      <c r="JF1074"/>
      <c r="JG1074"/>
      <c r="JH1074"/>
      <c r="JI1074"/>
      <c r="JJ1074"/>
      <c r="JK1074"/>
      <c r="JL1074"/>
      <c r="JM1074"/>
      <c r="JN1074"/>
      <c r="JO1074"/>
      <c r="JP1074"/>
      <c r="JQ1074"/>
      <c r="JR1074"/>
      <c r="JS1074"/>
      <c r="JT1074"/>
      <c r="JU1074"/>
      <c r="JV1074"/>
      <c r="JW1074"/>
      <c r="JX1074"/>
      <c r="JY1074"/>
      <c r="JZ1074"/>
      <c r="KA1074"/>
      <c r="KB1074"/>
      <c r="KC1074"/>
      <c r="KD1074"/>
      <c r="KE1074"/>
      <c r="KF1074"/>
      <c r="KG1074"/>
      <c r="KH1074"/>
      <c r="KI1074"/>
      <c r="KJ1074"/>
      <c r="KK1074"/>
      <c r="KL1074"/>
      <c r="KM1074"/>
      <c r="KN1074"/>
      <c r="KO1074"/>
      <c r="KP1074"/>
      <c r="KQ1074"/>
      <c r="KR1074"/>
      <c r="KS1074"/>
      <c r="KT1074"/>
      <c r="KU1074"/>
      <c r="KV1074"/>
      <c r="KW1074"/>
      <c r="KX1074"/>
      <c r="KY1074"/>
      <c r="KZ1074"/>
      <c r="LA1074"/>
      <c r="LB1074"/>
      <c r="LC1074"/>
      <c r="LD1074"/>
      <c r="LE1074"/>
      <c r="LF1074"/>
      <c r="LG1074"/>
      <c r="LH1074"/>
      <c r="LI1074"/>
      <c r="LJ1074"/>
      <c r="LK1074"/>
      <c r="LL1074"/>
      <c r="LM1074"/>
      <c r="LN1074"/>
      <c r="LO1074"/>
      <c r="LP1074"/>
      <c r="LQ1074"/>
      <c r="LR1074"/>
      <c r="LS1074"/>
      <c r="LT1074"/>
      <c r="LU1074"/>
      <c r="LV1074"/>
      <c r="LW1074"/>
      <c r="LX1074"/>
      <c r="LY1074"/>
      <c r="LZ1074"/>
      <c r="MA1074"/>
      <c r="MB1074"/>
      <c r="MC1074"/>
      <c r="MD1074"/>
      <c r="ME1074"/>
      <c r="MF1074"/>
      <c r="MG1074"/>
      <c r="MH1074"/>
      <c r="MI1074"/>
      <c r="MJ1074"/>
      <c r="MK1074"/>
      <c r="ML1074"/>
      <c r="MM1074"/>
      <c r="MN1074"/>
      <c r="MO1074"/>
      <c r="MP1074"/>
      <c r="MQ1074"/>
      <c r="MR1074"/>
      <c r="MS1074"/>
      <c r="MT1074"/>
      <c r="MU1074"/>
      <c r="MV1074"/>
      <c r="MW1074"/>
      <c r="MX1074"/>
      <c r="MY1074"/>
      <c r="MZ1074"/>
      <c r="NA1074"/>
      <c r="NB1074"/>
      <c r="NC1074"/>
      <c r="ND1074"/>
      <c r="NE1074"/>
      <c r="NF1074"/>
      <c r="NG1074"/>
      <c r="NH1074"/>
      <c r="NI1074"/>
      <c r="NJ1074"/>
      <c r="NK1074"/>
      <c r="NL1074"/>
      <c r="NM1074"/>
      <c r="NN1074"/>
      <c r="NO1074"/>
      <c r="NP1074"/>
      <c r="NQ1074"/>
      <c r="NR1074"/>
      <c r="NS1074"/>
      <c r="NT1074"/>
      <c r="NU1074"/>
      <c r="NV1074"/>
      <c r="NW1074"/>
      <c r="NX1074"/>
      <c r="NY1074"/>
      <c r="NZ1074"/>
      <c r="OA1074"/>
      <c r="OB1074"/>
      <c r="OC1074"/>
      <c r="OD1074"/>
      <c r="OE1074"/>
      <c r="OF1074"/>
      <c r="OG1074"/>
      <c r="OH1074"/>
      <c r="OI1074"/>
      <c r="OJ1074"/>
      <c r="OK1074"/>
      <c r="OL1074"/>
      <c r="OM1074"/>
      <c r="ON1074"/>
      <c r="OO1074"/>
      <c r="OP1074"/>
      <c r="OQ1074"/>
      <c r="OR1074"/>
      <c r="OS1074"/>
      <c r="OT1074"/>
      <c r="OU1074"/>
      <c r="OV1074"/>
      <c r="OW1074"/>
      <c r="OX1074"/>
      <c r="OY1074"/>
      <c r="OZ1074"/>
      <c r="PA1074"/>
      <c r="PB1074"/>
      <c r="PC1074"/>
      <c r="PD1074"/>
      <c r="PE1074"/>
      <c r="PF1074"/>
      <c r="PG1074"/>
      <c r="PH1074"/>
      <c r="PI1074"/>
      <c r="PJ1074"/>
      <c r="PK1074"/>
      <c r="PL1074"/>
      <c r="PM1074"/>
      <c r="PN1074"/>
      <c r="PO1074"/>
      <c r="PP1074"/>
      <c r="PQ1074"/>
      <c r="PR1074"/>
      <c r="PS1074"/>
      <c r="PT1074"/>
      <c r="PU1074"/>
      <c r="PV1074"/>
      <c r="PW1074"/>
      <c r="PX1074"/>
      <c r="PY1074"/>
      <c r="PZ1074"/>
      <c r="QA1074"/>
      <c r="QB1074"/>
      <c r="QC1074"/>
      <c r="QD1074"/>
      <c r="QE1074"/>
      <c r="QF1074"/>
      <c r="QG1074"/>
      <c r="QH1074"/>
      <c r="QI1074"/>
      <c r="QJ1074"/>
      <c r="QK1074"/>
      <c r="QL1074"/>
      <c r="QM1074"/>
      <c r="QN1074"/>
      <c r="QO1074"/>
      <c r="QP1074"/>
      <c r="QQ1074"/>
      <c r="QR1074"/>
      <c r="QS1074"/>
      <c r="QT1074"/>
      <c r="QU1074"/>
      <c r="QV1074"/>
      <c r="QW1074"/>
      <c r="QX1074"/>
      <c r="QY1074"/>
      <c r="QZ1074"/>
      <c r="RA1074"/>
      <c r="RB1074"/>
      <c r="RC1074"/>
      <c r="RD1074"/>
      <c r="RE1074"/>
      <c r="RF1074"/>
      <c r="RG1074"/>
      <c r="RH1074"/>
      <c r="RI1074"/>
      <c r="RJ1074"/>
      <c r="RK1074"/>
      <c r="RL1074"/>
      <c r="RM1074"/>
      <c r="RN1074"/>
      <c r="RO1074"/>
      <c r="RP1074"/>
      <c r="RQ1074"/>
      <c r="RR1074"/>
      <c r="RS1074"/>
      <c r="RT1074"/>
      <c r="RU1074"/>
      <c r="RV1074"/>
      <c r="RW1074"/>
      <c r="RX1074"/>
      <c r="RY1074"/>
      <c r="RZ1074"/>
      <c r="SA1074"/>
      <c r="SB1074"/>
      <c r="SC1074"/>
      <c r="SD1074"/>
      <c r="SE1074"/>
      <c r="SF1074"/>
      <c r="SG1074"/>
      <c r="SH1074"/>
      <c r="SI1074"/>
      <c r="SJ1074"/>
      <c r="SK1074"/>
      <c r="SL1074"/>
      <c r="SM1074"/>
      <c r="SN1074"/>
      <c r="SO1074"/>
      <c r="SP1074"/>
      <c r="SQ1074"/>
      <c r="SR1074"/>
      <c r="SS1074"/>
      <c r="ST1074"/>
      <c r="SU1074"/>
      <c r="SV1074"/>
      <c r="SW1074"/>
      <c r="SX1074"/>
      <c r="SY1074"/>
      <c r="SZ1074"/>
      <c r="TA1074"/>
      <c r="TB1074"/>
      <c r="TC1074"/>
      <c r="TD1074"/>
      <c r="TE1074"/>
      <c r="TF1074"/>
      <c r="TG1074"/>
      <c r="TH1074"/>
      <c r="TI1074"/>
      <c r="TJ1074"/>
      <c r="TK1074"/>
      <c r="TL1074"/>
      <c r="TM1074"/>
      <c r="TN1074"/>
      <c r="TO1074"/>
      <c r="TP1074"/>
      <c r="TQ1074"/>
      <c r="TR1074"/>
      <c r="TS1074"/>
      <c r="TT1074"/>
      <c r="TU1074"/>
      <c r="TV1074"/>
      <c r="TW1074"/>
      <c r="TX1074"/>
      <c r="TY1074"/>
      <c r="TZ1074"/>
      <c r="UA1074"/>
      <c r="UB1074"/>
      <c r="UC1074"/>
      <c r="UD1074"/>
      <c r="UE1074"/>
      <c r="UF1074"/>
      <c r="UG1074"/>
      <c r="UH1074"/>
      <c r="UI1074"/>
      <c r="UJ1074"/>
      <c r="UK1074"/>
      <c r="UL1074"/>
      <c r="UM1074"/>
      <c r="UN1074"/>
      <c r="UO1074"/>
      <c r="UP1074"/>
      <c r="UQ1074"/>
      <c r="UR1074"/>
      <c r="US1074"/>
      <c r="UT1074"/>
      <c r="UU1074"/>
      <c r="UV1074"/>
      <c r="UW1074"/>
      <c r="UX1074"/>
      <c r="UY1074"/>
      <c r="UZ1074"/>
      <c r="VA1074"/>
      <c r="VB1074"/>
      <c r="VC1074"/>
      <c r="VD1074"/>
      <c r="VE1074"/>
      <c r="VF1074"/>
      <c r="VG1074"/>
      <c r="VH1074"/>
      <c r="VI1074"/>
      <c r="VJ1074"/>
      <c r="VK1074"/>
      <c r="VL1074"/>
      <c r="VM1074"/>
      <c r="VN1074"/>
      <c r="VO1074"/>
      <c r="VP1074"/>
      <c r="VQ1074"/>
      <c r="VR1074"/>
      <c r="VS1074"/>
      <c r="VT1074"/>
      <c r="VU1074"/>
      <c r="VV1074"/>
      <c r="VW1074"/>
      <c r="VX1074"/>
      <c r="VY1074"/>
      <c r="VZ1074"/>
      <c r="WA1074"/>
      <c r="WB1074"/>
      <c r="WC1074"/>
      <c r="WD1074"/>
      <c r="WE1074"/>
      <c r="WF1074"/>
      <c r="WG1074"/>
      <c r="WH1074"/>
      <c r="WI1074"/>
      <c r="WJ1074"/>
      <c r="WK1074"/>
      <c r="WL1074"/>
      <c r="WM1074"/>
      <c r="WN1074"/>
      <c r="WO1074"/>
      <c r="WP1074"/>
      <c r="WQ1074"/>
      <c r="WR1074"/>
      <c r="WS1074"/>
      <c r="WT1074"/>
      <c r="WU1074"/>
      <c r="WV1074"/>
      <c r="WW1074"/>
      <c r="WX1074"/>
      <c r="WY1074"/>
      <c r="WZ1074"/>
      <c r="XA1074"/>
      <c r="XB1074"/>
      <c r="XC1074"/>
      <c r="XD1074"/>
      <c r="XE1074"/>
      <c r="XF1074"/>
      <c r="XG1074"/>
      <c r="XH1074"/>
      <c r="XI1074"/>
      <c r="XJ1074"/>
      <c r="XK1074"/>
      <c r="XL1074"/>
      <c r="XM1074"/>
      <c r="XN1074"/>
      <c r="XO1074"/>
      <c r="XP1074"/>
      <c r="XQ1074"/>
      <c r="XR1074"/>
      <c r="XS1074"/>
      <c r="XT1074"/>
      <c r="XU1074"/>
      <c r="XV1074"/>
      <c r="XW1074"/>
      <c r="XX1074"/>
      <c r="XY1074"/>
      <c r="XZ1074"/>
      <c r="YA1074"/>
      <c r="YB1074"/>
      <c r="YC1074"/>
      <c r="YD1074"/>
      <c r="YE1074"/>
      <c r="YF1074"/>
      <c r="YG1074"/>
      <c r="YH1074"/>
      <c r="YI1074"/>
      <c r="YJ1074"/>
      <c r="YK1074"/>
      <c r="YL1074"/>
      <c r="YM1074"/>
      <c r="YN1074"/>
      <c r="YO1074"/>
      <c r="YP1074"/>
      <c r="YQ1074"/>
      <c r="YR1074"/>
      <c r="YS1074"/>
      <c r="YT1074"/>
      <c r="YU1074"/>
      <c r="YV1074"/>
      <c r="YW1074"/>
      <c r="YX1074"/>
      <c r="YY1074"/>
      <c r="YZ1074"/>
      <c r="ZA1074"/>
      <c r="ZB1074"/>
      <c r="ZC1074"/>
      <c r="ZD1074"/>
      <c r="ZE1074"/>
      <c r="ZF1074"/>
      <c r="ZG1074"/>
      <c r="ZH1074"/>
      <c r="ZI1074"/>
      <c r="ZJ1074"/>
      <c r="ZK1074"/>
      <c r="ZL1074"/>
      <c r="ZM1074"/>
      <c r="ZN1074"/>
      <c r="ZO1074"/>
      <c r="ZP1074"/>
      <c r="ZQ1074"/>
      <c r="ZR1074"/>
      <c r="ZS1074"/>
      <c r="ZT1074"/>
      <c r="ZU1074"/>
      <c r="ZV1074"/>
      <c r="ZW1074"/>
      <c r="ZX1074"/>
      <c r="ZY1074"/>
      <c r="ZZ1074"/>
      <c r="AAA1074"/>
      <c r="AAB1074"/>
      <c r="AAC1074"/>
      <c r="AAD1074"/>
      <c r="AAE1074"/>
      <c r="AAF1074"/>
      <c r="AAG1074"/>
      <c r="AAH1074"/>
      <c r="AAI1074"/>
      <c r="AAJ1074"/>
      <c r="AAK1074"/>
      <c r="AAL1074"/>
      <c r="AAM1074"/>
      <c r="AAN1074"/>
      <c r="AAO1074"/>
      <c r="AAP1074"/>
      <c r="AAQ1074"/>
      <c r="AAR1074"/>
      <c r="AAS1074"/>
      <c r="AAT1074"/>
      <c r="AAU1074"/>
      <c r="AAV1074"/>
      <c r="AAW1074"/>
      <c r="AAX1074"/>
      <c r="AAY1074"/>
      <c r="AAZ1074"/>
      <c r="ABA1074"/>
      <c r="ABB1074"/>
      <c r="ABC1074"/>
      <c r="ABD1074"/>
      <c r="ABE1074"/>
      <c r="ABF1074"/>
      <c r="ABG1074"/>
      <c r="ABH1074"/>
      <c r="ABI1074"/>
      <c r="ABJ1074"/>
      <c r="ABK1074"/>
      <c r="ABL1074"/>
      <c r="ABM1074"/>
      <c r="ABN1074"/>
      <c r="ABO1074"/>
      <c r="ABP1074"/>
      <c r="ABQ1074"/>
      <c r="ABR1074"/>
      <c r="ABS1074"/>
      <c r="ABT1074"/>
      <c r="ABU1074"/>
      <c r="ABV1074"/>
      <c r="ABW1074"/>
      <c r="ABX1074"/>
      <c r="ABY1074"/>
      <c r="ABZ1074"/>
      <c r="ACA1074"/>
      <c r="ACB1074"/>
      <c r="ACC1074"/>
      <c r="ACD1074"/>
      <c r="ACE1074"/>
      <c r="ACF1074"/>
      <c r="ACG1074"/>
      <c r="ACH1074"/>
      <c r="ACI1074"/>
      <c r="ACJ1074"/>
      <c r="ACK1074"/>
      <c r="ACL1074"/>
      <c r="ACM1074"/>
      <c r="ACN1074"/>
      <c r="ACO1074"/>
      <c r="ACP1074"/>
      <c r="ACQ1074"/>
      <c r="ACR1074"/>
      <c r="ACS1074"/>
      <c r="ACT1074"/>
      <c r="ACU1074"/>
      <c r="ACV1074"/>
      <c r="ACW1074"/>
      <c r="ACX1074"/>
      <c r="ACY1074"/>
      <c r="ACZ1074"/>
      <c r="ADA1074"/>
      <c r="ADB1074"/>
      <c r="ADC1074"/>
      <c r="ADD1074"/>
      <c r="ADE1074"/>
      <c r="ADF1074"/>
      <c r="ADG1074"/>
      <c r="ADH1074"/>
      <c r="ADI1074"/>
      <c r="ADJ1074"/>
      <c r="ADK1074"/>
      <c r="ADL1074"/>
      <c r="ADM1074"/>
      <c r="ADN1074"/>
      <c r="ADO1074"/>
      <c r="ADP1074"/>
      <c r="ADQ1074"/>
      <c r="ADR1074"/>
      <c r="ADS1074"/>
      <c r="ADT1074"/>
      <c r="ADU1074"/>
      <c r="ADV1074"/>
      <c r="ADW1074"/>
      <c r="ADX1074"/>
      <c r="ADY1074"/>
      <c r="ADZ1074"/>
      <c r="AEA1074"/>
      <c r="AEB1074"/>
      <c r="AEC1074"/>
      <c r="AED1074"/>
      <c r="AEE1074"/>
      <c r="AEF1074"/>
      <c r="AEG1074"/>
      <c r="AEH1074"/>
      <c r="AEI1074"/>
      <c r="AEJ1074"/>
      <c r="AEK1074"/>
      <c r="AEL1074"/>
      <c r="AEM1074"/>
      <c r="AEN1074"/>
      <c r="AEO1074"/>
      <c r="AEP1074"/>
      <c r="AEQ1074"/>
      <c r="AER1074"/>
      <c r="AES1074"/>
      <c r="AET1074"/>
      <c r="AEU1074"/>
      <c r="AEV1074"/>
      <c r="AEW1074"/>
      <c r="AEX1074"/>
      <c r="AEY1074"/>
      <c r="AEZ1074"/>
      <c r="AFA1074"/>
      <c r="AFB1074"/>
      <c r="AFC1074"/>
      <c r="AFD1074"/>
      <c r="AFE1074"/>
      <c r="AFF1074"/>
      <c r="AFG1074"/>
      <c r="AFH1074"/>
      <c r="AFI1074"/>
      <c r="AFJ1074"/>
      <c r="AFK1074"/>
      <c r="AFL1074"/>
      <c r="AFM1074"/>
      <c r="AFN1074"/>
      <c r="AFO1074"/>
      <c r="AFP1074"/>
      <c r="AFQ1074"/>
      <c r="AFR1074"/>
      <c r="AFS1074"/>
      <c r="AFT1074"/>
      <c r="AFU1074"/>
      <c r="AFV1074"/>
      <c r="AFW1074"/>
      <c r="AFX1074"/>
      <c r="AFY1074"/>
      <c r="AFZ1074"/>
      <c r="AGA1074"/>
      <c r="AGB1074"/>
      <c r="AGC1074"/>
      <c r="AGD1074"/>
      <c r="AGE1074"/>
      <c r="AGF1074"/>
      <c r="AGG1074"/>
      <c r="AGH1074"/>
      <c r="AGI1074"/>
      <c r="AGJ1074"/>
      <c r="AGK1074"/>
      <c r="AGL1074"/>
      <c r="AGM1074"/>
      <c r="AGN1074"/>
      <c r="AGO1074"/>
      <c r="AGP1074"/>
      <c r="AGQ1074"/>
      <c r="AGR1074"/>
      <c r="AGS1074"/>
      <c r="AGT1074"/>
      <c r="AGU1074"/>
      <c r="AGV1074"/>
      <c r="AGW1074"/>
      <c r="AGX1074"/>
      <c r="AGY1074"/>
      <c r="AGZ1074"/>
      <c r="AHA1074"/>
      <c r="AHB1074"/>
      <c r="AHC1074"/>
      <c r="AHD1074"/>
      <c r="AHE1074"/>
      <c r="AHF1074"/>
      <c r="AHG1074"/>
      <c r="AHH1074"/>
      <c r="AHI1074"/>
      <c r="AHJ1074"/>
      <c r="AHK1074"/>
      <c r="AHL1074"/>
      <c r="AHM1074"/>
      <c r="AHN1074"/>
      <c r="AHO1074"/>
      <c r="AHP1074"/>
      <c r="AHQ1074"/>
      <c r="AHR1074"/>
      <c r="AHS1074"/>
      <c r="AHT1074"/>
      <c r="AHU1074"/>
      <c r="AHV1074"/>
      <c r="AHW1074"/>
      <c r="AHX1074"/>
      <c r="AHY1074"/>
      <c r="AHZ1074"/>
      <c r="AIA1074"/>
      <c r="AIB1074"/>
      <c r="AIC1074"/>
      <c r="AID1074"/>
      <c r="AIE1074"/>
      <c r="AIF1074"/>
      <c r="AIG1074"/>
      <c r="AIH1074"/>
      <c r="AII1074"/>
      <c r="AIJ1074"/>
      <c r="AIK1074"/>
      <c r="AIL1074"/>
      <c r="AIM1074"/>
      <c r="AIN1074"/>
      <c r="AIO1074"/>
      <c r="AIP1074"/>
      <c r="AIQ1074"/>
      <c r="AIR1074"/>
      <c r="AIS1074"/>
      <c r="AIT1074"/>
      <c r="AIU1074"/>
      <c r="AIV1074"/>
      <c r="AIW1074"/>
      <c r="AIX1074"/>
      <c r="AIY1074"/>
      <c r="AIZ1074"/>
      <c r="AJA1074"/>
      <c r="AJB1074"/>
      <c r="AJC1074"/>
      <c r="AJD1074"/>
      <c r="AJE1074"/>
      <c r="AJF1074"/>
      <c r="AJG1074"/>
      <c r="AJH1074"/>
      <c r="AJI1074"/>
      <c r="AJJ1074"/>
      <c r="AJK1074"/>
      <c r="AJL1074"/>
      <c r="AJM1074"/>
      <c r="AJN1074"/>
      <c r="AJO1074"/>
      <c r="AJP1074"/>
      <c r="AJQ1074"/>
      <c r="AJR1074"/>
      <c r="AJS1074"/>
      <c r="AJT1074"/>
      <c r="AJU1074"/>
      <c r="AJV1074"/>
      <c r="AJW1074"/>
      <c r="AJX1074"/>
      <c r="AJY1074"/>
      <c r="AJZ1074"/>
      <c r="AKA1074"/>
      <c r="AKB1074"/>
      <c r="AKC1074"/>
      <c r="AKD1074"/>
      <c r="AKE1074"/>
      <c r="AKF1074"/>
      <c r="AKG1074"/>
      <c r="AKH1074"/>
      <c r="AKI1074"/>
      <c r="AKJ1074"/>
      <c r="AKK1074"/>
      <c r="AKL1074"/>
      <c r="AKM1074"/>
      <c r="AKN1074"/>
      <c r="AKO1074"/>
      <c r="AKP1074"/>
      <c r="AKQ1074"/>
      <c r="AKR1074"/>
      <c r="AKS1074"/>
      <c r="AKT1074"/>
      <c r="AKU1074"/>
      <c r="AKV1074"/>
      <c r="AKW1074"/>
      <c r="AKX1074"/>
      <c r="AKY1074"/>
      <c r="AKZ1074"/>
      <c r="ALA1074"/>
      <c r="ALB1074"/>
      <c r="ALC1074"/>
      <c r="ALD1074"/>
      <c r="ALE1074"/>
      <c r="ALF1074"/>
      <c r="ALG1074"/>
      <c r="ALH1074"/>
      <c r="ALI1074"/>
      <c r="ALJ1074"/>
      <c r="ALK1074"/>
      <c r="ALL1074"/>
      <c r="ALM1074"/>
      <c r="ALN1074"/>
      <c r="ALO1074"/>
      <c r="ALP1074"/>
      <c r="ALQ1074"/>
      <c r="ALR1074"/>
      <c r="ALS1074"/>
      <c r="ALT1074"/>
      <c r="ALU1074"/>
      <c r="ALV1074"/>
      <c r="ALW1074"/>
      <c r="ALX1074"/>
      <c r="ALY1074"/>
      <c r="ALZ1074"/>
      <c r="AMA1074"/>
      <c r="AMB1074"/>
      <c r="AMC1074"/>
      <c r="AMD1074"/>
      <c r="AME1074"/>
      <c r="AMF1074"/>
      <c r="AMG1074"/>
      <c r="AMH1074"/>
      <c r="AMI1074"/>
      <c r="AMJ1074"/>
    </row>
    <row r="1075" spans="1:1024" ht="31.5" x14ac:dyDescent="0.25">
      <c r="A1075" s="252">
        <v>5</v>
      </c>
      <c r="B1075" s="253" t="s">
        <v>52</v>
      </c>
      <c r="C1075" s="253">
        <v>2</v>
      </c>
      <c r="D1075" s="253" t="s">
        <v>52</v>
      </c>
      <c r="E1075" s="253">
        <v>72</v>
      </c>
      <c r="F1075" s="254" t="s">
        <v>138</v>
      </c>
      <c r="G1075" s="255" t="s">
        <v>646</v>
      </c>
      <c r="H1075" s="256" t="s">
        <v>140</v>
      </c>
      <c r="I1075" s="257">
        <v>1</v>
      </c>
      <c r="J1075" s="258">
        <v>273.14</v>
      </c>
      <c r="K1075" s="258">
        <v>81.94</v>
      </c>
      <c r="L1075" s="259">
        <f t="shared" si="330"/>
        <v>355.08</v>
      </c>
      <c r="M1075" s="259">
        <f t="shared" si="331"/>
        <v>355.08</v>
      </c>
      <c r="N1075" s="260">
        <f t="shared" si="332"/>
        <v>0.2666</v>
      </c>
      <c r="O1075" s="261">
        <f t="shared" si="333"/>
        <v>449.74432799999994</v>
      </c>
      <c r="P1075" s="262">
        <f t="shared" si="334"/>
        <v>2.6094807258214065E-4</v>
      </c>
      <c r="Q1075" s="242"/>
      <c r="R1075" s="243"/>
      <c r="S1075" s="263">
        <f t="shared" si="335"/>
        <v>0</v>
      </c>
      <c r="T1075" s="263">
        <f t="shared" si="336"/>
        <v>0</v>
      </c>
      <c r="U1075" s="83"/>
      <c r="V1075" s="310" t="e">
        <f t="shared" si="337"/>
        <v>#DIV/0!</v>
      </c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  <c r="IW1075"/>
      <c r="IX1075"/>
      <c r="IY1075"/>
      <c r="IZ1075"/>
      <c r="JA1075"/>
      <c r="JB1075"/>
      <c r="JC1075"/>
      <c r="JD1075"/>
      <c r="JE1075"/>
      <c r="JF1075"/>
      <c r="JG1075"/>
      <c r="JH1075"/>
      <c r="JI1075"/>
      <c r="JJ1075"/>
      <c r="JK1075"/>
      <c r="JL1075"/>
      <c r="JM1075"/>
      <c r="JN1075"/>
      <c r="JO1075"/>
      <c r="JP1075"/>
      <c r="JQ1075"/>
      <c r="JR1075"/>
      <c r="JS1075"/>
      <c r="JT1075"/>
      <c r="JU1075"/>
      <c r="JV1075"/>
      <c r="JW1075"/>
      <c r="JX1075"/>
      <c r="JY1075"/>
      <c r="JZ1075"/>
      <c r="KA1075"/>
      <c r="KB1075"/>
      <c r="KC1075"/>
      <c r="KD1075"/>
      <c r="KE1075"/>
      <c r="KF1075"/>
      <c r="KG1075"/>
      <c r="KH1075"/>
      <c r="KI1075"/>
      <c r="KJ1075"/>
      <c r="KK1075"/>
      <c r="KL1075"/>
      <c r="KM1075"/>
      <c r="KN1075"/>
      <c r="KO1075"/>
      <c r="KP1075"/>
      <c r="KQ1075"/>
      <c r="KR1075"/>
      <c r="KS1075"/>
      <c r="KT1075"/>
      <c r="KU1075"/>
      <c r="KV1075"/>
      <c r="KW1075"/>
      <c r="KX1075"/>
      <c r="KY1075"/>
      <c r="KZ1075"/>
      <c r="LA1075"/>
      <c r="LB1075"/>
      <c r="LC1075"/>
      <c r="LD1075"/>
      <c r="LE1075"/>
      <c r="LF1075"/>
      <c r="LG1075"/>
      <c r="LH1075"/>
      <c r="LI1075"/>
      <c r="LJ1075"/>
      <c r="LK1075"/>
      <c r="LL1075"/>
      <c r="LM1075"/>
      <c r="LN1075"/>
      <c r="LO1075"/>
      <c r="LP1075"/>
      <c r="LQ1075"/>
      <c r="LR1075"/>
      <c r="LS1075"/>
      <c r="LT1075"/>
      <c r="LU1075"/>
      <c r="LV1075"/>
      <c r="LW1075"/>
      <c r="LX1075"/>
      <c r="LY1075"/>
      <c r="LZ1075"/>
      <c r="MA1075"/>
      <c r="MB1075"/>
      <c r="MC1075"/>
      <c r="MD1075"/>
      <c r="ME1075"/>
      <c r="MF1075"/>
      <c r="MG1075"/>
      <c r="MH1075"/>
      <c r="MI1075"/>
      <c r="MJ1075"/>
      <c r="MK1075"/>
      <c r="ML1075"/>
      <c r="MM1075"/>
      <c r="MN1075"/>
      <c r="MO1075"/>
      <c r="MP1075"/>
      <c r="MQ1075"/>
      <c r="MR1075"/>
      <c r="MS1075"/>
      <c r="MT1075"/>
      <c r="MU1075"/>
      <c r="MV1075"/>
      <c r="MW1075"/>
      <c r="MX1075"/>
      <c r="MY1075"/>
      <c r="MZ1075"/>
      <c r="NA1075"/>
      <c r="NB1075"/>
      <c r="NC1075"/>
      <c r="ND1075"/>
      <c r="NE1075"/>
      <c r="NF1075"/>
      <c r="NG1075"/>
      <c r="NH1075"/>
      <c r="NI1075"/>
      <c r="NJ1075"/>
      <c r="NK1075"/>
      <c r="NL1075"/>
      <c r="NM1075"/>
      <c r="NN1075"/>
      <c r="NO1075"/>
      <c r="NP1075"/>
      <c r="NQ1075"/>
      <c r="NR1075"/>
      <c r="NS1075"/>
      <c r="NT1075"/>
      <c r="NU1075"/>
      <c r="NV1075"/>
      <c r="NW1075"/>
      <c r="NX1075"/>
      <c r="NY1075"/>
      <c r="NZ1075"/>
      <c r="OA1075"/>
      <c r="OB1075"/>
      <c r="OC1075"/>
      <c r="OD1075"/>
      <c r="OE1075"/>
      <c r="OF1075"/>
      <c r="OG1075"/>
      <c r="OH1075"/>
      <c r="OI1075"/>
      <c r="OJ1075"/>
      <c r="OK1075"/>
      <c r="OL1075"/>
      <c r="OM1075"/>
      <c r="ON1075"/>
      <c r="OO1075"/>
      <c r="OP1075"/>
      <c r="OQ1075"/>
      <c r="OR1075"/>
      <c r="OS1075"/>
      <c r="OT1075"/>
      <c r="OU1075"/>
      <c r="OV1075"/>
      <c r="OW1075"/>
      <c r="OX1075"/>
      <c r="OY1075"/>
      <c r="OZ1075"/>
      <c r="PA1075"/>
      <c r="PB1075"/>
      <c r="PC1075"/>
      <c r="PD1075"/>
      <c r="PE1075"/>
      <c r="PF1075"/>
      <c r="PG1075"/>
      <c r="PH1075"/>
      <c r="PI1075"/>
      <c r="PJ1075"/>
      <c r="PK1075"/>
      <c r="PL1075"/>
      <c r="PM1075"/>
      <c r="PN1075"/>
      <c r="PO1075"/>
      <c r="PP1075"/>
      <c r="PQ1075"/>
      <c r="PR1075"/>
      <c r="PS1075"/>
      <c r="PT1075"/>
      <c r="PU1075"/>
      <c r="PV1075"/>
      <c r="PW1075"/>
      <c r="PX1075"/>
      <c r="PY1075"/>
      <c r="PZ1075"/>
      <c r="QA1075"/>
      <c r="QB1075"/>
      <c r="QC1075"/>
      <c r="QD1075"/>
      <c r="QE1075"/>
      <c r="QF1075"/>
      <c r="QG1075"/>
      <c r="QH1075"/>
      <c r="QI1075"/>
      <c r="QJ1075"/>
      <c r="QK1075"/>
      <c r="QL1075"/>
      <c r="QM1075"/>
      <c r="QN1075"/>
      <c r="QO1075"/>
      <c r="QP1075"/>
      <c r="QQ1075"/>
      <c r="QR1075"/>
      <c r="QS1075"/>
      <c r="QT1075"/>
      <c r="QU1075"/>
      <c r="QV1075"/>
      <c r="QW1075"/>
      <c r="QX1075"/>
      <c r="QY1075"/>
      <c r="QZ1075"/>
      <c r="RA1075"/>
      <c r="RB1075"/>
      <c r="RC1075"/>
      <c r="RD1075"/>
      <c r="RE1075"/>
      <c r="RF1075"/>
      <c r="RG1075"/>
      <c r="RH1075"/>
      <c r="RI1075"/>
      <c r="RJ1075"/>
      <c r="RK1075"/>
      <c r="RL1075"/>
      <c r="RM1075"/>
      <c r="RN1075"/>
      <c r="RO1075"/>
      <c r="RP1075"/>
      <c r="RQ1075"/>
      <c r="RR1075"/>
      <c r="RS1075"/>
      <c r="RT1075"/>
      <c r="RU1075"/>
      <c r="RV1075"/>
      <c r="RW1075"/>
      <c r="RX1075"/>
      <c r="RY1075"/>
      <c r="RZ1075"/>
      <c r="SA1075"/>
      <c r="SB1075"/>
      <c r="SC1075"/>
      <c r="SD1075"/>
      <c r="SE1075"/>
      <c r="SF1075"/>
      <c r="SG1075"/>
      <c r="SH1075"/>
      <c r="SI1075"/>
      <c r="SJ1075"/>
      <c r="SK1075"/>
      <c r="SL1075"/>
      <c r="SM1075"/>
      <c r="SN1075"/>
      <c r="SO1075"/>
      <c r="SP1075"/>
      <c r="SQ1075"/>
      <c r="SR1075"/>
      <c r="SS1075"/>
      <c r="ST1075"/>
      <c r="SU1075"/>
      <c r="SV1075"/>
      <c r="SW1075"/>
      <c r="SX1075"/>
      <c r="SY1075"/>
      <c r="SZ1075"/>
      <c r="TA1075"/>
      <c r="TB1075"/>
      <c r="TC1075"/>
      <c r="TD1075"/>
      <c r="TE1075"/>
      <c r="TF1075"/>
      <c r="TG1075"/>
      <c r="TH1075"/>
      <c r="TI1075"/>
      <c r="TJ1075"/>
      <c r="TK1075"/>
      <c r="TL1075"/>
      <c r="TM1075"/>
      <c r="TN1075"/>
      <c r="TO1075"/>
      <c r="TP1075"/>
      <c r="TQ1075"/>
      <c r="TR1075"/>
      <c r="TS1075"/>
      <c r="TT1075"/>
      <c r="TU1075"/>
      <c r="TV1075"/>
      <c r="TW1075"/>
      <c r="TX1075"/>
      <c r="TY1075"/>
      <c r="TZ1075"/>
      <c r="UA1075"/>
      <c r="UB1075"/>
      <c r="UC1075"/>
      <c r="UD1075"/>
      <c r="UE1075"/>
      <c r="UF1075"/>
      <c r="UG1075"/>
      <c r="UH1075"/>
      <c r="UI1075"/>
      <c r="UJ1075"/>
      <c r="UK1075"/>
      <c r="UL1075"/>
      <c r="UM1075"/>
      <c r="UN1075"/>
      <c r="UO1075"/>
      <c r="UP1075"/>
      <c r="UQ1075"/>
      <c r="UR1075"/>
      <c r="US1075"/>
      <c r="UT1075"/>
      <c r="UU1075"/>
      <c r="UV1075"/>
      <c r="UW1075"/>
      <c r="UX1075"/>
      <c r="UY1075"/>
      <c r="UZ1075"/>
      <c r="VA1075"/>
      <c r="VB1075"/>
      <c r="VC1075"/>
      <c r="VD1075"/>
      <c r="VE1075"/>
      <c r="VF1075"/>
      <c r="VG1075"/>
      <c r="VH1075"/>
      <c r="VI1075"/>
      <c r="VJ1075"/>
      <c r="VK1075"/>
      <c r="VL1075"/>
      <c r="VM1075"/>
      <c r="VN1075"/>
      <c r="VO1075"/>
      <c r="VP1075"/>
      <c r="VQ1075"/>
      <c r="VR1075"/>
      <c r="VS1075"/>
      <c r="VT1075"/>
      <c r="VU1075"/>
      <c r="VV1075"/>
      <c r="VW1075"/>
      <c r="VX1075"/>
      <c r="VY1075"/>
      <c r="VZ1075"/>
      <c r="WA1075"/>
      <c r="WB1075"/>
      <c r="WC1075"/>
      <c r="WD1075"/>
      <c r="WE1075"/>
      <c r="WF1075"/>
      <c r="WG1075"/>
      <c r="WH1075"/>
      <c r="WI1075"/>
      <c r="WJ1075"/>
      <c r="WK1075"/>
      <c r="WL1075"/>
      <c r="WM1075"/>
      <c r="WN1075"/>
      <c r="WO1075"/>
      <c r="WP1075"/>
      <c r="WQ1075"/>
      <c r="WR1075"/>
      <c r="WS1075"/>
      <c r="WT1075"/>
      <c r="WU1075"/>
      <c r="WV1075"/>
      <c r="WW1075"/>
      <c r="WX1075"/>
      <c r="WY1075"/>
      <c r="WZ1075"/>
      <c r="XA1075"/>
      <c r="XB1075"/>
      <c r="XC1075"/>
      <c r="XD1075"/>
      <c r="XE1075"/>
      <c r="XF1075"/>
      <c r="XG1075"/>
      <c r="XH1075"/>
      <c r="XI1075"/>
      <c r="XJ1075"/>
      <c r="XK1075"/>
      <c r="XL1075"/>
      <c r="XM1075"/>
      <c r="XN1075"/>
      <c r="XO1075"/>
      <c r="XP1075"/>
      <c r="XQ1075"/>
      <c r="XR1075"/>
      <c r="XS1075"/>
      <c r="XT1075"/>
      <c r="XU1075"/>
      <c r="XV1075"/>
      <c r="XW1075"/>
      <c r="XX1075"/>
      <c r="XY1075"/>
      <c r="XZ1075"/>
      <c r="YA1075"/>
      <c r="YB1075"/>
      <c r="YC1075"/>
      <c r="YD1075"/>
      <c r="YE1075"/>
      <c r="YF1075"/>
      <c r="YG1075"/>
      <c r="YH1075"/>
      <c r="YI1075"/>
      <c r="YJ1075"/>
      <c r="YK1075"/>
      <c r="YL1075"/>
      <c r="YM1075"/>
      <c r="YN1075"/>
      <c r="YO1075"/>
      <c r="YP1075"/>
      <c r="YQ1075"/>
      <c r="YR1075"/>
      <c r="YS1075"/>
      <c r="YT1075"/>
      <c r="YU1075"/>
      <c r="YV1075"/>
      <c r="YW1075"/>
      <c r="YX1075"/>
      <c r="YY1075"/>
      <c r="YZ1075"/>
      <c r="ZA1075"/>
      <c r="ZB1075"/>
      <c r="ZC1075"/>
      <c r="ZD1075"/>
      <c r="ZE1075"/>
      <c r="ZF1075"/>
      <c r="ZG1075"/>
      <c r="ZH1075"/>
      <c r="ZI1075"/>
      <c r="ZJ1075"/>
      <c r="ZK1075"/>
      <c r="ZL1075"/>
      <c r="ZM1075"/>
      <c r="ZN1075"/>
      <c r="ZO1075"/>
      <c r="ZP1075"/>
      <c r="ZQ1075"/>
      <c r="ZR1075"/>
      <c r="ZS1075"/>
      <c r="ZT1075"/>
      <c r="ZU1075"/>
      <c r="ZV1075"/>
      <c r="ZW1075"/>
      <c r="ZX1075"/>
      <c r="ZY1075"/>
      <c r="ZZ1075"/>
      <c r="AAA1075"/>
      <c r="AAB1075"/>
      <c r="AAC1075"/>
      <c r="AAD1075"/>
      <c r="AAE1075"/>
      <c r="AAF1075"/>
      <c r="AAG1075"/>
      <c r="AAH1075"/>
      <c r="AAI1075"/>
      <c r="AAJ1075"/>
      <c r="AAK1075"/>
      <c r="AAL1075"/>
      <c r="AAM1075"/>
      <c r="AAN1075"/>
      <c r="AAO1075"/>
      <c r="AAP1075"/>
      <c r="AAQ1075"/>
      <c r="AAR1075"/>
      <c r="AAS1075"/>
      <c r="AAT1075"/>
      <c r="AAU1075"/>
      <c r="AAV1075"/>
      <c r="AAW1075"/>
      <c r="AAX1075"/>
      <c r="AAY1075"/>
      <c r="AAZ1075"/>
      <c r="ABA1075"/>
      <c r="ABB1075"/>
      <c r="ABC1075"/>
      <c r="ABD1075"/>
      <c r="ABE1075"/>
      <c r="ABF1075"/>
      <c r="ABG1075"/>
      <c r="ABH1075"/>
      <c r="ABI1075"/>
      <c r="ABJ1075"/>
      <c r="ABK1075"/>
      <c r="ABL1075"/>
      <c r="ABM1075"/>
      <c r="ABN1075"/>
      <c r="ABO1075"/>
      <c r="ABP1075"/>
      <c r="ABQ1075"/>
      <c r="ABR1075"/>
      <c r="ABS1075"/>
      <c r="ABT1075"/>
      <c r="ABU1075"/>
      <c r="ABV1075"/>
      <c r="ABW1075"/>
      <c r="ABX1075"/>
      <c r="ABY1075"/>
      <c r="ABZ1075"/>
      <c r="ACA1075"/>
      <c r="ACB1075"/>
      <c r="ACC1075"/>
      <c r="ACD1075"/>
      <c r="ACE1075"/>
      <c r="ACF1075"/>
      <c r="ACG1075"/>
      <c r="ACH1075"/>
      <c r="ACI1075"/>
      <c r="ACJ1075"/>
      <c r="ACK1075"/>
      <c r="ACL1075"/>
      <c r="ACM1075"/>
      <c r="ACN1075"/>
      <c r="ACO1075"/>
      <c r="ACP1075"/>
      <c r="ACQ1075"/>
      <c r="ACR1075"/>
      <c r="ACS1075"/>
      <c r="ACT1075"/>
      <c r="ACU1075"/>
      <c r="ACV1075"/>
      <c r="ACW1075"/>
      <c r="ACX1075"/>
      <c r="ACY1075"/>
      <c r="ACZ1075"/>
      <c r="ADA1075"/>
      <c r="ADB1075"/>
      <c r="ADC1075"/>
      <c r="ADD1075"/>
      <c r="ADE1075"/>
      <c r="ADF1075"/>
      <c r="ADG1075"/>
      <c r="ADH1075"/>
      <c r="ADI1075"/>
      <c r="ADJ1075"/>
      <c r="ADK1075"/>
      <c r="ADL1075"/>
      <c r="ADM1075"/>
      <c r="ADN1075"/>
      <c r="ADO1075"/>
      <c r="ADP1075"/>
      <c r="ADQ1075"/>
      <c r="ADR1075"/>
      <c r="ADS1075"/>
      <c r="ADT1075"/>
      <c r="ADU1075"/>
      <c r="ADV1075"/>
      <c r="ADW1075"/>
      <c r="ADX1075"/>
      <c r="ADY1075"/>
      <c r="ADZ1075"/>
      <c r="AEA1075"/>
      <c r="AEB1075"/>
      <c r="AEC1075"/>
      <c r="AED1075"/>
      <c r="AEE1075"/>
      <c r="AEF1075"/>
      <c r="AEG1075"/>
      <c r="AEH1075"/>
      <c r="AEI1075"/>
      <c r="AEJ1075"/>
      <c r="AEK1075"/>
      <c r="AEL1075"/>
      <c r="AEM1075"/>
      <c r="AEN1075"/>
      <c r="AEO1075"/>
      <c r="AEP1075"/>
      <c r="AEQ1075"/>
      <c r="AER1075"/>
      <c r="AES1075"/>
      <c r="AET1075"/>
      <c r="AEU1075"/>
      <c r="AEV1075"/>
      <c r="AEW1075"/>
      <c r="AEX1075"/>
      <c r="AEY1075"/>
      <c r="AEZ1075"/>
      <c r="AFA1075"/>
      <c r="AFB1075"/>
      <c r="AFC1075"/>
      <c r="AFD1075"/>
      <c r="AFE1075"/>
      <c r="AFF1075"/>
      <c r="AFG1075"/>
      <c r="AFH1075"/>
      <c r="AFI1075"/>
      <c r="AFJ1075"/>
      <c r="AFK1075"/>
      <c r="AFL1075"/>
      <c r="AFM1075"/>
      <c r="AFN1075"/>
      <c r="AFO1075"/>
      <c r="AFP1075"/>
      <c r="AFQ1075"/>
      <c r="AFR1075"/>
      <c r="AFS1075"/>
      <c r="AFT1075"/>
      <c r="AFU1075"/>
      <c r="AFV1075"/>
      <c r="AFW1075"/>
      <c r="AFX1075"/>
      <c r="AFY1075"/>
      <c r="AFZ1075"/>
      <c r="AGA1075"/>
      <c r="AGB1075"/>
      <c r="AGC1075"/>
      <c r="AGD1075"/>
      <c r="AGE1075"/>
      <c r="AGF1075"/>
      <c r="AGG1075"/>
      <c r="AGH1075"/>
      <c r="AGI1075"/>
      <c r="AGJ1075"/>
      <c r="AGK1075"/>
      <c r="AGL1075"/>
      <c r="AGM1075"/>
      <c r="AGN1075"/>
      <c r="AGO1075"/>
      <c r="AGP1075"/>
      <c r="AGQ1075"/>
      <c r="AGR1075"/>
      <c r="AGS1075"/>
      <c r="AGT1075"/>
      <c r="AGU1075"/>
      <c r="AGV1075"/>
      <c r="AGW1075"/>
      <c r="AGX1075"/>
      <c r="AGY1075"/>
      <c r="AGZ1075"/>
      <c r="AHA1075"/>
      <c r="AHB1075"/>
      <c r="AHC1075"/>
      <c r="AHD1075"/>
      <c r="AHE1075"/>
      <c r="AHF1075"/>
      <c r="AHG1075"/>
      <c r="AHH1075"/>
      <c r="AHI1075"/>
      <c r="AHJ1075"/>
      <c r="AHK1075"/>
      <c r="AHL1075"/>
      <c r="AHM1075"/>
      <c r="AHN1075"/>
      <c r="AHO1075"/>
      <c r="AHP1075"/>
      <c r="AHQ1075"/>
      <c r="AHR1075"/>
      <c r="AHS1075"/>
      <c r="AHT1075"/>
      <c r="AHU1075"/>
      <c r="AHV1075"/>
      <c r="AHW1075"/>
      <c r="AHX1075"/>
      <c r="AHY1075"/>
      <c r="AHZ1075"/>
      <c r="AIA1075"/>
      <c r="AIB1075"/>
      <c r="AIC1075"/>
      <c r="AID1075"/>
      <c r="AIE1075"/>
      <c r="AIF1075"/>
      <c r="AIG1075"/>
      <c r="AIH1075"/>
      <c r="AII1075"/>
      <c r="AIJ1075"/>
      <c r="AIK1075"/>
      <c r="AIL1075"/>
      <c r="AIM1075"/>
      <c r="AIN1075"/>
      <c r="AIO1075"/>
      <c r="AIP1075"/>
      <c r="AIQ1075"/>
      <c r="AIR1075"/>
      <c r="AIS1075"/>
      <c r="AIT1075"/>
      <c r="AIU1075"/>
      <c r="AIV1075"/>
      <c r="AIW1075"/>
      <c r="AIX1075"/>
      <c r="AIY1075"/>
      <c r="AIZ1075"/>
      <c r="AJA1075"/>
      <c r="AJB1075"/>
      <c r="AJC1075"/>
      <c r="AJD1075"/>
      <c r="AJE1075"/>
      <c r="AJF1075"/>
      <c r="AJG1075"/>
      <c r="AJH1075"/>
      <c r="AJI1075"/>
      <c r="AJJ1075"/>
      <c r="AJK1075"/>
      <c r="AJL1075"/>
      <c r="AJM1075"/>
      <c r="AJN1075"/>
      <c r="AJO1075"/>
      <c r="AJP1075"/>
      <c r="AJQ1075"/>
      <c r="AJR1075"/>
      <c r="AJS1075"/>
      <c r="AJT1075"/>
      <c r="AJU1075"/>
      <c r="AJV1075"/>
      <c r="AJW1075"/>
      <c r="AJX1075"/>
      <c r="AJY1075"/>
      <c r="AJZ1075"/>
      <c r="AKA1075"/>
      <c r="AKB1075"/>
      <c r="AKC1075"/>
      <c r="AKD1075"/>
      <c r="AKE1075"/>
      <c r="AKF1075"/>
      <c r="AKG1075"/>
      <c r="AKH1075"/>
      <c r="AKI1075"/>
      <c r="AKJ1075"/>
      <c r="AKK1075"/>
      <c r="AKL1075"/>
      <c r="AKM1075"/>
      <c r="AKN1075"/>
      <c r="AKO1075"/>
      <c r="AKP1075"/>
      <c r="AKQ1075"/>
      <c r="AKR1075"/>
      <c r="AKS1075"/>
      <c r="AKT1075"/>
      <c r="AKU1075"/>
      <c r="AKV1075"/>
      <c r="AKW1075"/>
      <c r="AKX1075"/>
      <c r="AKY1075"/>
      <c r="AKZ1075"/>
      <c r="ALA1075"/>
      <c r="ALB1075"/>
      <c r="ALC1075"/>
      <c r="ALD1075"/>
      <c r="ALE1075"/>
      <c r="ALF1075"/>
      <c r="ALG1075"/>
      <c r="ALH1075"/>
      <c r="ALI1075"/>
      <c r="ALJ1075"/>
      <c r="ALK1075"/>
      <c r="ALL1075"/>
      <c r="ALM1075"/>
      <c r="ALN1075"/>
      <c r="ALO1075"/>
      <c r="ALP1075"/>
      <c r="ALQ1075"/>
      <c r="ALR1075"/>
      <c r="ALS1075"/>
      <c r="ALT1075"/>
      <c r="ALU1075"/>
      <c r="ALV1075"/>
      <c r="ALW1075"/>
      <c r="ALX1075"/>
      <c r="ALY1075"/>
      <c r="ALZ1075"/>
      <c r="AMA1075"/>
      <c r="AMB1075"/>
      <c r="AMC1075"/>
      <c r="AMD1075"/>
      <c r="AME1075"/>
      <c r="AMF1075"/>
      <c r="AMG1075"/>
      <c r="AMH1075"/>
      <c r="AMI1075"/>
      <c r="AMJ1075"/>
    </row>
    <row r="1076" spans="1:1024" ht="31.5" x14ac:dyDescent="0.25">
      <c r="A1076" s="252">
        <v>5</v>
      </c>
      <c r="B1076" s="253" t="s">
        <v>52</v>
      </c>
      <c r="C1076" s="253">
        <v>2</v>
      </c>
      <c r="D1076" s="253" t="s">
        <v>52</v>
      </c>
      <c r="E1076" s="253">
        <v>73</v>
      </c>
      <c r="F1076" s="254" t="s">
        <v>138</v>
      </c>
      <c r="G1076" s="255" t="s">
        <v>647</v>
      </c>
      <c r="H1076" s="256" t="s">
        <v>140</v>
      </c>
      <c r="I1076" s="257">
        <v>1</v>
      </c>
      <c r="J1076" s="258">
        <v>0</v>
      </c>
      <c r="K1076" s="258">
        <v>50</v>
      </c>
      <c r="L1076" s="259">
        <f t="shared" si="330"/>
        <v>50</v>
      </c>
      <c r="M1076" s="259">
        <f t="shared" si="331"/>
        <v>50</v>
      </c>
      <c r="N1076" s="260">
        <f t="shared" si="332"/>
        <v>0.2666</v>
      </c>
      <c r="O1076" s="261">
        <f t="shared" si="333"/>
        <v>63.33</v>
      </c>
      <c r="P1076" s="262">
        <f t="shared" si="334"/>
        <v>3.6744969103038844E-5</v>
      </c>
      <c r="Q1076" s="242"/>
      <c r="R1076" s="243"/>
      <c r="S1076" s="263">
        <f t="shared" si="335"/>
        <v>0</v>
      </c>
      <c r="T1076" s="263">
        <f t="shared" si="336"/>
        <v>0</v>
      </c>
      <c r="U1076" s="83"/>
      <c r="V1076" s="310" t="e">
        <f t="shared" si="337"/>
        <v>#DIV/0!</v>
      </c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  <c r="IW1076"/>
      <c r="IX1076"/>
      <c r="IY1076"/>
      <c r="IZ1076"/>
      <c r="JA1076"/>
      <c r="JB1076"/>
      <c r="JC1076"/>
      <c r="JD1076"/>
      <c r="JE1076"/>
      <c r="JF1076"/>
      <c r="JG1076"/>
      <c r="JH1076"/>
      <c r="JI1076"/>
      <c r="JJ1076"/>
      <c r="JK1076"/>
      <c r="JL1076"/>
      <c r="JM1076"/>
      <c r="JN1076"/>
      <c r="JO1076"/>
      <c r="JP1076"/>
      <c r="JQ1076"/>
      <c r="JR1076"/>
      <c r="JS1076"/>
      <c r="JT1076"/>
      <c r="JU1076"/>
      <c r="JV1076"/>
      <c r="JW1076"/>
      <c r="JX1076"/>
      <c r="JY1076"/>
      <c r="JZ1076"/>
      <c r="KA1076"/>
      <c r="KB1076"/>
      <c r="KC1076"/>
      <c r="KD1076"/>
      <c r="KE1076"/>
      <c r="KF1076"/>
      <c r="KG1076"/>
      <c r="KH1076"/>
      <c r="KI1076"/>
      <c r="KJ1076"/>
      <c r="KK1076"/>
      <c r="KL1076"/>
      <c r="KM1076"/>
      <c r="KN1076"/>
      <c r="KO1076"/>
      <c r="KP1076"/>
      <c r="KQ1076"/>
      <c r="KR1076"/>
      <c r="KS1076"/>
      <c r="KT1076"/>
      <c r="KU1076"/>
      <c r="KV1076"/>
      <c r="KW1076"/>
      <c r="KX1076"/>
      <c r="KY1076"/>
      <c r="KZ1076"/>
      <c r="LA1076"/>
      <c r="LB1076"/>
      <c r="LC1076"/>
      <c r="LD1076"/>
      <c r="LE1076"/>
      <c r="LF1076"/>
      <c r="LG1076"/>
      <c r="LH1076"/>
      <c r="LI1076"/>
      <c r="LJ1076"/>
      <c r="LK1076"/>
      <c r="LL1076"/>
      <c r="LM1076"/>
      <c r="LN1076"/>
      <c r="LO1076"/>
      <c r="LP1076"/>
      <c r="LQ1076"/>
      <c r="LR1076"/>
      <c r="LS1076"/>
      <c r="LT1076"/>
      <c r="LU1076"/>
      <c r="LV1076"/>
      <c r="LW1076"/>
      <c r="LX1076"/>
      <c r="LY1076"/>
      <c r="LZ1076"/>
      <c r="MA1076"/>
      <c r="MB1076"/>
      <c r="MC1076"/>
      <c r="MD1076"/>
      <c r="ME1076"/>
      <c r="MF1076"/>
      <c r="MG1076"/>
      <c r="MH1076"/>
      <c r="MI1076"/>
      <c r="MJ1076"/>
      <c r="MK1076"/>
      <c r="ML1076"/>
      <c r="MM1076"/>
      <c r="MN1076"/>
      <c r="MO1076"/>
      <c r="MP1076"/>
      <c r="MQ1076"/>
      <c r="MR1076"/>
      <c r="MS1076"/>
      <c r="MT1076"/>
      <c r="MU1076"/>
      <c r="MV1076"/>
      <c r="MW1076"/>
      <c r="MX1076"/>
      <c r="MY1076"/>
      <c r="MZ1076"/>
      <c r="NA1076"/>
      <c r="NB1076"/>
      <c r="NC1076"/>
      <c r="ND1076"/>
      <c r="NE1076"/>
      <c r="NF1076"/>
      <c r="NG1076"/>
      <c r="NH1076"/>
      <c r="NI1076"/>
      <c r="NJ1076"/>
      <c r="NK1076"/>
      <c r="NL1076"/>
      <c r="NM1076"/>
      <c r="NN1076"/>
      <c r="NO1076"/>
      <c r="NP1076"/>
      <c r="NQ1076"/>
      <c r="NR1076"/>
      <c r="NS1076"/>
      <c r="NT1076"/>
      <c r="NU1076"/>
      <c r="NV1076"/>
      <c r="NW1076"/>
      <c r="NX1076"/>
      <c r="NY1076"/>
      <c r="NZ1076"/>
      <c r="OA1076"/>
      <c r="OB1076"/>
      <c r="OC1076"/>
      <c r="OD1076"/>
      <c r="OE1076"/>
      <c r="OF1076"/>
      <c r="OG1076"/>
      <c r="OH1076"/>
      <c r="OI1076"/>
      <c r="OJ1076"/>
      <c r="OK1076"/>
      <c r="OL1076"/>
      <c r="OM1076"/>
      <c r="ON1076"/>
      <c r="OO1076"/>
      <c r="OP1076"/>
      <c r="OQ1076"/>
      <c r="OR1076"/>
      <c r="OS1076"/>
      <c r="OT1076"/>
      <c r="OU1076"/>
      <c r="OV1076"/>
      <c r="OW1076"/>
      <c r="OX1076"/>
      <c r="OY1076"/>
      <c r="OZ1076"/>
      <c r="PA1076"/>
      <c r="PB1076"/>
      <c r="PC1076"/>
      <c r="PD1076"/>
      <c r="PE1076"/>
      <c r="PF1076"/>
      <c r="PG1076"/>
      <c r="PH1076"/>
      <c r="PI1076"/>
      <c r="PJ1076"/>
      <c r="PK1076"/>
      <c r="PL1076"/>
      <c r="PM1076"/>
      <c r="PN1076"/>
      <c r="PO1076"/>
      <c r="PP1076"/>
      <c r="PQ1076"/>
      <c r="PR1076"/>
      <c r="PS1076"/>
      <c r="PT1076"/>
      <c r="PU1076"/>
      <c r="PV1076"/>
      <c r="PW1076"/>
      <c r="PX1076"/>
      <c r="PY1076"/>
      <c r="PZ1076"/>
      <c r="QA1076"/>
      <c r="QB1076"/>
      <c r="QC1076"/>
      <c r="QD1076"/>
      <c r="QE1076"/>
      <c r="QF1076"/>
      <c r="QG1076"/>
      <c r="QH1076"/>
      <c r="QI1076"/>
      <c r="QJ1076"/>
      <c r="QK1076"/>
      <c r="QL1076"/>
      <c r="QM1076"/>
      <c r="QN1076"/>
      <c r="QO1076"/>
      <c r="QP1076"/>
      <c r="QQ1076"/>
      <c r="QR1076"/>
      <c r="QS1076"/>
      <c r="QT1076"/>
      <c r="QU1076"/>
      <c r="QV1076"/>
      <c r="QW1076"/>
      <c r="QX1076"/>
      <c r="QY1076"/>
      <c r="QZ1076"/>
      <c r="RA1076"/>
      <c r="RB1076"/>
      <c r="RC1076"/>
      <c r="RD1076"/>
      <c r="RE1076"/>
      <c r="RF1076"/>
      <c r="RG1076"/>
      <c r="RH1076"/>
      <c r="RI1076"/>
      <c r="RJ1076"/>
      <c r="RK1076"/>
      <c r="RL1076"/>
      <c r="RM1076"/>
      <c r="RN1076"/>
      <c r="RO1076"/>
      <c r="RP1076"/>
      <c r="RQ1076"/>
      <c r="RR1076"/>
      <c r="RS1076"/>
      <c r="RT1076"/>
      <c r="RU1076"/>
      <c r="RV1076"/>
      <c r="RW1076"/>
      <c r="RX1076"/>
      <c r="RY1076"/>
      <c r="RZ1076"/>
      <c r="SA1076"/>
      <c r="SB1076"/>
      <c r="SC1076"/>
      <c r="SD1076"/>
      <c r="SE1076"/>
      <c r="SF1076"/>
      <c r="SG1076"/>
      <c r="SH1076"/>
      <c r="SI1076"/>
      <c r="SJ1076"/>
      <c r="SK1076"/>
      <c r="SL1076"/>
      <c r="SM1076"/>
      <c r="SN1076"/>
      <c r="SO1076"/>
      <c r="SP1076"/>
      <c r="SQ1076"/>
      <c r="SR1076"/>
      <c r="SS1076"/>
      <c r="ST1076"/>
      <c r="SU1076"/>
      <c r="SV1076"/>
      <c r="SW1076"/>
      <c r="SX1076"/>
      <c r="SY1076"/>
      <c r="SZ1076"/>
      <c r="TA1076"/>
      <c r="TB1076"/>
      <c r="TC1076"/>
      <c r="TD1076"/>
      <c r="TE1076"/>
      <c r="TF1076"/>
      <c r="TG1076"/>
      <c r="TH1076"/>
      <c r="TI1076"/>
      <c r="TJ1076"/>
      <c r="TK1076"/>
      <c r="TL1076"/>
      <c r="TM1076"/>
      <c r="TN1076"/>
      <c r="TO1076"/>
      <c r="TP1076"/>
      <c r="TQ1076"/>
      <c r="TR1076"/>
      <c r="TS1076"/>
      <c r="TT1076"/>
      <c r="TU1076"/>
      <c r="TV1076"/>
      <c r="TW1076"/>
      <c r="TX1076"/>
      <c r="TY1076"/>
      <c r="TZ1076"/>
      <c r="UA1076"/>
      <c r="UB1076"/>
      <c r="UC1076"/>
      <c r="UD1076"/>
      <c r="UE1076"/>
      <c r="UF1076"/>
      <c r="UG1076"/>
      <c r="UH1076"/>
      <c r="UI1076"/>
      <c r="UJ1076"/>
      <c r="UK1076"/>
      <c r="UL1076"/>
      <c r="UM1076"/>
      <c r="UN1076"/>
      <c r="UO1076"/>
      <c r="UP1076"/>
      <c r="UQ1076"/>
      <c r="UR1076"/>
      <c r="US1076"/>
      <c r="UT1076"/>
      <c r="UU1076"/>
      <c r="UV1076"/>
      <c r="UW1076"/>
      <c r="UX1076"/>
      <c r="UY1076"/>
      <c r="UZ1076"/>
      <c r="VA1076"/>
      <c r="VB1076"/>
      <c r="VC1076"/>
      <c r="VD1076"/>
      <c r="VE1076"/>
      <c r="VF1076"/>
      <c r="VG1076"/>
      <c r="VH1076"/>
      <c r="VI1076"/>
      <c r="VJ1076"/>
      <c r="VK1076"/>
      <c r="VL1076"/>
      <c r="VM1076"/>
      <c r="VN1076"/>
      <c r="VO1076"/>
      <c r="VP1076"/>
      <c r="VQ1076"/>
      <c r="VR1076"/>
      <c r="VS1076"/>
      <c r="VT1076"/>
      <c r="VU1076"/>
      <c r="VV1076"/>
      <c r="VW1076"/>
      <c r="VX1076"/>
      <c r="VY1076"/>
      <c r="VZ1076"/>
      <c r="WA1076"/>
      <c r="WB1076"/>
      <c r="WC1076"/>
      <c r="WD1076"/>
      <c r="WE1076"/>
      <c r="WF1076"/>
      <c r="WG1076"/>
      <c r="WH1076"/>
      <c r="WI1076"/>
      <c r="WJ1076"/>
      <c r="WK1076"/>
      <c r="WL1076"/>
      <c r="WM1076"/>
      <c r="WN1076"/>
      <c r="WO1076"/>
      <c r="WP1076"/>
      <c r="WQ1076"/>
      <c r="WR1076"/>
      <c r="WS1076"/>
      <c r="WT1076"/>
      <c r="WU1076"/>
      <c r="WV1076"/>
      <c r="WW1076"/>
      <c r="WX1076"/>
      <c r="WY1076"/>
      <c r="WZ1076"/>
      <c r="XA1076"/>
      <c r="XB1076"/>
      <c r="XC1076"/>
      <c r="XD1076"/>
      <c r="XE1076"/>
      <c r="XF1076"/>
      <c r="XG1076"/>
      <c r="XH1076"/>
      <c r="XI1076"/>
      <c r="XJ1076"/>
      <c r="XK1076"/>
      <c r="XL1076"/>
      <c r="XM1076"/>
      <c r="XN1076"/>
      <c r="XO1076"/>
      <c r="XP1076"/>
      <c r="XQ1076"/>
      <c r="XR1076"/>
      <c r="XS1076"/>
      <c r="XT1076"/>
      <c r="XU1076"/>
      <c r="XV1076"/>
      <c r="XW1076"/>
      <c r="XX1076"/>
      <c r="XY1076"/>
      <c r="XZ1076"/>
      <c r="YA1076"/>
      <c r="YB1076"/>
      <c r="YC1076"/>
      <c r="YD1076"/>
      <c r="YE1076"/>
      <c r="YF1076"/>
      <c r="YG1076"/>
      <c r="YH1076"/>
      <c r="YI1076"/>
      <c r="YJ1076"/>
      <c r="YK1076"/>
      <c r="YL1076"/>
      <c r="YM1076"/>
      <c r="YN1076"/>
      <c r="YO1076"/>
      <c r="YP1076"/>
      <c r="YQ1076"/>
      <c r="YR1076"/>
      <c r="YS1076"/>
      <c r="YT1076"/>
      <c r="YU1076"/>
      <c r="YV1076"/>
      <c r="YW1076"/>
      <c r="YX1076"/>
      <c r="YY1076"/>
      <c r="YZ1076"/>
      <c r="ZA1076"/>
      <c r="ZB1076"/>
      <c r="ZC1076"/>
      <c r="ZD1076"/>
      <c r="ZE1076"/>
      <c r="ZF1076"/>
      <c r="ZG1076"/>
      <c r="ZH1076"/>
      <c r="ZI1076"/>
      <c r="ZJ1076"/>
      <c r="ZK1076"/>
      <c r="ZL1076"/>
      <c r="ZM1076"/>
      <c r="ZN1076"/>
      <c r="ZO1076"/>
      <c r="ZP1076"/>
      <c r="ZQ1076"/>
      <c r="ZR1076"/>
      <c r="ZS1076"/>
      <c r="ZT1076"/>
      <c r="ZU1076"/>
      <c r="ZV1076"/>
      <c r="ZW1076"/>
      <c r="ZX1076"/>
      <c r="ZY1076"/>
      <c r="ZZ1076"/>
      <c r="AAA1076"/>
      <c r="AAB1076"/>
      <c r="AAC1076"/>
      <c r="AAD1076"/>
      <c r="AAE1076"/>
      <c r="AAF1076"/>
      <c r="AAG1076"/>
      <c r="AAH1076"/>
      <c r="AAI1076"/>
      <c r="AAJ1076"/>
      <c r="AAK1076"/>
      <c r="AAL1076"/>
      <c r="AAM1076"/>
      <c r="AAN1076"/>
      <c r="AAO1076"/>
      <c r="AAP1076"/>
      <c r="AAQ1076"/>
      <c r="AAR1076"/>
      <c r="AAS1076"/>
      <c r="AAT1076"/>
      <c r="AAU1076"/>
      <c r="AAV1076"/>
      <c r="AAW1076"/>
      <c r="AAX1076"/>
      <c r="AAY1076"/>
      <c r="AAZ1076"/>
      <c r="ABA1076"/>
      <c r="ABB1076"/>
      <c r="ABC1076"/>
      <c r="ABD1076"/>
      <c r="ABE1076"/>
      <c r="ABF1076"/>
      <c r="ABG1076"/>
      <c r="ABH1076"/>
      <c r="ABI1076"/>
      <c r="ABJ1076"/>
      <c r="ABK1076"/>
      <c r="ABL1076"/>
      <c r="ABM1076"/>
      <c r="ABN1076"/>
      <c r="ABO1076"/>
      <c r="ABP1076"/>
      <c r="ABQ1076"/>
      <c r="ABR1076"/>
      <c r="ABS1076"/>
      <c r="ABT1076"/>
      <c r="ABU1076"/>
      <c r="ABV1076"/>
      <c r="ABW1076"/>
      <c r="ABX1076"/>
      <c r="ABY1076"/>
      <c r="ABZ1076"/>
      <c r="ACA1076"/>
      <c r="ACB1076"/>
      <c r="ACC1076"/>
      <c r="ACD1076"/>
      <c r="ACE1076"/>
      <c r="ACF1076"/>
      <c r="ACG1076"/>
      <c r="ACH1076"/>
      <c r="ACI1076"/>
      <c r="ACJ1076"/>
      <c r="ACK1076"/>
      <c r="ACL1076"/>
      <c r="ACM1076"/>
      <c r="ACN1076"/>
      <c r="ACO1076"/>
      <c r="ACP1076"/>
      <c r="ACQ1076"/>
      <c r="ACR1076"/>
      <c r="ACS1076"/>
      <c r="ACT1076"/>
      <c r="ACU1076"/>
      <c r="ACV1076"/>
      <c r="ACW1076"/>
      <c r="ACX1076"/>
      <c r="ACY1076"/>
      <c r="ACZ1076"/>
      <c r="ADA1076"/>
      <c r="ADB1076"/>
      <c r="ADC1076"/>
      <c r="ADD1076"/>
      <c r="ADE1076"/>
      <c r="ADF1076"/>
      <c r="ADG1076"/>
      <c r="ADH1076"/>
      <c r="ADI1076"/>
      <c r="ADJ1076"/>
      <c r="ADK1076"/>
      <c r="ADL1076"/>
      <c r="ADM1076"/>
      <c r="ADN1076"/>
      <c r="ADO1076"/>
      <c r="ADP1076"/>
      <c r="ADQ1076"/>
      <c r="ADR1076"/>
      <c r="ADS1076"/>
      <c r="ADT1076"/>
      <c r="ADU1076"/>
      <c r="ADV1076"/>
      <c r="ADW1076"/>
      <c r="ADX1076"/>
      <c r="ADY1076"/>
      <c r="ADZ1076"/>
      <c r="AEA1076"/>
      <c r="AEB1076"/>
      <c r="AEC1076"/>
      <c r="AED1076"/>
      <c r="AEE1076"/>
      <c r="AEF1076"/>
      <c r="AEG1076"/>
      <c r="AEH1076"/>
      <c r="AEI1076"/>
      <c r="AEJ1076"/>
      <c r="AEK1076"/>
      <c r="AEL1076"/>
      <c r="AEM1076"/>
      <c r="AEN1076"/>
      <c r="AEO1076"/>
      <c r="AEP1076"/>
      <c r="AEQ1076"/>
      <c r="AER1076"/>
      <c r="AES1076"/>
      <c r="AET1076"/>
      <c r="AEU1076"/>
      <c r="AEV1076"/>
      <c r="AEW1076"/>
      <c r="AEX1076"/>
      <c r="AEY1076"/>
      <c r="AEZ1076"/>
      <c r="AFA1076"/>
      <c r="AFB1076"/>
      <c r="AFC1076"/>
      <c r="AFD1076"/>
      <c r="AFE1076"/>
      <c r="AFF1076"/>
      <c r="AFG1076"/>
      <c r="AFH1076"/>
      <c r="AFI1076"/>
      <c r="AFJ1076"/>
      <c r="AFK1076"/>
      <c r="AFL1076"/>
      <c r="AFM1076"/>
      <c r="AFN1076"/>
      <c r="AFO1076"/>
      <c r="AFP1076"/>
      <c r="AFQ1076"/>
      <c r="AFR1076"/>
      <c r="AFS1076"/>
      <c r="AFT1076"/>
      <c r="AFU1076"/>
      <c r="AFV1076"/>
      <c r="AFW1076"/>
      <c r="AFX1076"/>
      <c r="AFY1076"/>
      <c r="AFZ1076"/>
      <c r="AGA1076"/>
      <c r="AGB1076"/>
      <c r="AGC1076"/>
      <c r="AGD1076"/>
      <c r="AGE1076"/>
      <c r="AGF1076"/>
      <c r="AGG1076"/>
      <c r="AGH1076"/>
      <c r="AGI1076"/>
      <c r="AGJ1076"/>
      <c r="AGK1076"/>
      <c r="AGL1076"/>
      <c r="AGM1076"/>
      <c r="AGN1076"/>
      <c r="AGO1076"/>
      <c r="AGP1076"/>
      <c r="AGQ1076"/>
      <c r="AGR1076"/>
      <c r="AGS1076"/>
      <c r="AGT1076"/>
      <c r="AGU1076"/>
      <c r="AGV1076"/>
      <c r="AGW1076"/>
      <c r="AGX1076"/>
      <c r="AGY1076"/>
      <c r="AGZ1076"/>
      <c r="AHA1076"/>
      <c r="AHB1076"/>
      <c r="AHC1076"/>
      <c r="AHD1076"/>
      <c r="AHE1076"/>
      <c r="AHF1076"/>
      <c r="AHG1076"/>
      <c r="AHH1076"/>
      <c r="AHI1076"/>
      <c r="AHJ1076"/>
      <c r="AHK1076"/>
      <c r="AHL1076"/>
      <c r="AHM1076"/>
      <c r="AHN1076"/>
      <c r="AHO1076"/>
      <c r="AHP1076"/>
      <c r="AHQ1076"/>
      <c r="AHR1076"/>
      <c r="AHS1076"/>
      <c r="AHT1076"/>
      <c r="AHU1076"/>
      <c r="AHV1076"/>
      <c r="AHW1076"/>
      <c r="AHX1076"/>
      <c r="AHY1076"/>
      <c r="AHZ1076"/>
      <c r="AIA1076"/>
      <c r="AIB1076"/>
      <c r="AIC1076"/>
      <c r="AID1076"/>
      <c r="AIE1076"/>
      <c r="AIF1076"/>
      <c r="AIG1076"/>
      <c r="AIH1076"/>
      <c r="AII1076"/>
      <c r="AIJ1076"/>
      <c r="AIK1076"/>
      <c r="AIL1076"/>
      <c r="AIM1076"/>
      <c r="AIN1076"/>
      <c r="AIO1076"/>
      <c r="AIP1076"/>
      <c r="AIQ1076"/>
      <c r="AIR1076"/>
      <c r="AIS1076"/>
      <c r="AIT1076"/>
      <c r="AIU1076"/>
      <c r="AIV1076"/>
      <c r="AIW1076"/>
      <c r="AIX1076"/>
      <c r="AIY1076"/>
      <c r="AIZ1076"/>
      <c r="AJA1076"/>
      <c r="AJB1076"/>
      <c r="AJC1076"/>
      <c r="AJD1076"/>
      <c r="AJE1076"/>
      <c r="AJF1076"/>
      <c r="AJG1076"/>
      <c r="AJH1076"/>
      <c r="AJI1076"/>
      <c r="AJJ1076"/>
      <c r="AJK1076"/>
      <c r="AJL1076"/>
      <c r="AJM1076"/>
      <c r="AJN1076"/>
      <c r="AJO1076"/>
      <c r="AJP1076"/>
      <c r="AJQ1076"/>
      <c r="AJR1076"/>
      <c r="AJS1076"/>
      <c r="AJT1076"/>
      <c r="AJU1076"/>
      <c r="AJV1076"/>
      <c r="AJW1076"/>
      <c r="AJX1076"/>
      <c r="AJY1076"/>
      <c r="AJZ1076"/>
      <c r="AKA1076"/>
      <c r="AKB1076"/>
      <c r="AKC1076"/>
      <c r="AKD1076"/>
      <c r="AKE1076"/>
      <c r="AKF1076"/>
      <c r="AKG1076"/>
      <c r="AKH1076"/>
      <c r="AKI1076"/>
      <c r="AKJ1076"/>
      <c r="AKK1076"/>
      <c r="AKL1076"/>
      <c r="AKM1076"/>
      <c r="AKN1076"/>
      <c r="AKO1076"/>
      <c r="AKP1076"/>
      <c r="AKQ1076"/>
      <c r="AKR1076"/>
      <c r="AKS1076"/>
      <c r="AKT1076"/>
      <c r="AKU1076"/>
      <c r="AKV1076"/>
      <c r="AKW1076"/>
      <c r="AKX1076"/>
      <c r="AKY1076"/>
      <c r="AKZ1076"/>
      <c r="ALA1076"/>
      <c r="ALB1076"/>
      <c r="ALC1076"/>
      <c r="ALD1076"/>
      <c r="ALE1076"/>
      <c r="ALF1076"/>
      <c r="ALG1076"/>
      <c r="ALH1076"/>
      <c r="ALI1076"/>
      <c r="ALJ1076"/>
      <c r="ALK1076"/>
      <c r="ALL1076"/>
      <c r="ALM1076"/>
      <c r="ALN1076"/>
      <c r="ALO1076"/>
      <c r="ALP1076"/>
      <c r="ALQ1076"/>
      <c r="ALR1076"/>
      <c r="ALS1076"/>
      <c r="ALT1076"/>
      <c r="ALU1076"/>
      <c r="ALV1076"/>
      <c r="ALW1076"/>
      <c r="ALX1076"/>
      <c r="ALY1076"/>
      <c r="ALZ1076"/>
      <c r="AMA1076"/>
      <c r="AMB1076"/>
      <c r="AMC1076"/>
      <c r="AMD1076"/>
      <c r="AME1076"/>
      <c r="AMF1076"/>
      <c r="AMG1076"/>
      <c r="AMH1076"/>
      <c r="AMI1076"/>
      <c r="AMJ1076"/>
    </row>
    <row r="1077" spans="1:1024" ht="31.5" x14ac:dyDescent="0.25">
      <c r="A1077" s="252">
        <v>5</v>
      </c>
      <c r="B1077" s="253" t="s">
        <v>52</v>
      </c>
      <c r="C1077" s="253">
        <v>2</v>
      </c>
      <c r="D1077" s="253" t="s">
        <v>52</v>
      </c>
      <c r="E1077" s="253">
        <v>74</v>
      </c>
      <c r="F1077" s="254" t="s">
        <v>138</v>
      </c>
      <c r="G1077" s="255" t="s">
        <v>648</v>
      </c>
      <c r="H1077" s="256" t="s">
        <v>140</v>
      </c>
      <c r="I1077" s="257">
        <v>1</v>
      </c>
      <c r="J1077" s="258">
        <v>0</v>
      </c>
      <c r="K1077" s="258">
        <v>15</v>
      </c>
      <c r="L1077" s="259">
        <f t="shared" si="330"/>
        <v>15</v>
      </c>
      <c r="M1077" s="259">
        <f t="shared" si="331"/>
        <v>15</v>
      </c>
      <c r="N1077" s="260">
        <f t="shared" si="332"/>
        <v>0.2666</v>
      </c>
      <c r="O1077" s="261">
        <f t="shared" si="333"/>
        <v>18.998999999999999</v>
      </c>
      <c r="P1077" s="262">
        <f t="shared" si="334"/>
        <v>1.1023490730911654E-5</v>
      </c>
      <c r="Q1077" s="242"/>
      <c r="R1077" s="243"/>
      <c r="S1077" s="263">
        <f t="shared" si="335"/>
        <v>0</v>
      </c>
      <c r="T1077" s="263">
        <f t="shared" si="336"/>
        <v>0</v>
      </c>
      <c r="U1077" s="83"/>
      <c r="V1077" s="310" t="e">
        <f t="shared" si="337"/>
        <v>#DIV/0!</v>
      </c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  <c r="IW1077"/>
      <c r="IX1077"/>
      <c r="IY1077"/>
      <c r="IZ1077"/>
      <c r="JA1077"/>
      <c r="JB1077"/>
      <c r="JC1077"/>
      <c r="JD1077"/>
      <c r="JE1077"/>
      <c r="JF1077"/>
      <c r="JG1077"/>
      <c r="JH1077"/>
      <c r="JI1077"/>
      <c r="JJ1077"/>
      <c r="JK1077"/>
      <c r="JL1077"/>
      <c r="JM1077"/>
      <c r="JN1077"/>
      <c r="JO1077"/>
      <c r="JP1077"/>
      <c r="JQ1077"/>
      <c r="JR1077"/>
      <c r="JS1077"/>
      <c r="JT1077"/>
      <c r="JU1077"/>
      <c r="JV1077"/>
      <c r="JW1077"/>
      <c r="JX1077"/>
      <c r="JY1077"/>
      <c r="JZ1077"/>
      <c r="KA1077"/>
      <c r="KB1077"/>
      <c r="KC1077"/>
      <c r="KD1077"/>
      <c r="KE1077"/>
      <c r="KF1077"/>
      <c r="KG1077"/>
      <c r="KH1077"/>
      <c r="KI1077"/>
      <c r="KJ1077"/>
      <c r="KK1077"/>
      <c r="KL1077"/>
      <c r="KM1077"/>
      <c r="KN1077"/>
      <c r="KO1077"/>
      <c r="KP1077"/>
      <c r="KQ1077"/>
      <c r="KR1077"/>
      <c r="KS1077"/>
      <c r="KT1077"/>
      <c r="KU1077"/>
      <c r="KV1077"/>
      <c r="KW1077"/>
      <c r="KX1077"/>
      <c r="KY1077"/>
      <c r="KZ1077"/>
      <c r="LA1077"/>
      <c r="LB1077"/>
      <c r="LC1077"/>
      <c r="LD1077"/>
      <c r="LE1077"/>
      <c r="LF1077"/>
      <c r="LG1077"/>
      <c r="LH1077"/>
      <c r="LI1077"/>
      <c r="LJ1077"/>
      <c r="LK1077"/>
      <c r="LL1077"/>
      <c r="LM1077"/>
      <c r="LN1077"/>
      <c r="LO1077"/>
      <c r="LP1077"/>
      <c r="LQ1077"/>
      <c r="LR1077"/>
      <c r="LS1077"/>
      <c r="LT1077"/>
      <c r="LU1077"/>
      <c r="LV1077"/>
      <c r="LW1077"/>
      <c r="LX1077"/>
      <c r="LY1077"/>
      <c r="LZ1077"/>
      <c r="MA1077"/>
      <c r="MB1077"/>
      <c r="MC1077"/>
      <c r="MD1077"/>
      <c r="ME1077"/>
      <c r="MF1077"/>
      <c r="MG1077"/>
      <c r="MH1077"/>
      <c r="MI1077"/>
      <c r="MJ1077"/>
      <c r="MK1077"/>
      <c r="ML1077"/>
      <c r="MM1077"/>
      <c r="MN1077"/>
      <c r="MO1077"/>
      <c r="MP1077"/>
      <c r="MQ1077"/>
      <c r="MR1077"/>
      <c r="MS1077"/>
      <c r="MT1077"/>
      <c r="MU1077"/>
      <c r="MV1077"/>
      <c r="MW1077"/>
      <c r="MX1077"/>
      <c r="MY1077"/>
      <c r="MZ1077"/>
      <c r="NA1077"/>
      <c r="NB1077"/>
      <c r="NC1077"/>
      <c r="ND1077"/>
      <c r="NE1077"/>
      <c r="NF1077"/>
      <c r="NG1077"/>
      <c r="NH1077"/>
      <c r="NI1077"/>
      <c r="NJ1077"/>
      <c r="NK1077"/>
      <c r="NL1077"/>
      <c r="NM1077"/>
      <c r="NN1077"/>
      <c r="NO1077"/>
      <c r="NP1077"/>
      <c r="NQ1077"/>
      <c r="NR1077"/>
      <c r="NS1077"/>
      <c r="NT1077"/>
      <c r="NU1077"/>
      <c r="NV1077"/>
      <c r="NW1077"/>
      <c r="NX1077"/>
      <c r="NY1077"/>
      <c r="NZ1077"/>
      <c r="OA1077"/>
      <c r="OB1077"/>
      <c r="OC1077"/>
      <c r="OD1077"/>
      <c r="OE1077"/>
      <c r="OF1077"/>
      <c r="OG1077"/>
      <c r="OH1077"/>
      <c r="OI1077"/>
      <c r="OJ1077"/>
      <c r="OK1077"/>
      <c r="OL1077"/>
      <c r="OM1077"/>
      <c r="ON1077"/>
      <c r="OO1077"/>
      <c r="OP1077"/>
      <c r="OQ1077"/>
      <c r="OR1077"/>
      <c r="OS1077"/>
      <c r="OT1077"/>
      <c r="OU1077"/>
      <c r="OV1077"/>
      <c r="OW1077"/>
      <c r="OX1077"/>
      <c r="OY1077"/>
      <c r="OZ1077"/>
      <c r="PA1077"/>
      <c r="PB1077"/>
      <c r="PC1077"/>
      <c r="PD1077"/>
      <c r="PE1077"/>
      <c r="PF1077"/>
      <c r="PG1077"/>
      <c r="PH1077"/>
      <c r="PI1077"/>
      <c r="PJ1077"/>
      <c r="PK1077"/>
      <c r="PL1077"/>
      <c r="PM1077"/>
      <c r="PN1077"/>
      <c r="PO1077"/>
      <c r="PP1077"/>
      <c r="PQ1077"/>
      <c r="PR1077"/>
      <c r="PS1077"/>
      <c r="PT1077"/>
      <c r="PU1077"/>
      <c r="PV1077"/>
      <c r="PW1077"/>
      <c r="PX1077"/>
      <c r="PY1077"/>
      <c r="PZ1077"/>
      <c r="QA1077"/>
      <c r="QB1077"/>
      <c r="QC1077"/>
      <c r="QD1077"/>
      <c r="QE1077"/>
      <c r="QF1077"/>
      <c r="QG1077"/>
      <c r="QH1077"/>
      <c r="QI1077"/>
      <c r="QJ1077"/>
      <c r="QK1077"/>
      <c r="QL1077"/>
      <c r="QM1077"/>
      <c r="QN1077"/>
      <c r="QO1077"/>
      <c r="QP1077"/>
      <c r="QQ1077"/>
      <c r="QR1077"/>
      <c r="QS1077"/>
      <c r="QT1077"/>
      <c r="QU1077"/>
      <c r="QV1077"/>
      <c r="QW1077"/>
      <c r="QX1077"/>
      <c r="QY1077"/>
      <c r="QZ1077"/>
      <c r="RA1077"/>
      <c r="RB1077"/>
      <c r="RC1077"/>
      <c r="RD1077"/>
      <c r="RE1077"/>
      <c r="RF1077"/>
      <c r="RG1077"/>
      <c r="RH1077"/>
      <c r="RI1077"/>
      <c r="RJ1077"/>
      <c r="RK1077"/>
      <c r="RL1077"/>
      <c r="RM1077"/>
      <c r="RN1077"/>
      <c r="RO1077"/>
      <c r="RP1077"/>
      <c r="RQ1077"/>
      <c r="RR1077"/>
      <c r="RS1077"/>
      <c r="RT1077"/>
      <c r="RU1077"/>
      <c r="RV1077"/>
      <c r="RW1077"/>
      <c r="RX1077"/>
      <c r="RY1077"/>
      <c r="RZ1077"/>
      <c r="SA1077"/>
      <c r="SB1077"/>
      <c r="SC1077"/>
      <c r="SD1077"/>
      <c r="SE1077"/>
      <c r="SF1077"/>
      <c r="SG1077"/>
      <c r="SH1077"/>
      <c r="SI1077"/>
      <c r="SJ1077"/>
      <c r="SK1077"/>
      <c r="SL1077"/>
      <c r="SM1077"/>
      <c r="SN1077"/>
      <c r="SO1077"/>
      <c r="SP1077"/>
      <c r="SQ1077"/>
      <c r="SR1077"/>
      <c r="SS1077"/>
      <c r="ST1077"/>
      <c r="SU1077"/>
      <c r="SV1077"/>
      <c r="SW1077"/>
      <c r="SX1077"/>
      <c r="SY1077"/>
      <c r="SZ1077"/>
      <c r="TA1077"/>
      <c r="TB1077"/>
      <c r="TC1077"/>
      <c r="TD1077"/>
      <c r="TE1077"/>
      <c r="TF1077"/>
      <c r="TG1077"/>
      <c r="TH1077"/>
      <c r="TI1077"/>
      <c r="TJ1077"/>
      <c r="TK1077"/>
      <c r="TL1077"/>
      <c r="TM1077"/>
      <c r="TN1077"/>
      <c r="TO1077"/>
      <c r="TP1077"/>
      <c r="TQ1077"/>
      <c r="TR1077"/>
      <c r="TS1077"/>
      <c r="TT1077"/>
      <c r="TU1077"/>
      <c r="TV1077"/>
      <c r="TW1077"/>
      <c r="TX1077"/>
      <c r="TY1077"/>
      <c r="TZ1077"/>
      <c r="UA1077"/>
      <c r="UB1077"/>
      <c r="UC1077"/>
      <c r="UD1077"/>
      <c r="UE1077"/>
      <c r="UF1077"/>
      <c r="UG1077"/>
      <c r="UH1077"/>
      <c r="UI1077"/>
      <c r="UJ1077"/>
      <c r="UK1077"/>
      <c r="UL1077"/>
      <c r="UM1077"/>
      <c r="UN1077"/>
      <c r="UO1077"/>
      <c r="UP1077"/>
      <c r="UQ1077"/>
      <c r="UR1077"/>
      <c r="US1077"/>
      <c r="UT1077"/>
      <c r="UU1077"/>
      <c r="UV1077"/>
      <c r="UW1077"/>
      <c r="UX1077"/>
      <c r="UY1077"/>
      <c r="UZ1077"/>
      <c r="VA1077"/>
      <c r="VB1077"/>
      <c r="VC1077"/>
      <c r="VD1077"/>
      <c r="VE1077"/>
      <c r="VF1077"/>
      <c r="VG1077"/>
      <c r="VH1077"/>
      <c r="VI1077"/>
      <c r="VJ1077"/>
      <c r="VK1077"/>
      <c r="VL1077"/>
      <c r="VM1077"/>
      <c r="VN1077"/>
      <c r="VO1077"/>
      <c r="VP1077"/>
      <c r="VQ1077"/>
      <c r="VR1077"/>
      <c r="VS1077"/>
      <c r="VT1077"/>
      <c r="VU1077"/>
      <c r="VV1077"/>
      <c r="VW1077"/>
      <c r="VX1077"/>
      <c r="VY1077"/>
      <c r="VZ1077"/>
      <c r="WA1077"/>
      <c r="WB1077"/>
      <c r="WC1077"/>
      <c r="WD1077"/>
      <c r="WE1077"/>
      <c r="WF1077"/>
      <c r="WG1077"/>
      <c r="WH1077"/>
      <c r="WI1077"/>
      <c r="WJ1077"/>
      <c r="WK1077"/>
      <c r="WL1077"/>
      <c r="WM1077"/>
      <c r="WN1077"/>
      <c r="WO1077"/>
      <c r="WP1077"/>
      <c r="WQ1077"/>
      <c r="WR1077"/>
      <c r="WS1077"/>
      <c r="WT1077"/>
      <c r="WU1077"/>
      <c r="WV1077"/>
      <c r="WW1077"/>
      <c r="WX1077"/>
      <c r="WY1077"/>
      <c r="WZ1077"/>
      <c r="XA1077"/>
      <c r="XB1077"/>
      <c r="XC1077"/>
      <c r="XD1077"/>
      <c r="XE1077"/>
      <c r="XF1077"/>
      <c r="XG1077"/>
      <c r="XH1077"/>
      <c r="XI1077"/>
      <c r="XJ1077"/>
      <c r="XK1077"/>
      <c r="XL1077"/>
      <c r="XM1077"/>
      <c r="XN1077"/>
      <c r="XO1077"/>
      <c r="XP1077"/>
      <c r="XQ1077"/>
      <c r="XR1077"/>
      <c r="XS1077"/>
      <c r="XT1077"/>
      <c r="XU1077"/>
      <c r="XV1077"/>
      <c r="XW1077"/>
      <c r="XX1077"/>
      <c r="XY1077"/>
      <c r="XZ1077"/>
      <c r="YA1077"/>
      <c r="YB1077"/>
      <c r="YC1077"/>
      <c r="YD1077"/>
      <c r="YE1077"/>
      <c r="YF1077"/>
      <c r="YG1077"/>
      <c r="YH1077"/>
      <c r="YI1077"/>
      <c r="YJ1077"/>
      <c r="YK1077"/>
      <c r="YL1077"/>
      <c r="YM1077"/>
      <c r="YN1077"/>
      <c r="YO1077"/>
      <c r="YP1077"/>
      <c r="YQ1077"/>
      <c r="YR1077"/>
      <c r="YS1077"/>
      <c r="YT1077"/>
      <c r="YU1077"/>
      <c r="YV1077"/>
      <c r="YW1077"/>
      <c r="YX1077"/>
      <c r="YY1077"/>
      <c r="YZ1077"/>
      <c r="ZA1077"/>
      <c r="ZB1077"/>
      <c r="ZC1077"/>
      <c r="ZD1077"/>
      <c r="ZE1077"/>
      <c r="ZF1077"/>
      <c r="ZG1077"/>
      <c r="ZH1077"/>
      <c r="ZI1077"/>
      <c r="ZJ1077"/>
      <c r="ZK1077"/>
      <c r="ZL1077"/>
      <c r="ZM1077"/>
      <c r="ZN1077"/>
      <c r="ZO1077"/>
      <c r="ZP1077"/>
      <c r="ZQ1077"/>
      <c r="ZR1077"/>
      <c r="ZS1077"/>
      <c r="ZT1077"/>
      <c r="ZU1077"/>
      <c r="ZV1077"/>
      <c r="ZW1077"/>
      <c r="ZX1077"/>
      <c r="ZY1077"/>
      <c r="ZZ1077"/>
      <c r="AAA1077"/>
      <c r="AAB1077"/>
      <c r="AAC1077"/>
      <c r="AAD1077"/>
      <c r="AAE1077"/>
      <c r="AAF1077"/>
      <c r="AAG1077"/>
      <c r="AAH1077"/>
      <c r="AAI1077"/>
      <c r="AAJ1077"/>
      <c r="AAK1077"/>
      <c r="AAL1077"/>
      <c r="AAM1077"/>
      <c r="AAN1077"/>
      <c r="AAO1077"/>
      <c r="AAP1077"/>
      <c r="AAQ1077"/>
      <c r="AAR1077"/>
      <c r="AAS1077"/>
      <c r="AAT1077"/>
      <c r="AAU1077"/>
      <c r="AAV1077"/>
      <c r="AAW1077"/>
      <c r="AAX1077"/>
      <c r="AAY1077"/>
      <c r="AAZ1077"/>
      <c r="ABA1077"/>
      <c r="ABB1077"/>
      <c r="ABC1077"/>
      <c r="ABD1077"/>
      <c r="ABE1077"/>
      <c r="ABF1077"/>
      <c r="ABG1077"/>
      <c r="ABH1077"/>
      <c r="ABI1077"/>
      <c r="ABJ1077"/>
      <c r="ABK1077"/>
      <c r="ABL1077"/>
      <c r="ABM1077"/>
      <c r="ABN1077"/>
      <c r="ABO1077"/>
      <c r="ABP1077"/>
      <c r="ABQ1077"/>
      <c r="ABR1077"/>
      <c r="ABS1077"/>
      <c r="ABT1077"/>
      <c r="ABU1077"/>
      <c r="ABV1077"/>
      <c r="ABW1077"/>
      <c r="ABX1077"/>
      <c r="ABY1077"/>
      <c r="ABZ1077"/>
      <c r="ACA1077"/>
      <c r="ACB1077"/>
      <c r="ACC1077"/>
      <c r="ACD1077"/>
      <c r="ACE1077"/>
      <c r="ACF1077"/>
      <c r="ACG1077"/>
      <c r="ACH1077"/>
      <c r="ACI1077"/>
      <c r="ACJ1077"/>
      <c r="ACK1077"/>
      <c r="ACL1077"/>
      <c r="ACM1077"/>
      <c r="ACN1077"/>
      <c r="ACO1077"/>
      <c r="ACP1077"/>
      <c r="ACQ1077"/>
      <c r="ACR1077"/>
      <c r="ACS1077"/>
      <c r="ACT1077"/>
      <c r="ACU1077"/>
      <c r="ACV1077"/>
      <c r="ACW1077"/>
      <c r="ACX1077"/>
      <c r="ACY1077"/>
      <c r="ACZ1077"/>
      <c r="ADA1077"/>
      <c r="ADB1077"/>
      <c r="ADC1077"/>
      <c r="ADD1077"/>
      <c r="ADE1077"/>
      <c r="ADF1077"/>
      <c r="ADG1077"/>
      <c r="ADH1077"/>
      <c r="ADI1077"/>
      <c r="ADJ1077"/>
      <c r="ADK1077"/>
      <c r="ADL1077"/>
      <c r="ADM1077"/>
      <c r="ADN1077"/>
      <c r="ADO1077"/>
      <c r="ADP1077"/>
      <c r="ADQ1077"/>
      <c r="ADR1077"/>
      <c r="ADS1077"/>
      <c r="ADT1077"/>
      <c r="ADU1077"/>
      <c r="ADV1077"/>
      <c r="ADW1077"/>
      <c r="ADX1077"/>
      <c r="ADY1077"/>
      <c r="ADZ1077"/>
      <c r="AEA1077"/>
      <c r="AEB1077"/>
      <c r="AEC1077"/>
      <c r="AED1077"/>
      <c r="AEE1077"/>
      <c r="AEF1077"/>
      <c r="AEG1077"/>
      <c r="AEH1077"/>
      <c r="AEI1077"/>
      <c r="AEJ1077"/>
      <c r="AEK1077"/>
      <c r="AEL1077"/>
      <c r="AEM1077"/>
      <c r="AEN1077"/>
      <c r="AEO1077"/>
      <c r="AEP1077"/>
      <c r="AEQ1077"/>
      <c r="AER1077"/>
      <c r="AES1077"/>
      <c r="AET1077"/>
      <c r="AEU1077"/>
      <c r="AEV1077"/>
      <c r="AEW1077"/>
      <c r="AEX1077"/>
      <c r="AEY1077"/>
      <c r="AEZ1077"/>
      <c r="AFA1077"/>
      <c r="AFB1077"/>
      <c r="AFC1077"/>
      <c r="AFD1077"/>
      <c r="AFE1077"/>
      <c r="AFF1077"/>
      <c r="AFG1077"/>
      <c r="AFH1077"/>
      <c r="AFI1077"/>
      <c r="AFJ1077"/>
      <c r="AFK1077"/>
      <c r="AFL1077"/>
      <c r="AFM1077"/>
      <c r="AFN1077"/>
      <c r="AFO1077"/>
      <c r="AFP1077"/>
      <c r="AFQ1077"/>
      <c r="AFR1077"/>
      <c r="AFS1077"/>
      <c r="AFT1077"/>
      <c r="AFU1077"/>
      <c r="AFV1077"/>
      <c r="AFW1077"/>
      <c r="AFX1077"/>
      <c r="AFY1077"/>
      <c r="AFZ1077"/>
      <c r="AGA1077"/>
      <c r="AGB1077"/>
      <c r="AGC1077"/>
      <c r="AGD1077"/>
      <c r="AGE1077"/>
      <c r="AGF1077"/>
      <c r="AGG1077"/>
      <c r="AGH1077"/>
      <c r="AGI1077"/>
      <c r="AGJ1077"/>
      <c r="AGK1077"/>
      <c r="AGL1077"/>
      <c r="AGM1077"/>
      <c r="AGN1077"/>
      <c r="AGO1077"/>
      <c r="AGP1077"/>
      <c r="AGQ1077"/>
      <c r="AGR1077"/>
      <c r="AGS1077"/>
      <c r="AGT1077"/>
      <c r="AGU1077"/>
      <c r="AGV1077"/>
      <c r="AGW1077"/>
      <c r="AGX1077"/>
      <c r="AGY1077"/>
      <c r="AGZ1077"/>
      <c r="AHA1077"/>
      <c r="AHB1077"/>
      <c r="AHC1077"/>
      <c r="AHD1077"/>
      <c r="AHE1077"/>
      <c r="AHF1077"/>
      <c r="AHG1077"/>
      <c r="AHH1077"/>
      <c r="AHI1077"/>
      <c r="AHJ1077"/>
      <c r="AHK1077"/>
      <c r="AHL1077"/>
      <c r="AHM1077"/>
      <c r="AHN1077"/>
      <c r="AHO1077"/>
      <c r="AHP1077"/>
      <c r="AHQ1077"/>
      <c r="AHR1077"/>
      <c r="AHS1077"/>
      <c r="AHT1077"/>
      <c r="AHU1077"/>
      <c r="AHV1077"/>
      <c r="AHW1077"/>
      <c r="AHX1077"/>
      <c r="AHY1077"/>
      <c r="AHZ1077"/>
      <c r="AIA1077"/>
      <c r="AIB1077"/>
      <c r="AIC1077"/>
      <c r="AID1077"/>
      <c r="AIE1077"/>
      <c r="AIF1077"/>
      <c r="AIG1077"/>
      <c r="AIH1077"/>
      <c r="AII1077"/>
      <c r="AIJ1077"/>
      <c r="AIK1077"/>
      <c r="AIL1077"/>
      <c r="AIM1077"/>
      <c r="AIN1077"/>
      <c r="AIO1077"/>
      <c r="AIP1077"/>
      <c r="AIQ1077"/>
      <c r="AIR1077"/>
      <c r="AIS1077"/>
      <c r="AIT1077"/>
      <c r="AIU1077"/>
      <c r="AIV1077"/>
      <c r="AIW1077"/>
      <c r="AIX1077"/>
      <c r="AIY1077"/>
      <c r="AIZ1077"/>
      <c r="AJA1077"/>
      <c r="AJB1077"/>
      <c r="AJC1077"/>
      <c r="AJD1077"/>
      <c r="AJE1077"/>
      <c r="AJF1077"/>
      <c r="AJG1077"/>
      <c r="AJH1077"/>
      <c r="AJI1077"/>
      <c r="AJJ1077"/>
      <c r="AJK1077"/>
      <c r="AJL1077"/>
      <c r="AJM1077"/>
      <c r="AJN1077"/>
      <c r="AJO1077"/>
      <c r="AJP1077"/>
      <c r="AJQ1077"/>
      <c r="AJR1077"/>
      <c r="AJS1077"/>
      <c r="AJT1077"/>
      <c r="AJU1077"/>
      <c r="AJV1077"/>
      <c r="AJW1077"/>
      <c r="AJX1077"/>
      <c r="AJY1077"/>
      <c r="AJZ1077"/>
      <c r="AKA1077"/>
      <c r="AKB1077"/>
      <c r="AKC1077"/>
      <c r="AKD1077"/>
      <c r="AKE1077"/>
      <c r="AKF1077"/>
      <c r="AKG1077"/>
      <c r="AKH1077"/>
      <c r="AKI1077"/>
      <c r="AKJ1077"/>
      <c r="AKK1077"/>
      <c r="AKL1077"/>
      <c r="AKM1077"/>
      <c r="AKN1077"/>
      <c r="AKO1077"/>
      <c r="AKP1077"/>
      <c r="AKQ1077"/>
      <c r="AKR1077"/>
      <c r="AKS1077"/>
      <c r="AKT1077"/>
      <c r="AKU1077"/>
      <c r="AKV1077"/>
      <c r="AKW1077"/>
      <c r="AKX1077"/>
      <c r="AKY1077"/>
      <c r="AKZ1077"/>
      <c r="ALA1077"/>
      <c r="ALB1077"/>
      <c r="ALC1077"/>
      <c r="ALD1077"/>
      <c r="ALE1077"/>
      <c r="ALF1077"/>
      <c r="ALG1077"/>
      <c r="ALH1077"/>
      <c r="ALI1077"/>
      <c r="ALJ1077"/>
      <c r="ALK1077"/>
      <c r="ALL1077"/>
      <c r="ALM1077"/>
      <c r="ALN1077"/>
      <c r="ALO1077"/>
      <c r="ALP1077"/>
      <c r="ALQ1077"/>
      <c r="ALR1077"/>
      <c r="ALS1077"/>
      <c r="ALT1077"/>
      <c r="ALU1077"/>
      <c r="ALV1077"/>
      <c r="ALW1077"/>
      <c r="ALX1077"/>
      <c r="ALY1077"/>
      <c r="ALZ1077"/>
      <c r="AMA1077"/>
      <c r="AMB1077"/>
      <c r="AMC1077"/>
      <c r="AMD1077"/>
      <c r="AME1077"/>
      <c r="AMF1077"/>
      <c r="AMG1077"/>
      <c r="AMH1077"/>
      <c r="AMI1077"/>
      <c r="AMJ1077"/>
    </row>
    <row r="1078" spans="1:1024" ht="15.75" x14ac:dyDescent="0.25">
      <c r="A1078" s="252"/>
      <c r="B1078" s="253"/>
      <c r="C1078" s="253"/>
      <c r="D1078" s="253"/>
      <c r="E1078" s="253"/>
      <c r="F1078" s="254"/>
      <c r="G1078" s="277" t="s">
        <v>649</v>
      </c>
      <c r="H1078" s="256"/>
      <c r="I1078" s="257"/>
      <c r="J1078" s="258"/>
      <c r="K1078" s="258"/>
      <c r="L1078" s="259"/>
      <c r="M1078" s="259"/>
      <c r="N1078" s="260"/>
      <c r="O1078" s="261"/>
      <c r="P1078" s="262"/>
      <c r="Q1078" s="242"/>
      <c r="R1078" s="243"/>
      <c r="S1078" s="243"/>
      <c r="T1078" s="243"/>
      <c r="U1078" s="83"/>
      <c r="V1078" s="314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  <c r="IW1078"/>
      <c r="IX1078"/>
      <c r="IY1078"/>
      <c r="IZ1078"/>
      <c r="JA1078"/>
      <c r="JB1078"/>
      <c r="JC1078"/>
      <c r="JD1078"/>
      <c r="JE1078"/>
      <c r="JF1078"/>
      <c r="JG1078"/>
      <c r="JH1078"/>
      <c r="JI1078"/>
      <c r="JJ1078"/>
      <c r="JK1078"/>
      <c r="JL1078"/>
      <c r="JM1078"/>
      <c r="JN1078"/>
      <c r="JO1078"/>
      <c r="JP1078"/>
      <c r="JQ1078"/>
      <c r="JR1078"/>
      <c r="JS1078"/>
      <c r="JT1078"/>
      <c r="JU1078"/>
      <c r="JV1078"/>
      <c r="JW1078"/>
      <c r="JX1078"/>
      <c r="JY1078"/>
      <c r="JZ1078"/>
      <c r="KA1078"/>
      <c r="KB1078"/>
      <c r="KC1078"/>
      <c r="KD1078"/>
      <c r="KE1078"/>
      <c r="KF1078"/>
      <c r="KG1078"/>
      <c r="KH1078"/>
      <c r="KI1078"/>
      <c r="KJ1078"/>
      <c r="KK1078"/>
      <c r="KL1078"/>
      <c r="KM1078"/>
      <c r="KN1078"/>
      <c r="KO1078"/>
      <c r="KP1078"/>
      <c r="KQ1078"/>
      <c r="KR1078"/>
      <c r="KS1078"/>
      <c r="KT1078"/>
      <c r="KU1078"/>
      <c r="KV1078"/>
      <c r="KW1078"/>
      <c r="KX1078"/>
      <c r="KY1078"/>
      <c r="KZ1078"/>
      <c r="LA1078"/>
      <c r="LB1078"/>
      <c r="LC1078"/>
      <c r="LD1078"/>
      <c r="LE1078"/>
      <c r="LF1078"/>
      <c r="LG1078"/>
      <c r="LH1078"/>
      <c r="LI1078"/>
      <c r="LJ1078"/>
      <c r="LK1078"/>
      <c r="LL1078"/>
      <c r="LM1078"/>
      <c r="LN1078"/>
      <c r="LO1078"/>
      <c r="LP1078"/>
      <c r="LQ1078"/>
      <c r="LR1078"/>
      <c r="LS1078"/>
      <c r="LT1078"/>
      <c r="LU1078"/>
      <c r="LV1078"/>
      <c r="LW1078"/>
      <c r="LX1078"/>
      <c r="LY1078"/>
      <c r="LZ1078"/>
      <c r="MA1078"/>
      <c r="MB1078"/>
      <c r="MC1078"/>
      <c r="MD1078"/>
      <c r="ME1078"/>
      <c r="MF1078"/>
      <c r="MG1078"/>
      <c r="MH1078"/>
      <c r="MI1078"/>
      <c r="MJ1078"/>
      <c r="MK1078"/>
      <c r="ML1078"/>
      <c r="MM1078"/>
      <c r="MN1078"/>
      <c r="MO1078"/>
      <c r="MP1078"/>
      <c r="MQ1078"/>
      <c r="MR1078"/>
      <c r="MS1078"/>
      <c r="MT1078"/>
      <c r="MU1078"/>
      <c r="MV1078"/>
      <c r="MW1078"/>
      <c r="MX1078"/>
      <c r="MY1078"/>
      <c r="MZ1078"/>
      <c r="NA1078"/>
      <c r="NB1078"/>
      <c r="NC1078"/>
      <c r="ND1078"/>
      <c r="NE1078"/>
      <c r="NF1078"/>
      <c r="NG1078"/>
      <c r="NH1078"/>
      <c r="NI1078"/>
      <c r="NJ1078"/>
      <c r="NK1078"/>
      <c r="NL1078"/>
      <c r="NM1078"/>
      <c r="NN1078"/>
      <c r="NO1078"/>
      <c r="NP1078"/>
      <c r="NQ1078"/>
      <c r="NR1078"/>
      <c r="NS1078"/>
      <c r="NT1078"/>
      <c r="NU1078"/>
      <c r="NV1078"/>
      <c r="NW1078"/>
      <c r="NX1078"/>
      <c r="NY1078"/>
      <c r="NZ1078"/>
      <c r="OA1078"/>
      <c r="OB1078"/>
      <c r="OC1078"/>
      <c r="OD1078"/>
      <c r="OE1078"/>
      <c r="OF1078"/>
      <c r="OG1078"/>
      <c r="OH1078"/>
      <c r="OI1078"/>
      <c r="OJ1078"/>
      <c r="OK1078"/>
      <c r="OL1078"/>
      <c r="OM1078"/>
      <c r="ON1078"/>
      <c r="OO1078"/>
      <c r="OP1078"/>
      <c r="OQ1078"/>
      <c r="OR1078"/>
      <c r="OS1078"/>
      <c r="OT1078"/>
      <c r="OU1078"/>
      <c r="OV1078"/>
      <c r="OW1078"/>
      <c r="OX1078"/>
      <c r="OY1078"/>
      <c r="OZ1078"/>
      <c r="PA1078"/>
      <c r="PB1078"/>
      <c r="PC1078"/>
      <c r="PD1078"/>
      <c r="PE1078"/>
      <c r="PF1078"/>
      <c r="PG1078"/>
      <c r="PH1078"/>
      <c r="PI1078"/>
      <c r="PJ1078"/>
      <c r="PK1078"/>
      <c r="PL1078"/>
      <c r="PM1078"/>
      <c r="PN1078"/>
      <c r="PO1078"/>
      <c r="PP1078"/>
      <c r="PQ1078"/>
      <c r="PR1078"/>
      <c r="PS1078"/>
      <c r="PT1078"/>
      <c r="PU1078"/>
      <c r="PV1078"/>
      <c r="PW1078"/>
      <c r="PX1078"/>
      <c r="PY1078"/>
      <c r="PZ1078"/>
      <c r="QA1078"/>
      <c r="QB1078"/>
      <c r="QC1078"/>
      <c r="QD1078"/>
      <c r="QE1078"/>
      <c r="QF1078"/>
      <c r="QG1078"/>
      <c r="QH1078"/>
      <c r="QI1078"/>
      <c r="QJ1078"/>
      <c r="QK1078"/>
      <c r="QL1078"/>
      <c r="QM1078"/>
      <c r="QN1078"/>
      <c r="QO1078"/>
      <c r="QP1078"/>
      <c r="QQ1078"/>
      <c r="QR1078"/>
      <c r="QS1078"/>
      <c r="QT1078"/>
      <c r="QU1078"/>
      <c r="QV1078"/>
      <c r="QW1078"/>
      <c r="QX1078"/>
      <c r="QY1078"/>
      <c r="QZ1078"/>
      <c r="RA1078"/>
      <c r="RB1078"/>
      <c r="RC1078"/>
      <c r="RD1078"/>
      <c r="RE1078"/>
      <c r="RF1078"/>
      <c r="RG1078"/>
      <c r="RH1078"/>
      <c r="RI1078"/>
      <c r="RJ1078"/>
      <c r="RK1078"/>
      <c r="RL1078"/>
      <c r="RM1078"/>
      <c r="RN1078"/>
      <c r="RO1078"/>
      <c r="RP1078"/>
      <c r="RQ1078"/>
      <c r="RR1078"/>
      <c r="RS1078"/>
      <c r="RT1078"/>
      <c r="RU1078"/>
      <c r="RV1078"/>
      <c r="RW1078"/>
      <c r="RX1078"/>
      <c r="RY1078"/>
      <c r="RZ1078"/>
      <c r="SA1078"/>
      <c r="SB1078"/>
      <c r="SC1078"/>
      <c r="SD1078"/>
      <c r="SE1078"/>
      <c r="SF1078"/>
      <c r="SG1078"/>
      <c r="SH1078"/>
      <c r="SI1078"/>
      <c r="SJ1078"/>
      <c r="SK1078"/>
      <c r="SL1078"/>
      <c r="SM1078"/>
      <c r="SN1078"/>
      <c r="SO1078"/>
      <c r="SP1078"/>
      <c r="SQ1078"/>
      <c r="SR1078"/>
      <c r="SS1078"/>
      <c r="ST1078"/>
      <c r="SU1078"/>
      <c r="SV1078"/>
      <c r="SW1078"/>
      <c r="SX1078"/>
      <c r="SY1078"/>
      <c r="SZ1078"/>
      <c r="TA1078"/>
      <c r="TB1078"/>
      <c r="TC1078"/>
      <c r="TD1078"/>
      <c r="TE1078"/>
      <c r="TF1078"/>
      <c r="TG1078"/>
      <c r="TH1078"/>
      <c r="TI1078"/>
      <c r="TJ1078"/>
      <c r="TK1078"/>
      <c r="TL1078"/>
      <c r="TM1078"/>
      <c r="TN1078"/>
      <c r="TO1078"/>
      <c r="TP1078"/>
      <c r="TQ1078"/>
      <c r="TR1078"/>
      <c r="TS1078"/>
      <c r="TT1078"/>
      <c r="TU1078"/>
      <c r="TV1078"/>
      <c r="TW1078"/>
      <c r="TX1078"/>
      <c r="TY1078"/>
      <c r="TZ1078"/>
      <c r="UA1078"/>
      <c r="UB1078"/>
      <c r="UC1078"/>
      <c r="UD1078"/>
      <c r="UE1078"/>
      <c r="UF1078"/>
      <c r="UG1078"/>
      <c r="UH1078"/>
      <c r="UI1078"/>
      <c r="UJ1078"/>
      <c r="UK1078"/>
      <c r="UL1078"/>
      <c r="UM1078"/>
      <c r="UN1078"/>
      <c r="UO1078"/>
      <c r="UP1078"/>
      <c r="UQ1078"/>
      <c r="UR1078"/>
      <c r="US1078"/>
      <c r="UT1078"/>
      <c r="UU1078"/>
      <c r="UV1078"/>
      <c r="UW1078"/>
      <c r="UX1078"/>
      <c r="UY1078"/>
      <c r="UZ1078"/>
      <c r="VA1078"/>
      <c r="VB1078"/>
      <c r="VC1078"/>
      <c r="VD1078"/>
      <c r="VE1078"/>
      <c r="VF1078"/>
      <c r="VG1078"/>
      <c r="VH1078"/>
      <c r="VI1078"/>
      <c r="VJ1078"/>
      <c r="VK1078"/>
      <c r="VL1078"/>
      <c r="VM1078"/>
      <c r="VN1078"/>
      <c r="VO1078"/>
      <c r="VP1078"/>
      <c r="VQ1078"/>
      <c r="VR1078"/>
      <c r="VS1078"/>
      <c r="VT1078"/>
      <c r="VU1078"/>
      <c r="VV1078"/>
      <c r="VW1078"/>
      <c r="VX1078"/>
      <c r="VY1078"/>
      <c r="VZ1078"/>
      <c r="WA1078"/>
      <c r="WB1078"/>
      <c r="WC1078"/>
      <c r="WD1078"/>
      <c r="WE1078"/>
      <c r="WF1078"/>
      <c r="WG1078"/>
      <c r="WH1078"/>
      <c r="WI1078"/>
      <c r="WJ1078"/>
      <c r="WK1078"/>
      <c r="WL1078"/>
      <c r="WM1078"/>
      <c r="WN1078"/>
      <c r="WO1078"/>
      <c r="WP1078"/>
      <c r="WQ1078"/>
      <c r="WR1078"/>
      <c r="WS1078"/>
      <c r="WT1078"/>
      <c r="WU1078"/>
      <c r="WV1078"/>
      <c r="WW1078"/>
      <c r="WX1078"/>
      <c r="WY1078"/>
      <c r="WZ1078"/>
      <c r="XA1078"/>
      <c r="XB1078"/>
      <c r="XC1078"/>
      <c r="XD1078"/>
      <c r="XE1078"/>
      <c r="XF1078"/>
      <c r="XG1078"/>
      <c r="XH1078"/>
      <c r="XI1078"/>
      <c r="XJ1078"/>
      <c r="XK1078"/>
      <c r="XL1078"/>
      <c r="XM1078"/>
      <c r="XN1078"/>
      <c r="XO1078"/>
      <c r="XP1078"/>
      <c r="XQ1078"/>
      <c r="XR1078"/>
      <c r="XS1078"/>
      <c r="XT1078"/>
      <c r="XU1078"/>
      <c r="XV1078"/>
      <c r="XW1078"/>
      <c r="XX1078"/>
      <c r="XY1078"/>
      <c r="XZ1078"/>
      <c r="YA1078"/>
      <c r="YB1078"/>
      <c r="YC1078"/>
      <c r="YD1078"/>
      <c r="YE1078"/>
      <c r="YF1078"/>
      <c r="YG1078"/>
      <c r="YH1078"/>
      <c r="YI1078"/>
      <c r="YJ1078"/>
      <c r="YK1078"/>
      <c r="YL1078"/>
      <c r="YM1078"/>
      <c r="YN1078"/>
      <c r="YO1078"/>
      <c r="YP1078"/>
      <c r="YQ1078"/>
      <c r="YR1078"/>
      <c r="YS1078"/>
      <c r="YT1078"/>
      <c r="YU1078"/>
      <c r="YV1078"/>
      <c r="YW1078"/>
      <c r="YX1078"/>
      <c r="YY1078"/>
      <c r="YZ1078"/>
      <c r="ZA1078"/>
      <c r="ZB1078"/>
      <c r="ZC1078"/>
      <c r="ZD1078"/>
      <c r="ZE1078"/>
      <c r="ZF1078"/>
      <c r="ZG1078"/>
      <c r="ZH1078"/>
      <c r="ZI1078"/>
      <c r="ZJ1078"/>
      <c r="ZK1078"/>
      <c r="ZL1078"/>
      <c r="ZM1078"/>
      <c r="ZN1078"/>
      <c r="ZO1078"/>
      <c r="ZP1078"/>
      <c r="ZQ1078"/>
      <c r="ZR1078"/>
      <c r="ZS1078"/>
      <c r="ZT1078"/>
      <c r="ZU1078"/>
      <c r="ZV1078"/>
      <c r="ZW1078"/>
      <c r="ZX1078"/>
      <c r="ZY1078"/>
      <c r="ZZ1078"/>
      <c r="AAA1078"/>
      <c r="AAB1078"/>
      <c r="AAC1078"/>
      <c r="AAD1078"/>
      <c r="AAE1078"/>
      <c r="AAF1078"/>
      <c r="AAG1078"/>
      <c r="AAH1078"/>
      <c r="AAI1078"/>
      <c r="AAJ1078"/>
      <c r="AAK1078"/>
      <c r="AAL1078"/>
      <c r="AAM1078"/>
      <c r="AAN1078"/>
      <c r="AAO1078"/>
      <c r="AAP1078"/>
      <c r="AAQ1078"/>
      <c r="AAR1078"/>
      <c r="AAS1078"/>
      <c r="AAT1078"/>
      <c r="AAU1078"/>
      <c r="AAV1078"/>
      <c r="AAW1078"/>
      <c r="AAX1078"/>
      <c r="AAY1078"/>
      <c r="AAZ1078"/>
      <c r="ABA1078"/>
      <c r="ABB1078"/>
      <c r="ABC1078"/>
      <c r="ABD1078"/>
      <c r="ABE1078"/>
      <c r="ABF1078"/>
      <c r="ABG1078"/>
      <c r="ABH1078"/>
      <c r="ABI1078"/>
      <c r="ABJ1078"/>
      <c r="ABK1078"/>
      <c r="ABL1078"/>
      <c r="ABM1078"/>
      <c r="ABN1078"/>
      <c r="ABO1078"/>
      <c r="ABP1078"/>
      <c r="ABQ1078"/>
      <c r="ABR1078"/>
      <c r="ABS1078"/>
      <c r="ABT1078"/>
      <c r="ABU1078"/>
      <c r="ABV1078"/>
      <c r="ABW1078"/>
      <c r="ABX1078"/>
      <c r="ABY1078"/>
      <c r="ABZ1078"/>
      <c r="ACA1078"/>
      <c r="ACB1078"/>
      <c r="ACC1078"/>
      <c r="ACD1078"/>
      <c r="ACE1078"/>
      <c r="ACF1078"/>
      <c r="ACG1078"/>
      <c r="ACH1078"/>
      <c r="ACI1078"/>
      <c r="ACJ1078"/>
      <c r="ACK1078"/>
      <c r="ACL1078"/>
      <c r="ACM1078"/>
      <c r="ACN1078"/>
      <c r="ACO1078"/>
      <c r="ACP1078"/>
      <c r="ACQ1078"/>
      <c r="ACR1078"/>
      <c r="ACS1078"/>
      <c r="ACT1078"/>
      <c r="ACU1078"/>
      <c r="ACV1078"/>
      <c r="ACW1078"/>
      <c r="ACX1078"/>
      <c r="ACY1078"/>
      <c r="ACZ1078"/>
      <c r="ADA1078"/>
      <c r="ADB1078"/>
      <c r="ADC1078"/>
      <c r="ADD1078"/>
      <c r="ADE1078"/>
      <c r="ADF1078"/>
      <c r="ADG1078"/>
      <c r="ADH1078"/>
      <c r="ADI1078"/>
      <c r="ADJ1078"/>
      <c r="ADK1078"/>
      <c r="ADL1078"/>
      <c r="ADM1078"/>
      <c r="ADN1078"/>
      <c r="ADO1078"/>
      <c r="ADP1078"/>
      <c r="ADQ1078"/>
      <c r="ADR1078"/>
      <c r="ADS1078"/>
      <c r="ADT1078"/>
      <c r="ADU1078"/>
      <c r="ADV1078"/>
      <c r="ADW1078"/>
      <c r="ADX1078"/>
      <c r="ADY1078"/>
      <c r="ADZ1078"/>
      <c r="AEA1078"/>
      <c r="AEB1078"/>
      <c r="AEC1078"/>
      <c r="AED1078"/>
      <c r="AEE1078"/>
      <c r="AEF1078"/>
      <c r="AEG1078"/>
      <c r="AEH1078"/>
      <c r="AEI1078"/>
      <c r="AEJ1078"/>
      <c r="AEK1078"/>
      <c r="AEL1078"/>
      <c r="AEM1078"/>
      <c r="AEN1078"/>
      <c r="AEO1078"/>
      <c r="AEP1078"/>
      <c r="AEQ1078"/>
      <c r="AER1078"/>
      <c r="AES1078"/>
      <c r="AET1078"/>
      <c r="AEU1078"/>
      <c r="AEV1078"/>
      <c r="AEW1078"/>
      <c r="AEX1078"/>
      <c r="AEY1078"/>
      <c r="AEZ1078"/>
      <c r="AFA1078"/>
      <c r="AFB1078"/>
      <c r="AFC1078"/>
      <c r="AFD1078"/>
      <c r="AFE1078"/>
      <c r="AFF1078"/>
      <c r="AFG1078"/>
      <c r="AFH1078"/>
      <c r="AFI1078"/>
      <c r="AFJ1078"/>
      <c r="AFK1078"/>
      <c r="AFL1078"/>
      <c r="AFM1078"/>
      <c r="AFN1078"/>
      <c r="AFO1078"/>
      <c r="AFP1078"/>
      <c r="AFQ1078"/>
      <c r="AFR1078"/>
      <c r="AFS1078"/>
      <c r="AFT1078"/>
      <c r="AFU1078"/>
      <c r="AFV1078"/>
      <c r="AFW1078"/>
      <c r="AFX1078"/>
      <c r="AFY1078"/>
      <c r="AFZ1078"/>
      <c r="AGA1078"/>
      <c r="AGB1078"/>
      <c r="AGC1078"/>
      <c r="AGD1078"/>
      <c r="AGE1078"/>
      <c r="AGF1078"/>
      <c r="AGG1078"/>
      <c r="AGH1078"/>
      <c r="AGI1078"/>
      <c r="AGJ1078"/>
      <c r="AGK1078"/>
      <c r="AGL1078"/>
      <c r="AGM1078"/>
      <c r="AGN1078"/>
      <c r="AGO1078"/>
      <c r="AGP1078"/>
      <c r="AGQ1078"/>
      <c r="AGR1078"/>
      <c r="AGS1078"/>
      <c r="AGT1078"/>
      <c r="AGU1078"/>
      <c r="AGV1078"/>
      <c r="AGW1078"/>
      <c r="AGX1078"/>
      <c r="AGY1078"/>
      <c r="AGZ1078"/>
      <c r="AHA1078"/>
      <c r="AHB1078"/>
      <c r="AHC1078"/>
      <c r="AHD1078"/>
      <c r="AHE1078"/>
      <c r="AHF1078"/>
      <c r="AHG1078"/>
      <c r="AHH1078"/>
      <c r="AHI1078"/>
      <c r="AHJ1078"/>
      <c r="AHK1078"/>
      <c r="AHL1078"/>
      <c r="AHM1078"/>
      <c r="AHN1078"/>
      <c r="AHO1078"/>
      <c r="AHP1078"/>
      <c r="AHQ1078"/>
      <c r="AHR1078"/>
      <c r="AHS1078"/>
      <c r="AHT1078"/>
      <c r="AHU1078"/>
      <c r="AHV1078"/>
      <c r="AHW1078"/>
      <c r="AHX1078"/>
      <c r="AHY1078"/>
      <c r="AHZ1078"/>
      <c r="AIA1078"/>
      <c r="AIB1078"/>
      <c r="AIC1078"/>
      <c r="AID1078"/>
      <c r="AIE1078"/>
      <c r="AIF1078"/>
      <c r="AIG1078"/>
      <c r="AIH1078"/>
      <c r="AII1078"/>
      <c r="AIJ1078"/>
      <c r="AIK1078"/>
      <c r="AIL1078"/>
      <c r="AIM1078"/>
      <c r="AIN1078"/>
      <c r="AIO1078"/>
      <c r="AIP1078"/>
      <c r="AIQ1078"/>
      <c r="AIR1078"/>
      <c r="AIS1078"/>
      <c r="AIT1078"/>
      <c r="AIU1078"/>
      <c r="AIV1078"/>
      <c r="AIW1078"/>
      <c r="AIX1078"/>
      <c r="AIY1078"/>
      <c r="AIZ1078"/>
      <c r="AJA1078"/>
      <c r="AJB1078"/>
      <c r="AJC1078"/>
      <c r="AJD1078"/>
      <c r="AJE1078"/>
      <c r="AJF1078"/>
      <c r="AJG1078"/>
      <c r="AJH1078"/>
      <c r="AJI1078"/>
      <c r="AJJ1078"/>
      <c r="AJK1078"/>
      <c r="AJL1078"/>
      <c r="AJM1078"/>
      <c r="AJN1078"/>
      <c r="AJO1078"/>
      <c r="AJP1078"/>
      <c r="AJQ1078"/>
      <c r="AJR1078"/>
      <c r="AJS1078"/>
      <c r="AJT1078"/>
      <c r="AJU1078"/>
      <c r="AJV1078"/>
      <c r="AJW1078"/>
      <c r="AJX1078"/>
      <c r="AJY1078"/>
      <c r="AJZ1078"/>
      <c r="AKA1078"/>
      <c r="AKB1078"/>
      <c r="AKC1078"/>
      <c r="AKD1078"/>
      <c r="AKE1078"/>
      <c r="AKF1078"/>
      <c r="AKG1078"/>
      <c r="AKH1078"/>
      <c r="AKI1078"/>
      <c r="AKJ1078"/>
      <c r="AKK1078"/>
      <c r="AKL1078"/>
      <c r="AKM1078"/>
      <c r="AKN1078"/>
      <c r="AKO1078"/>
      <c r="AKP1078"/>
      <c r="AKQ1078"/>
      <c r="AKR1078"/>
      <c r="AKS1078"/>
      <c r="AKT1078"/>
      <c r="AKU1078"/>
      <c r="AKV1078"/>
      <c r="AKW1078"/>
      <c r="AKX1078"/>
      <c r="AKY1078"/>
      <c r="AKZ1078"/>
      <c r="ALA1078"/>
      <c r="ALB1078"/>
      <c r="ALC1078"/>
      <c r="ALD1078"/>
      <c r="ALE1078"/>
      <c r="ALF1078"/>
      <c r="ALG1078"/>
      <c r="ALH1078"/>
      <c r="ALI1078"/>
      <c r="ALJ1078"/>
      <c r="ALK1078"/>
      <c r="ALL1078"/>
      <c r="ALM1078"/>
      <c r="ALN1078"/>
      <c r="ALO1078"/>
      <c r="ALP1078"/>
      <c r="ALQ1078"/>
      <c r="ALR1078"/>
      <c r="ALS1078"/>
      <c r="ALT1078"/>
      <c r="ALU1078"/>
      <c r="ALV1078"/>
      <c r="ALW1078"/>
      <c r="ALX1078"/>
      <c r="ALY1078"/>
      <c r="ALZ1078"/>
      <c r="AMA1078"/>
      <c r="AMB1078"/>
      <c r="AMC1078"/>
      <c r="AMD1078"/>
      <c r="AME1078"/>
      <c r="AMF1078"/>
      <c r="AMG1078"/>
      <c r="AMH1078"/>
      <c r="AMI1078"/>
      <c r="AMJ1078"/>
    </row>
    <row r="1079" spans="1:1024" ht="31.5" x14ac:dyDescent="0.25">
      <c r="A1079" s="252">
        <v>5</v>
      </c>
      <c r="B1079" s="253" t="s">
        <v>52</v>
      </c>
      <c r="C1079" s="253">
        <v>2</v>
      </c>
      <c r="D1079" s="253" t="s">
        <v>52</v>
      </c>
      <c r="E1079" s="253">
        <v>75</v>
      </c>
      <c r="F1079" s="254" t="s">
        <v>182</v>
      </c>
      <c r="G1079" s="255" t="s">
        <v>183</v>
      </c>
      <c r="H1079" s="256" t="s">
        <v>88</v>
      </c>
      <c r="I1079" s="257">
        <v>8</v>
      </c>
      <c r="J1079" s="258">
        <v>74.72</v>
      </c>
      <c r="K1079" s="258">
        <v>5.2149999999999999</v>
      </c>
      <c r="L1079" s="259">
        <f>SUM(J1079:K1079)</f>
        <v>79.935000000000002</v>
      </c>
      <c r="M1079" s="259">
        <f>L1079*I1079</f>
        <v>639.48</v>
      </c>
      <c r="N1079" s="260">
        <f>$P$7</f>
        <v>0.2666</v>
      </c>
      <c r="O1079" s="261">
        <f>M1079*(1+N1079)</f>
        <v>809.96536800000001</v>
      </c>
      <c r="P1079" s="262">
        <f>O1079/$O$1113</f>
        <v>4.6995345684022565E-4</v>
      </c>
      <c r="Q1079" s="242"/>
      <c r="R1079" s="243"/>
      <c r="S1079" s="263">
        <f>IF($V$7=0,0,L1079*(1+$V$7)*(1-$V$6))</f>
        <v>0</v>
      </c>
      <c r="T1079" s="263">
        <f>S1079*I1079</f>
        <v>0</v>
      </c>
      <c r="U1079" s="83"/>
      <c r="V1079" s="310" t="e">
        <f>T1079/$T$1113</f>
        <v>#DIV/0!</v>
      </c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  <c r="IW1079"/>
      <c r="IX1079"/>
      <c r="IY1079"/>
      <c r="IZ1079"/>
      <c r="JA1079"/>
      <c r="JB1079"/>
      <c r="JC1079"/>
      <c r="JD1079"/>
      <c r="JE1079"/>
      <c r="JF1079"/>
      <c r="JG1079"/>
      <c r="JH1079"/>
      <c r="JI1079"/>
      <c r="JJ1079"/>
      <c r="JK1079"/>
      <c r="JL1079"/>
      <c r="JM1079"/>
      <c r="JN1079"/>
      <c r="JO1079"/>
      <c r="JP1079"/>
      <c r="JQ1079"/>
      <c r="JR1079"/>
      <c r="JS1079"/>
      <c r="JT1079"/>
      <c r="JU1079"/>
      <c r="JV1079"/>
      <c r="JW1079"/>
      <c r="JX1079"/>
      <c r="JY1079"/>
      <c r="JZ1079"/>
      <c r="KA1079"/>
      <c r="KB1079"/>
      <c r="KC1079"/>
      <c r="KD1079"/>
      <c r="KE1079"/>
      <c r="KF1079"/>
      <c r="KG1079"/>
      <c r="KH1079"/>
      <c r="KI1079"/>
      <c r="KJ1079"/>
      <c r="KK1079"/>
      <c r="KL1079"/>
      <c r="KM1079"/>
      <c r="KN1079"/>
      <c r="KO1079"/>
      <c r="KP1079"/>
      <c r="KQ1079"/>
      <c r="KR1079"/>
      <c r="KS1079"/>
      <c r="KT1079"/>
      <c r="KU1079"/>
      <c r="KV1079"/>
      <c r="KW1079"/>
      <c r="KX1079"/>
      <c r="KY1079"/>
      <c r="KZ1079"/>
      <c r="LA1079"/>
      <c r="LB1079"/>
      <c r="LC1079"/>
      <c r="LD1079"/>
      <c r="LE1079"/>
      <c r="LF1079"/>
      <c r="LG1079"/>
      <c r="LH1079"/>
      <c r="LI1079"/>
      <c r="LJ1079"/>
      <c r="LK1079"/>
      <c r="LL1079"/>
      <c r="LM1079"/>
      <c r="LN1079"/>
      <c r="LO1079"/>
      <c r="LP1079"/>
      <c r="LQ1079"/>
      <c r="LR1079"/>
      <c r="LS1079"/>
      <c r="LT1079"/>
      <c r="LU1079"/>
      <c r="LV1079"/>
      <c r="LW1079"/>
      <c r="LX1079"/>
      <c r="LY1079"/>
      <c r="LZ1079"/>
      <c r="MA1079"/>
      <c r="MB1079"/>
      <c r="MC1079"/>
      <c r="MD1079"/>
      <c r="ME1079"/>
      <c r="MF1079"/>
      <c r="MG1079"/>
      <c r="MH1079"/>
      <c r="MI1079"/>
      <c r="MJ1079"/>
      <c r="MK1079"/>
      <c r="ML1079"/>
      <c r="MM1079"/>
      <c r="MN1079"/>
      <c r="MO1079"/>
      <c r="MP1079"/>
      <c r="MQ1079"/>
      <c r="MR1079"/>
      <c r="MS1079"/>
      <c r="MT1079"/>
      <c r="MU1079"/>
      <c r="MV1079"/>
      <c r="MW1079"/>
      <c r="MX1079"/>
      <c r="MY1079"/>
      <c r="MZ1079"/>
      <c r="NA1079"/>
      <c r="NB1079"/>
      <c r="NC1079"/>
      <c r="ND1079"/>
      <c r="NE1079"/>
      <c r="NF1079"/>
      <c r="NG1079"/>
      <c r="NH1079"/>
      <c r="NI1079"/>
      <c r="NJ1079"/>
      <c r="NK1079"/>
      <c r="NL1079"/>
      <c r="NM1079"/>
      <c r="NN1079"/>
      <c r="NO1079"/>
      <c r="NP1079"/>
      <c r="NQ1079"/>
      <c r="NR1079"/>
      <c r="NS1079"/>
      <c r="NT1079"/>
      <c r="NU1079"/>
      <c r="NV1079"/>
      <c r="NW1079"/>
      <c r="NX1079"/>
      <c r="NY1079"/>
      <c r="NZ1079"/>
      <c r="OA1079"/>
      <c r="OB1079"/>
      <c r="OC1079"/>
      <c r="OD1079"/>
      <c r="OE1079"/>
      <c r="OF1079"/>
      <c r="OG1079"/>
      <c r="OH1079"/>
      <c r="OI1079"/>
      <c r="OJ1079"/>
      <c r="OK1079"/>
      <c r="OL1079"/>
      <c r="OM1079"/>
      <c r="ON1079"/>
      <c r="OO1079"/>
      <c r="OP1079"/>
      <c r="OQ1079"/>
      <c r="OR1079"/>
      <c r="OS1079"/>
      <c r="OT1079"/>
      <c r="OU1079"/>
      <c r="OV1079"/>
      <c r="OW1079"/>
      <c r="OX1079"/>
      <c r="OY1079"/>
      <c r="OZ1079"/>
      <c r="PA1079"/>
      <c r="PB1079"/>
      <c r="PC1079"/>
      <c r="PD1079"/>
      <c r="PE1079"/>
      <c r="PF1079"/>
      <c r="PG1079"/>
      <c r="PH1079"/>
      <c r="PI1079"/>
      <c r="PJ1079"/>
      <c r="PK1079"/>
      <c r="PL1079"/>
      <c r="PM1079"/>
      <c r="PN1079"/>
      <c r="PO1079"/>
      <c r="PP1079"/>
      <c r="PQ1079"/>
      <c r="PR1079"/>
      <c r="PS1079"/>
      <c r="PT1079"/>
      <c r="PU1079"/>
      <c r="PV1079"/>
      <c r="PW1079"/>
      <c r="PX1079"/>
      <c r="PY1079"/>
      <c r="PZ1079"/>
      <c r="QA1079"/>
      <c r="QB1079"/>
      <c r="QC1079"/>
      <c r="QD1079"/>
      <c r="QE1079"/>
      <c r="QF1079"/>
      <c r="QG1079"/>
      <c r="QH1079"/>
      <c r="QI1079"/>
      <c r="QJ1079"/>
      <c r="QK1079"/>
      <c r="QL1079"/>
      <c r="QM1079"/>
      <c r="QN1079"/>
      <c r="QO1079"/>
      <c r="QP1079"/>
      <c r="QQ1079"/>
      <c r="QR1079"/>
      <c r="QS1079"/>
      <c r="QT1079"/>
      <c r="QU1079"/>
      <c r="QV1079"/>
      <c r="QW1079"/>
      <c r="QX1079"/>
      <c r="QY1079"/>
      <c r="QZ1079"/>
      <c r="RA1079"/>
      <c r="RB1079"/>
      <c r="RC1079"/>
      <c r="RD1079"/>
      <c r="RE1079"/>
      <c r="RF1079"/>
      <c r="RG1079"/>
      <c r="RH1079"/>
      <c r="RI1079"/>
      <c r="RJ1079"/>
      <c r="RK1079"/>
      <c r="RL1079"/>
      <c r="RM1079"/>
      <c r="RN1079"/>
      <c r="RO1079"/>
      <c r="RP1079"/>
      <c r="RQ1079"/>
      <c r="RR1079"/>
      <c r="RS1079"/>
      <c r="RT1079"/>
      <c r="RU1079"/>
      <c r="RV1079"/>
      <c r="RW1079"/>
      <c r="RX1079"/>
      <c r="RY1079"/>
      <c r="RZ1079"/>
      <c r="SA1079"/>
      <c r="SB1079"/>
      <c r="SC1079"/>
      <c r="SD1079"/>
      <c r="SE1079"/>
      <c r="SF1079"/>
      <c r="SG1079"/>
      <c r="SH1079"/>
      <c r="SI1079"/>
      <c r="SJ1079"/>
      <c r="SK1079"/>
      <c r="SL1079"/>
      <c r="SM1079"/>
      <c r="SN1079"/>
      <c r="SO1079"/>
      <c r="SP1079"/>
      <c r="SQ1079"/>
      <c r="SR1079"/>
      <c r="SS1079"/>
      <c r="ST1079"/>
      <c r="SU1079"/>
      <c r="SV1079"/>
      <c r="SW1079"/>
      <c r="SX1079"/>
      <c r="SY1079"/>
      <c r="SZ1079"/>
      <c r="TA1079"/>
      <c r="TB1079"/>
      <c r="TC1079"/>
      <c r="TD1079"/>
      <c r="TE1079"/>
      <c r="TF1079"/>
      <c r="TG1079"/>
      <c r="TH1079"/>
      <c r="TI1079"/>
      <c r="TJ1079"/>
      <c r="TK1079"/>
      <c r="TL1079"/>
      <c r="TM1079"/>
      <c r="TN1079"/>
      <c r="TO1079"/>
      <c r="TP1079"/>
      <c r="TQ1079"/>
      <c r="TR1079"/>
      <c r="TS1079"/>
      <c r="TT1079"/>
      <c r="TU1079"/>
      <c r="TV1079"/>
      <c r="TW1079"/>
      <c r="TX1079"/>
      <c r="TY1079"/>
      <c r="TZ1079"/>
      <c r="UA1079"/>
      <c r="UB1079"/>
      <c r="UC1079"/>
      <c r="UD1079"/>
      <c r="UE1079"/>
      <c r="UF1079"/>
      <c r="UG1079"/>
      <c r="UH1079"/>
      <c r="UI1079"/>
      <c r="UJ1079"/>
      <c r="UK1079"/>
      <c r="UL1079"/>
      <c r="UM1079"/>
      <c r="UN1079"/>
      <c r="UO1079"/>
      <c r="UP1079"/>
      <c r="UQ1079"/>
      <c r="UR1079"/>
      <c r="US1079"/>
      <c r="UT1079"/>
      <c r="UU1079"/>
      <c r="UV1079"/>
      <c r="UW1079"/>
      <c r="UX1079"/>
      <c r="UY1079"/>
      <c r="UZ1079"/>
      <c r="VA1079"/>
      <c r="VB1079"/>
      <c r="VC1079"/>
      <c r="VD1079"/>
      <c r="VE1079"/>
      <c r="VF1079"/>
      <c r="VG1079"/>
      <c r="VH1079"/>
      <c r="VI1079"/>
      <c r="VJ1079"/>
      <c r="VK1079"/>
      <c r="VL1079"/>
      <c r="VM1079"/>
      <c r="VN1079"/>
      <c r="VO1079"/>
      <c r="VP1079"/>
      <c r="VQ1079"/>
      <c r="VR1079"/>
      <c r="VS1079"/>
      <c r="VT1079"/>
      <c r="VU1079"/>
      <c r="VV1079"/>
      <c r="VW1079"/>
      <c r="VX1079"/>
      <c r="VY1079"/>
      <c r="VZ1079"/>
      <c r="WA1079"/>
      <c r="WB1079"/>
      <c r="WC1079"/>
      <c r="WD1079"/>
      <c r="WE1079"/>
      <c r="WF1079"/>
      <c r="WG1079"/>
      <c r="WH1079"/>
      <c r="WI1079"/>
      <c r="WJ1079"/>
      <c r="WK1079"/>
      <c r="WL1079"/>
      <c r="WM1079"/>
      <c r="WN1079"/>
      <c r="WO1079"/>
      <c r="WP1079"/>
      <c r="WQ1079"/>
      <c r="WR1079"/>
      <c r="WS1079"/>
      <c r="WT1079"/>
      <c r="WU1079"/>
      <c r="WV1079"/>
      <c r="WW1079"/>
      <c r="WX1079"/>
      <c r="WY1079"/>
      <c r="WZ1079"/>
      <c r="XA1079"/>
      <c r="XB1079"/>
      <c r="XC1079"/>
      <c r="XD1079"/>
      <c r="XE1079"/>
      <c r="XF1079"/>
      <c r="XG1079"/>
      <c r="XH1079"/>
      <c r="XI1079"/>
      <c r="XJ1079"/>
      <c r="XK1079"/>
      <c r="XL1079"/>
      <c r="XM1079"/>
      <c r="XN1079"/>
      <c r="XO1079"/>
      <c r="XP1079"/>
      <c r="XQ1079"/>
      <c r="XR1079"/>
      <c r="XS1079"/>
      <c r="XT1079"/>
      <c r="XU1079"/>
      <c r="XV1079"/>
      <c r="XW1079"/>
      <c r="XX1079"/>
      <c r="XY1079"/>
      <c r="XZ1079"/>
      <c r="YA1079"/>
      <c r="YB1079"/>
      <c r="YC1079"/>
      <c r="YD1079"/>
      <c r="YE1079"/>
      <c r="YF1079"/>
      <c r="YG1079"/>
      <c r="YH1079"/>
      <c r="YI1079"/>
      <c r="YJ1079"/>
      <c r="YK1079"/>
      <c r="YL1079"/>
      <c r="YM1079"/>
      <c r="YN1079"/>
      <c r="YO1079"/>
      <c r="YP1079"/>
      <c r="YQ1079"/>
      <c r="YR1079"/>
      <c r="YS1079"/>
      <c r="YT1079"/>
      <c r="YU1079"/>
      <c r="YV1079"/>
      <c r="YW1079"/>
      <c r="YX1079"/>
      <c r="YY1079"/>
      <c r="YZ1079"/>
      <c r="ZA1079"/>
      <c r="ZB1079"/>
      <c r="ZC1079"/>
      <c r="ZD1079"/>
      <c r="ZE1079"/>
      <c r="ZF1079"/>
      <c r="ZG1079"/>
      <c r="ZH1079"/>
      <c r="ZI1079"/>
      <c r="ZJ1079"/>
      <c r="ZK1079"/>
      <c r="ZL1079"/>
      <c r="ZM1079"/>
      <c r="ZN1079"/>
      <c r="ZO1079"/>
      <c r="ZP1079"/>
      <c r="ZQ1079"/>
      <c r="ZR1079"/>
      <c r="ZS1079"/>
      <c r="ZT1079"/>
      <c r="ZU1079"/>
      <c r="ZV1079"/>
      <c r="ZW1079"/>
      <c r="ZX1079"/>
      <c r="ZY1079"/>
      <c r="ZZ1079"/>
      <c r="AAA1079"/>
      <c r="AAB1079"/>
      <c r="AAC1079"/>
      <c r="AAD1079"/>
      <c r="AAE1079"/>
      <c r="AAF1079"/>
      <c r="AAG1079"/>
      <c r="AAH1079"/>
      <c r="AAI1079"/>
      <c r="AAJ1079"/>
      <c r="AAK1079"/>
      <c r="AAL1079"/>
      <c r="AAM1079"/>
      <c r="AAN1079"/>
      <c r="AAO1079"/>
      <c r="AAP1079"/>
      <c r="AAQ1079"/>
      <c r="AAR1079"/>
      <c r="AAS1079"/>
      <c r="AAT1079"/>
      <c r="AAU1079"/>
      <c r="AAV1079"/>
      <c r="AAW1079"/>
      <c r="AAX1079"/>
      <c r="AAY1079"/>
      <c r="AAZ1079"/>
      <c r="ABA1079"/>
      <c r="ABB1079"/>
      <c r="ABC1079"/>
      <c r="ABD1079"/>
      <c r="ABE1079"/>
      <c r="ABF1079"/>
      <c r="ABG1079"/>
      <c r="ABH1079"/>
      <c r="ABI1079"/>
      <c r="ABJ1079"/>
      <c r="ABK1079"/>
      <c r="ABL1079"/>
      <c r="ABM1079"/>
      <c r="ABN1079"/>
      <c r="ABO1079"/>
      <c r="ABP1079"/>
      <c r="ABQ1079"/>
      <c r="ABR1079"/>
      <c r="ABS1079"/>
      <c r="ABT1079"/>
      <c r="ABU1079"/>
      <c r="ABV1079"/>
      <c r="ABW1079"/>
      <c r="ABX1079"/>
      <c r="ABY1079"/>
      <c r="ABZ1079"/>
      <c r="ACA1079"/>
      <c r="ACB1079"/>
      <c r="ACC1079"/>
      <c r="ACD1079"/>
      <c r="ACE1079"/>
      <c r="ACF1079"/>
      <c r="ACG1079"/>
      <c r="ACH1079"/>
      <c r="ACI1079"/>
      <c r="ACJ1079"/>
      <c r="ACK1079"/>
      <c r="ACL1079"/>
      <c r="ACM1079"/>
      <c r="ACN1079"/>
      <c r="ACO1079"/>
      <c r="ACP1079"/>
      <c r="ACQ1079"/>
      <c r="ACR1079"/>
      <c r="ACS1079"/>
      <c r="ACT1079"/>
      <c r="ACU1079"/>
      <c r="ACV1079"/>
      <c r="ACW1079"/>
      <c r="ACX1079"/>
      <c r="ACY1079"/>
      <c r="ACZ1079"/>
      <c r="ADA1079"/>
      <c r="ADB1079"/>
      <c r="ADC1079"/>
      <c r="ADD1079"/>
      <c r="ADE1079"/>
      <c r="ADF1079"/>
      <c r="ADG1079"/>
      <c r="ADH1079"/>
      <c r="ADI1079"/>
      <c r="ADJ1079"/>
      <c r="ADK1079"/>
      <c r="ADL1079"/>
      <c r="ADM1079"/>
      <c r="ADN1079"/>
      <c r="ADO1079"/>
      <c r="ADP1079"/>
      <c r="ADQ1079"/>
      <c r="ADR1079"/>
      <c r="ADS1079"/>
      <c r="ADT1079"/>
      <c r="ADU1079"/>
      <c r="ADV1079"/>
      <c r="ADW1079"/>
      <c r="ADX1079"/>
      <c r="ADY1079"/>
      <c r="ADZ1079"/>
      <c r="AEA1079"/>
      <c r="AEB1079"/>
      <c r="AEC1079"/>
      <c r="AED1079"/>
      <c r="AEE1079"/>
      <c r="AEF1079"/>
      <c r="AEG1079"/>
      <c r="AEH1079"/>
      <c r="AEI1079"/>
      <c r="AEJ1079"/>
      <c r="AEK1079"/>
      <c r="AEL1079"/>
      <c r="AEM1079"/>
      <c r="AEN1079"/>
      <c r="AEO1079"/>
      <c r="AEP1079"/>
      <c r="AEQ1079"/>
      <c r="AER1079"/>
      <c r="AES1079"/>
      <c r="AET1079"/>
      <c r="AEU1079"/>
      <c r="AEV1079"/>
      <c r="AEW1079"/>
      <c r="AEX1079"/>
      <c r="AEY1079"/>
      <c r="AEZ1079"/>
      <c r="AFA1079"/>
      <c r="AFB1079"/>
      <c r="AFC1079"/>
      <c r="AFD1079"/>
      <c r="AFE1079"/>
      <c r="AFF1079"/>
      <c r="AFG1079"/>
      <c r="AFH1079"/>
      <c r="AFI1079"/>
      <c r="AFJ1079"/>
      <c r="AFK1079"/>
      <c r="AFL1079"/>
      <c r="AFM1079"/>
      <c r="AFN1079"/>
      <c r="AFO1079"/>
      <c r="AFP1079"/>
      <c r="AFQ1079"/>
      <c r="AFR1079"/>
      <c r="AFS1079"/>
      <c r="AFT1079"/>
      <c r="AFU1079"/>
      <c r="AFV1079"/>
      <c r="AFW1079"/>
      <c r="AFX1079"/>
      <c r="AFY1079"/>
      <c r="AFZ1079"/>
      <c r="AGA1079"/>
      <c r="AGB1079"/>
      <c r="AGC1079"/>
      <c r="AGD1079"/>
      <c r="AGE1079"/>
      <c r="AGF1079"/>
      <c r="AGG1079"/>
      <c r="AGH1079"/>
      <c r="AGI1079"/>
      <c r="AGJ1079"/>
      <c r="AGK1079"/>
      <c r="AGL1079"/>
      <c r="AGM1079"/>
      <c r="AGN1079"/>
      <c r="AGO1079"/>
      <c r="AGP1079"/>
      <c r="AGQ1079"/>
      <c r="AGR1079"/>
      <c r="AGS1079"/>
      <c r="AGT1079"/>
      <c r="AGU1079"/>
      <c r="AGV1079"/>
      <c r="AGW1079"/>
      <c r="AGX1079"/>
      <c r="AGY1079"/>
      <c r="AGZ1079"/>
      <c r="AHA1079"/>
      <c r="AHB1079"/>
      <c r="AHC1079"/>
      <c r="AHD1079"/>
      <c r="AHE1079"/>
      <c r="AHF1079"/>
      <c r="AHG1079"/>
      <c r="AHH1079"/>
      <c r="AHI1079"/>
      <c r="AHJ1079"/>
      <c r="AHK1079"/>
      <c r="AHL1079"/>
      <c r="AHM1079"/>
      <c r="AHN1079"/>
      <c r="AHO1079"/>
      <c r="AHP1079"/>
      <c r="AHQ1079"/>
      <c r="AHR1079"/>
      <c r="AHS1079"/>
      <c r="AHT1079"/>
      <c r="AHU1079"/>
      <c r="AHV1079"/>
      <c r="AHW1079"/>
      <c r="AHX1079"/>
      <c r="AHY1079"/>
      <c r="AHZ1079"/>
      <c r="AIA1079"/>
      <c r="AIB1079"/>
      <c r="AIC1079"/>
      <c r="AID1079"/>
      <c r="AIE1079"/>
      <c r="AIF1079"/>
      <c r="AIG1079"/>
      <c r="AIH1079"/>
      <c r="AII1079"/>
      <c r="AIJ1079"/>
      <c r="AIK1079"/>
      <c r="AIL1079"/>
      <c r="AIM1079"/>
      <c r="AIN1079"/>
      <c r="AIO1079"/>
      <c r="AIP1079"/>
      <c r="AIQ1079"/>
      <c r="AIR1079"/>
      <c r="AIS1079"/>
      <c r="AIT1079"/>
      <c r="AIU1079"/>
      <c r="AIV1079"/>
      <c r="AIW1079"/>
      <c r="AIX1079"/>
      <c r="AIY1079"/>
      <c r="AIZ1079"/>
      <c r="AJA1079"/>
      <c r="AJB1079"/>
      <c r="AJC1079"/>
      <c r="AJD1079"/>
      <c r="AJE1079"/>
      <c r="AJF1079"/>
      <c r="AJG1079"/>
      <c r="AJH1079"/>
      <c r="AJI1079"/>
      <c r="AJJ1079"/>
      <c r="AJK1079"/>
      <c r="AJL1079"/>
      <c r="AJM1079"/>
      <c r="AJN1079"/>
      <c r="AJO1079"/>
      <c r="AJP1079"/>
      <c r="AJQ1079"/>
      <c r="AJR1079"/>
      <c r="AJS1079"/>
      <c r="AJT1079"/>
      <c r="AJU1079"/>
      <c r="AJV1079"/>
      <c r="AJW1079"/>
      <c r="AJX1079"/>
      <c r="AJY1079"/>
      <c r="AJZ1079"/>
      <c r="AKA1079"/>
      <c r="AKB1079"/>
      <c r="AKC1079"/>
      <c r="AKD1079"/>
      <c r="AKE1079"/>
      <c r="AKF1079"/>
      <c r="AKG1079"/>
      <c r="AKH1079"/>
      <c r="AKI1079"/>
      <c r="AKJ1079"/>
      <c r="AKK1079"/>
      <c r="AKL1079"/>
      <c r="AKM1079"/>
      <c r="AKN1079"/>
      <c r="AKO1079"/>
      <c r="AKP1079"/>
      <c r="AKQ1079"/>
      <c r="AKR1079"/>
      <c r="AKS1079"/>
      <c r="AKT1079"/>
      <c r="AKU1079"/>
      <c r="AKV1079"/>
      <c r="AKW1079"/>
      <c r="AKX1079"/>
      <c r="AKY1079"/>
      <c r="AKZ1079"/>
      <c r="ALA1079"/>
      <c r="ALB1079"/>
      <c r="ALC1079"/>
      <c r="ALD1079"/>
      <c r="ALE1079"/>
      <c r="ALF1079"/>
      <c r="ALG1079"/>
      <c r="ALH1079"/>
      <c r="ALI1079"/>
      <c r="ALJ1079"/>
      <c r="ALK1079"/>
      <c r="ALL1079"/>
      <c r="ALM1079"/>
      <c r="ALN1079"/>
      <c r="ALO1079"/>
      <c r="ALP1079"/>
      <c r="ALQ1079"/>
      <c r="ALR1079"/>
      <c r="ALS1079"/>
      <c r="ALT1079"/>
      <c r="ALU1079"/>
      <c r="ALV1079"/>
      <c r="ALW1079"/>
      <c r="ALX1079"/>
      <c r="ALY1079"/>
      <c r="ALZ1079"/>
      <c r="AMA1079"/>
      <c r="AMB1079"/>
      <c r="AMC1079"/>
      <c r="AMD1079"/>
      <c r="AME1079"/>
      <c r="AMF1079"/>
      <c r="AMG1079"/>
      <c r="AMH1079"/>
      <c r="AMI1079"/>
      <c r="AMJ1079"/>
    </row>
    <row r="1080" spans="1:1024" ht="31.5" x14ac:dyDescent="0.25">
      <c r="A1080" s="252">
        <v>5</v>
      </c>
      <c r="B1080" s="253" t="s">
        <v>52</v>
      </c>
      <c r="C1080" s="253">
        <v>2</v>
      </c>
      <c r="D1080" s="253" t="s">
        <v>52</v>
      </c>
      <c r="E1080" s="253">
        <v>76</v>
      </c>
      <c r="F1080" s="254" t="s">
        <v>138</v>
      </c>
      <c r="G1080" s="255" t="s">
        <v>650</v>
      </c>
      <c r="H1080" s="256" t="s">
        <v>140</v>
      </c>
      <c r="I1080" s="257">
        <v>4</v>
      </c>
      <c r="J1080" s="258">
        <v>40.433750000000003</v>
      </c>
      <c r="K1080" s="258">
        <v>15.52375</v>
      </c>
      <c r="L1080" s="259">
        <f>SUM(J1080:K1080)</f>
        <v>55.957500000000003</v>
      </c>
      <c r="M1080" s="259">
        <f>L1080*I1080</f>
        <v>223.83</v>
      </c>
      <c r="N1080" s="260">
        <f>$P$7</f>
        <v>0.2666</v>
      </c>
      <c r="O1080" s="261">
        <f>M1080*(1+N1080)</f>
        <v>283.50307800000002</v>
      </c>
      <c r="P1080" s="262">
        <f>O1080/$O$1113</f>
        <v>1.6449252868666373E-4</v>
      </c>
      <c r="Q1080" s="242"/>
      <c r="R1080" s="243"/>
      <c r="S1080" s="263">
        <f>IF($V$7=0,0,L1080*(1+$V$7)*(1-$V$6))</f>
        <v>0</v>
      </c>
      <c r="T1080" s="263">
        <f>S1080*I1080</f>
        <v>0</v>
      </c>
      <c r="U1080" s="83"/>
      <c r="V1080" s="310" t="e">
        <f>T1080/$T$1113</f>
        <v>#DIV/0!</v>
      </c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  <c r="IW1080"/>
      <c r="IX1080"/>
      <c r="IY1080"/>
      <c r="IZ1080"/>
      <c r="JA1080"/>
      <c r="JB1080"/>
      <c r="JC1080"/>
      <c r="JD1080"/>
      <c r="JE1080"/>
      <c r="JF1080"/>
      <c r="JG1080"/>
      <c r="JH1080"/>
      <c r="JI1080"/>
      <c r="JJ1080"/>
      <c r="JK1080"/>
      <c r="JL1080"/>
      <c r="JM1080"/>
      <c r="JN1080"/>
      <c r="JO1080"/>
      <c r="JP1080"/>
      <c r="JQ1080"/>
      <c r="JR1080"/>
      <c r="JS1080"/>
      <c r="JT1080"/>
      <c r="JU1080"/>
      <c r="JV1080"/>
      <c r="JW1080"/>
      <c r="JX1080"/>
      <c r="JY1080"/>
      <c r="JZ1080"/>
      <c r="KA1080"/>
      <c r="KB1080"/>
      <c r="KC1080"/>
      <c r="KD1080"/>
      <c r="KE1080"/>
      <c r="KF1080"/>
      <c r="KG1080"/>
      <c r="KH1080"/>
      <c r="KI1080"/>
      <c r="KJ1080"/>
      <c r="KK1080"/>
      <c r="KL1080"/>
      <c r="KM1080"/>
      <c r="KN1080"/>
      <c r="KO1080"/>
      <c r="KP1080"/>
      <c r="KQ1080"/>
      <c r="KR1080"/>
      <c r="KS1080"/>
      <c r="KT1080"/>
      <c r="KU1080"/>
      <c r="KV1080"/>
      <c r="KW1080"/>
      <c r="KX1080"/>
      <c r="KY1080"/>
      <c r="KZ1080"/>
      <c r="LA1080"/>
      <c r="LB1080"/>
      <c r="LC1080"/>
      <c r="LD1080"/>
      <c r="LE1080"/>
      <c r="LF1080"/>
      <c r="LG1080"/>
      <c r="LH1080"/>
      <c r="LI1080"/>
      <c r="LJ1080"/>
      <c r="LK1080"/>
      <c r="LL1080"/>
      <c r="LM1080"/>
      <c r="LN1080"/>
      <c r="LO1080"/>
      <c r="LP1080"/>
      <c r="LQ1080"/>
      <c r="LR1080"/>
      <c r="LS1080"/>
      <c r="LT1080"/>
      <c r="LU1080"/>
      <c r="LV1080"/>
      <c r="LW1080"/>
      <c r="LX1080"/>
      <c r="LY1080"/>
      <c r="LZ1080"/>
      <c r="MA1080"/>
      <c r="MB1080"/>
      <c r="MC1080"/>
      <c r="MD1080"/>
      <c r="ME1080"/>
      <c r="MF1080"/>
      <c r="MG1080"/>
      <c r="MH1080"/>
      <c r="MI1080"/>
      <c r="MJ1080"/>
      <c r="MK1080"/>
      <c r="ML1080"/>
      <c r="MM1080"/>
      <c r="MN1080"/>
      <c r="MO1080"/>
      <c r="MP1080"/>
      <c r="MQ1080"/>
      <c r="MR1080"/>
      <c r="MS1080"/>
      <c r="MT1080"/>
      <c r="MU1080"/>
      <c r="MV1080"/>
      <c r="MW1080"/>
      <c r="MX1080"/>
      <c r="MY1080"/>
      <c r="MZ1080"/>
      <c r="NA1080"/>
      <c r="NB1080"/>
      <c r="NC1080"/>
      <c r="ND1080"/>
      <c r="NE1080"/>
      <c r="NF1080"/>
      <c r="NG1080"/>
      <c r="NH1080"/>
      <c r="NI1080"/>
      <c r="NJ1080"/>
      <c r="NK1080"/>
      <c r="NL1080"/>
      <c r="NM1080"/>
      <c r="NN1080"/>
      <c r="NO1080"/>
      <c r="NP1080"/>
      <c r="NQ1080"/>
      <c r="NR1080"/>
      <c r="NS1080"/>
      <c r="NT1080"/>
      <c r="NU1080"/>
      <c r="NV1080"/>
      <c r="NW1080"/>
      <c r="NX1080"/>
      <c r="NY1080"/>
      <c r="NZ1080"/>
      <c r="OA1080"/>
      <c r="OB1080"/>
      <c r="OC1080"/>
      <c r="OD1080"/>
      <c r="OE1080"/>
      <c r="OF1080"/>
      <c r="OG1080"/>
      <c r="OH1080"/>
      <c r="OI1080"/>
      <c r="OJ1080"/>
      <c r="OK1080"/>
      <c r="OL1080"/>
      <c r="OM1080"/>
      <c r="ON1080"/>
      <c r="OO1080"/>
      <c r="OP1080"/>
      <c r="OQ1080"/>
      <c r="OR1080"/>
      <c r="OS1080"/>
      <c r="OT1080"/>
      <c r="OU1080"/>
      <c r="OV1080"/>
      <c r="OW1080"/>
      <c r="OX1080"/>
      <c r="OY1080"/>
      <c r="OZ1080"/>
      <c r="PA1080"/>
      <c r="PB1080"/>
      <c r="PC1080"/>
      <c r="PD1080"/>
      <c r="PE1080"/>
      <c r="PF1080"/>
      <c r="PG1080"/>
      <c r="PH1080"/>
      <c r="PI1080"/>
      <c r="PJ1080"/>
      <c r="PK1080"/>
      <c r="PL1080"/>
      <c r="PM1080"/>
      <c r="PN1080"/>
      <c r="PO1080"/>
      <c r="PP1080"/>
      <c r="PQ1080"/>
      <c r="PR1080"/>
      <c r="PS1080"/>
      <c r="PT1080"/>
      <c r="PU1080"/>
      <c r="PV1080"/>
      <c r="PW1080"/>
      <c r="PX1080"/>
      <c r="PY1080"/>
      <c r="PZ1080"/>
      <c r="QA1080"/>
      <c r="QB1080"/>
      <c r="QC1080"/>
      <c r="QD1080"/>
      <c r="QE1080"/>
      <c r="QF1080"/>
      <c r="QG1080"/>
      <c r="QH1080"/>
      <c r="QI1080"/>
      <c r="QJ1080"/>
      <c r="QK1080"/>
      <c r="QL1080"/>
      <c r="QM1080"/>
      <c r="QN1080"/>
      <c r="QO1080"/>
      <c r="QP1080"/>
      <c r="QQ1080"/>
      <c r="QR1080"/>
      <c r="QS1080"/>
      <c r="QT1080"/>
      <c r="QU1080"/>
      <c r="QV1080"/>
      <c r="QW1080"/>
      <c r="QX1080"/>
      <c r="QY1080"/>
      <c r="QZ1080"/>
      <c r="RA1080"/>
      <c r="RB1080"/>
      <c r="RC1080"/>
      <c r="RD1080"/>
      <c r="RE1080"/>
      <c r="RF1080"/>
      <c r="RG1080"/>
      <c r="RH1080"/>
      <c r="RI1080"/>
      <c r="RJ1080"/>
      <c r="RK1080"/>
      <c r="RL1080"/>
      <c r="RM1080"/>
      <c r="RN1080"/>
      <c r="RO1080"/>
      <c r="RP1080"/>
      <c r="RQ1080"/>
      <c r="RR1080"/>
      <c r="RS1080"/>
      <c r="RT1080"/>
      <c r="RU1080"/>
      <c r="RV1080"/>
      <c r="RW1080"/>
      <c r="RX1080"/>
      <c r="RY1080"/>
      <c r="RZ1080"/>
      <c r="SA1080"/>
      <c r="SB1080"/>
      <c r="SC1080"/>
      <c r="SD1080"/>
      <c r="SE1080"/>
      <c r="SF1080"/>
      <c r="SG1080"/>
      <c r="SH1080"/>
      <c r="SI1080"/>
      <c r="SJ1080"/>
      <c r="SK1080"/>
      <c r="SL1080"/>
      <c r="SM1080"/>
      <c r="SN1080"/>
      <c r="SO1080"/>
      <c r="SP1080"/>
      <c r="SQ1080"/>
      <c r="SR1080"/>
      <c r="SS1080"/>
      <c r="ST1080"/>
      <c r="SU1080"/>
      <c r="SV1080"/>
      <c r="SW1080"/>
      <c r="SX1080"/>
      <c r="SY1080"/>
      <c r="SZ1080"/>
      <c r="TA1080"/>
      <c r="TB1080"/>
      <c r="TC1080"/>
      <c r="TD1080"/>
      <c r="TE1080"/>
      <c r="TF1080"/>
      <c r="TG1080"/>
      <c r="TH1080"/>
      <c r="TI1080"/>
      <c r="TJ1080"/>
      <c r="TK1080"/>
      <c r="TL1080"/>
      <c r="TM1080"/>
      <c r="TN1080"/>
      <c r="TO1080"/>
      <c r="TP1080"/>
      <c r="TQ1080"/>
      <c r="TR1080"/>
      <c r="TS1080"/>
      <c r="TT1080"/>
      <c r="TU1080"/>
      <c r="TV1080"/>
      <c r="TW1080"/>
      <c r="TX1080"/>
      <c r="TY1080"/>
      <c r="TZ1080"/>
      <c r="UA1080"/>
      <c r="UB1080"/>
      <c r="UC1080"/>
      <c r="UD1080"/>
      <c r="UE1080"/>
      <c r="UF1080"/>
      <c r="UG1080"/>
      <c r="UH1080"/>
      <c r="UI1080"/>
      <c r="UJ1080"/>
      <c r="UK1080"/>
      <c r="UL1080"/>
      <c r="UM1080"/>
      <c r="UN1080"/>
      <c r="UO1080"/>
      <c r="UP1080"/>
      <c r="UQ1080"/>
      <c r="UR1080"/>
      <c r="US1080"/>
      <c r="UT1080"/>
      <c r="UU1080"/>
      <c r="UV1080"/>
      <c r="UW1080"/>
      <c r="UX1080"/>
      <c r="UY1080"/>
      <c r="UZ1080"/>
      <c r="VA1080"/>
      <c r="VB1080"/>
      <c r="VC1080"/>
      <c r="VD1080"/>
      <c r="VE1080"/>
      <c r="VF1080"/>
      <c r="VG1080"/>
      <c r="VH1080"/>
      <c r="VI1080"/>
      <c r="VJ1080"/>
      <c r="VK1080"/>
      <c r="VL1080"/>
      <c r="VM1080"/>
      <c r="VN1080"/>
      <c r="VO1080"/>
      <c r="VP1080"/>
      <c r="VQ1080"/>
      <c r="VR1080"/>
      <c r="VS1080"/>
      <c r="VT1080"/>
      <c r="VU1080"/>
      <c r="VV1080"/>
      <c r="VW1080"/>
      <c r="VX1080"/>
      <c r="VY1080"/>
      <c r="VZ1080"/>
      <c r="WA1080"/>
      <c r="WB1080"/>
      <c r="WC1080"/>
      <c r="WD1080"/>
      <c r="WE1080"/>
      <c r="WF1080"/>
      <c r="WG1080"/>
      <c r="WH1080"/>
      <c r="WI1080"/>
      <c r="WJ1080"/>
      <c r="WK1080"/>
      <c r="WL1080"/>
      <c r="WM1080"/>
      <c r="WN1080"/>
      <c r="WO1080"/>
      <c r="WP1080"/>
      <c r="WQ1080"/>
      <c r="WR1080"/>
      <c r="WS1080"/>
      <c r="WT1080"/>
      <c r="WU1080"/>
      <c r="WV1080"/>
      <c r="WW1080"/>
      <c r="WX1080"/>
      <c r="WY1080"/>
      <c r="WZ1080"/>
      <c r="XA1080"/>
      <c r="XB1080"/>
      <c r="XC1080"/>
      <c r="XD1080"/>
      <c r="XE1080"/>
      <c r="XF1080"/>
      <c r="XG1080"/>
      <c r="XH1080"/>
      <c r="XI1080"/>
      <c r="XJ1080"/>
      <c r="XK1080"/>
      <c r="XL1080"/>
      <c r="XM1080"/>
      <c r="XN1080"/>
      <c r="XO1080"/>
      <c r="XP1080"/>
      <c r="XQ1080"/>
      <c r="XR1080"/>
      <c r="XS1080"/>
      <c r="XT1080"/>
      <c r="XU1080"/>
      <c r="XV1080"/>
      <c r="XW1080"/>
      <c r="XX1080"/>
      <c r="XY1080"/>
      <c r="XZ1080"/>
      <c r="YA1080"/>
      <c r="YB1080"/>
      <c r="YC1080"/>
      <c r="YD1080"/>
      <c r="YE1080"/>
      <c r="YF1080"/>
      <c r="YG1080"/>
      <c r="YH1080"/>
      <c r="YI1080"/>
      <c r="YJ1080"/>
      <c r="YK1080"/>
      <c r="YL1080"/>
      <c r="YM1080"/>
      <c r="YN1080"/>
      <c r="YO1080"/>
      <c r="YP1080"/>
      <c r="YQ1080"/>
      <c r="YR1080"/>
      <c r="YS1080"/>
      <c r="YT1080"/>
      <c r="YU1080"/>
      <c r="YV1080"/>
      <c r="YW1080"/>
      <c r="YX1080"/>
      <c r="YY1080"/>
      <c r="YZ1080"/>
      <c r="ZA1080"/>
      <c r="ZB1080"/>
      <c r="ZC1080"/>
      <c r="ZD1080"/>
      <c r="ZE1080"/>
      <c r="ZF1080"/>
      <c r="ZG1080"/>
      <c r="ZH1080"/>
      <c r="ZI1080"/>
      <c r="ZJ1080"/>
      <c r="ZK1080"/>
      <c r="ZL1080"/>
      <c r="ZM1080"/>
      <c r="ZN1080"/>
      <c r="ZO1080"/>
      <c r="ZP1080"/>
      <c r="ZQ1080"/>
      <c r="ZR1080"/>
      <c r="ZS1080"/>
      <c r="ZT1080"/>
      <c r="ZU1080"/>
      <c r="ZV1080"/>
      <c r="ZW1080"/>
      <c r="ZX1080"/>
      <c r="ZY1080"/>
      <c r="ZZ1080"/>
      <c r="AAA1080"/>
      <c r="AAB1080"/>
      <c r="AAC1080"/>
      <c r="AAD1080"/>
      <c r="AAE1080"/>
      <c r="AAF1080"/>
      <c r="AAG1080"/>
      <c r="AAH1080"/>
      <c r="AAI1080"/>
      <c r="AAJ1080"/>
      <c r="AAK1080"/>
      <c r="AAL1080"/>
      <c r="AAM1080"/>
      <c r="AAN1080"/>
      <c r="AAO1080"/>
      <c r="AAP1080"/>
      <c r="AAQ1080"/>
      <c r="AAR1080"/>
      <c r="AAS1080"/>
      <c r="AAT1080"/>
      <c r="AAU1080"/>
      <c r="AAV1080"/>
      <c r="AAW1080"/>
      <c r="AAX1080"/>
      <c r="AAY1080"/>
      <c r="AAZ1080"/>
      <c r="ABA1080"/>
      <c r="ABB1080"/>
      <c r="ABC1080"/>
      <c r="ABD1080"/>
      <c r="ABE1080"/>
      <c r="ABF1080"/>
      <c r="ABG1080"/>
      <c r="ABH1080"/>
      <c r="ABI1080"/>
      <c r="ABJ1080"/>
      <c r="ABK1080"/>
      <c r="ABL1080"/>
      <c r="ABM1080"/>
      <c r="ABN1080"/>
      <c r="ABO1080"/>
      <c r="ABP1080"/>
      <c r="ABQ1080"/>
      <c r="ABR1080"/>
      <c r="ABS1080"/>
      <c r="ABT1080"/>
      <c r="ABU1080"/>
      <c r="ABV1080"/>
      <c r="ABW1080"/>
      <c r="ABX1080"/>
      <c r="ABY1080"/>
      <c r="ABZ1080"/>
      <c r="ACA1080"/>
      <c r="ACB1080"/>
      <c r="ACC1080"/>
      <c r="ACD1080"/>
      <c r="ACE1080"/>
      <c r="ACF1080"/>
      <c r="ACG1080"/>
      <c r="ACH1080"/>
      <c r="ACI1080"/>
      <c r="ACJ1080"/>
      <c r="ACK1080"/>
      <c r="ACL1080"/>
      <c r="ACM1080"/>
      <c r="ACN1080"/>
      <c r="ACO1080"/>
      <c r="ACP1080"/>
      <c r="ACQ1080"/>
      <c r="ACR1080"/>
      <c r="ACS1080"/>
      <c r="ACT1080"/>
      <c r="ACU1080"/>
      <c r="ACV1080"/>
      <c r="ACW1080"/>
      <c r="ACX1080"/>
      <c r="ACY1080"/>
      <c r="ACZ1080"/>
      <c r="ADA1080"/>
      <c r="ADB1080"/>
      <c r="ADC1080"/>
      <c r="ADD1080"/>
      <c r="ADE1080"/>
      <c r="ADF1080"/>
      <c r="ADG1080"/>
      <c r="ADH1080"/>
      <c r="ADI1080"/>
      <c r="ADJ1080"/>
      <c r="ADK1080"/>
      <c r="ADL1080"/>
      <c r="ADM1080"/>
      <c r="ADN1080"/>
      <c r="ADO1080"/>
      <c r="ADP1080"/>
      <c r="ADQ1080"/>
      <c r="ADR1080"/>
      <c r="ADS1080"/>
      <c r="ADT1080"/>
      <c r="ADU1080"/>
      <c r="ADV1080"/>
      <c r="ADW1080"/>
      <c r="ADX1080"/>
      <c r="ADY1080"/>
      <c r="ADZ1080"/>
      <c r="AEA1080"/>
      <c r="AEB1080"/>
      <c r="AEC1080"/>
      <c r="AED1080"/>
      <c r="AEE1080"/>
      <c r="AEF1080"/>
      <c r="AEG1080"/>
      <c r="AEH1080"/>
      <c r="AEI1080"/>
      <c r="AEJ1080"/>
      <c r="AEK1080"/>
      <c r="AEL1080"/>
      <c r="AEM1080"/>
      <c r="AEN1080"/>
      <c r="AEO1080"/>
      <c r="AEP1080"/>
      <c r="AEQ1080"/>
      <c r="AER1080"/>
      <c r="AES1080"/>
      <c r="AET1080"/>
      <c r="AEU1080"/>
      <c r="AEV1080"/>
      <c r="AEW1080"/>
      <c r="AEX1080"/>
      <c r="AEY1080"/>
      <c r="AEZ1080"/>
      <c r="AFA1080"/>
      <c r="AFB1080"/>
      <c r="AFC1080"/>
      <c r="AFD1080"/>
      <c r="AFE1080"/>
      <c r="AFF1080"/>
      <c r="AFG1080"/>
      <c r="AFH1080"/>
      <c r="AFI1080"/>
      <c r="AFJ1080"/>
      <c r="AFK1080"/>
      <c r="AFL1080"/>
      <c r="AFM1080"/>
      <c r="AFN1080"/>
      <c r="AFO1080"/>
      <c r="AFP1080"/>
      <c r="AFQ1080"/>
      <c r="AFR1080"/>
      <c r="AFS1080"/>
      <c r="AFT1080"/>
      <c r="AFU1080"/>
      <c r="AFV1080"/>
      <c r="AFW1080"/>
      <c r="AFX1080"/>
      <c r="AFY1080"/>
      <c r="AFZ1080"/>
      <c r="AGA1080"/>
      <c r="AGB1080"/>
      <c r="AGC1080"/>
      <c r="AGD1080"/>
      <c r="AGE1080"/>
      <c r="AGF1080"/>
      <c r="AGG1080"/>
      <c r="AGH1080"/>
      <c r="AGI1080"/>
      <c r="AGJ1080"/>
      <c r="AGK1080"/>
      <c r="AGL1080"/>
      <c r="AGM1080"/>
      <c r="AGN1080"/>
      <c r="AGO1080"/>
      <c r="AGP1080"/>
      <c r="AGQ1080"/>
      <c r="AGR1080"/>
      <c r="AGS1080"/>
      <c r="AGT1080"/>
      <c r="AGU1080"/>
      <c r="AGV1080"/>
      <c r="AGW1080"/>
      <c r="AGX1080"/>
      <c r="AGY1080"/>
      <c r="AGZ1080"/>
      <c r="AHA1080"/>
      <c r="AHB1080"/>
      <c r="AHC1080"/>
      <c r="AHD1080"/>
      <c r="AHE1080"/>
      <c r="AHF1080"/>
      <c r="AHG1080"/>
      <c r="AHH1080"/>
      <c r="AHI1080"/>
      <c r="AHJ1080"/>
      <c r="AHK1080"/>
      <c r="AHL1080"/>
      <c r="AHM1080"/>
      <c r="AHN1080"/>
      <c r="AHO1080"/>
      <c r="AHP1080"/>
      <c r="AHQ1080"/>
      <c r="AHR1080"/>
      <c r="AHS1080"/>
      <c r="AHT1080"/>
      <c r="AHU1080"/>
      <c r="AHV1080"/>
      <c r="AHW1080"/>
      <c r="AHX1080"/>
      <c r="AHY1080"/>
      <c r="AHZ1080"/>
      <c r="AIA1080"/>
      <c r="AIB1080"/>
      <c r="AIC1080"/>
      <c r="AID1080"/>
      <c r="AIE1080"/>
      <c r="AIF1080"/>
      <c r="AIG1080"/>
      <c r="AIH1080"/>
      <c r="AII1080"/>
      <c r="AIJ1080"/>
      <c r="AIK1080"/>
      <c r="AIL1080"/>
      <c r="AIM1080"/>
      <c r="AIN1080"/>
      <c r="AIO1080"/>
      <c r="AIP1080"/>
      <c r="AIQ1080"/>
      <c r="AIR1080"/>
      <c r="AIS1080"/>
      <c r="AIT1080"/>
      <c r="AIU1080"/>
      <c r="AIV1080"/>
      <c r="AIW1080"/>
      <c r="AIX1080"/>
      <c r="AIY1080"/>
      <c r="AIZ1080"/>
      <c r="AJA1080"/>
      <c r="AJB1080"/>
      <c r="AJC1080"/>
      <c r="AJD1080"/>
      <c r="AJE1080"/>
      <c r="AJF1080"/>
      <c r="AJG1080"/>
      <c r="AJH1080"/>
      <c r="AJI1080"/>
      <c r="AJJ1080"/>
      <c r="AJK1080"/>
      <c r="AJL1080"/>
      <c r="AJM1080"/>
      <c r="AJN1080"/>
      <c r="AJO1080"/>
      <c r="AJP1080"/>
      <c r="AJQ1080"/>
      <c r="AJR1080"/>
      <c r="AJS1080"/>
      <c r="AJT1080"/>
      <c r="AJU1080"/>
      <c r="AJV1080"/>
      <c r="AJW1080"/>
      <c r="AJX1080"/>
      <c r="AJY1080"/>
      <c r="AJZ1080"/>
      <c r="AKA1080"/>
      <c r="AKB1080"/>
      <c r="AKC1080"/>
      <c r="AKD1080"/>
      <c r="AKE1080"/>
      <c r="AKF1080"/>
      <c r="AKG1080"/>
      <c r="AKH1080"/>
      <c r="AKI1080"/>
      <c r="AKJ1080"/>
      <c r="AKK1080"/>
      <c r="AKL1080"/>
      <c r="AKM1080"/>
      <c r="AKN1080"/>
      <c r="AKO1080"/>
      <c r="AKP1080"/>
      <c r="AKQ1080"/>
      <c r="AKR1080"/>
      <c r="AKS1080"/>
      <c r="AKT1080"/>
      <c r="AKU1080"/>
      <c r="AKV1080"/>
      <c r="AKW1080"/>
      <c r="AKX1080"/>
      <c r="AKY1080"/>
      <c r="AKZ1080"/>
      <c r="ALA1080"/>
      <c r="ALB1080"/>
      <c r="ALC1080"/>
      <c r="ALD1080"/>
      <c r="ALE1080"/>
      <c r="ALF1080"/>
      <c r="ALG1080"/>
      <c r="ALH1080"/>
      <c r="ALI1080"/>
      <c r="ALJ1080"/>
      <c r="ALK1080"/>
      <c r="ALL1080"/>
      <c r="ALM1080"/>
      <c r="ALN1080"/>
      <c r="ALO1080"/>
      <c r="ALP1080"/>
      <c r="ALQ1080"/>
      <c r="ALR1080"/>
      <c r="ALS1080"/>
      <c r="ALT1080"/>
      <c r="ALU1080"/>
      <c r="ALV1080"/>
      <c r="ALW1080"/>
      <c r="ALX1080"/>
      <c r="ALY1080"/>
      <c r="ALZ1080"/>
      <c r="AMA1080"/>
      <c r="AMB1080"/>
      <c r="AMC1080"/>
      <c r="AMD1080"/>
      <c r="AME1080"/>
      <c r="AMF1080"/>
      <c r="AMG1080"/>
      <c r="AMH1080"/>
      <c r="AMI1080"/>
      <c r="AMJ1080"/>
    </row>
    <row r="1081" spans="1:1024" ht="15.75" x14ac:dyDescent="0.25">
      <c r="A1081" s="252"/>
      <c r="B1081" s="253"/>
      <c r="C1081" s="253"/>
      <c r="D1081" s="253"/>
      <c r="E1081" s="253"/>
      <c r="F1081" s="254"/>
      <c r="G1081" s="277" t="s">
        <v>651</v>
      </c>
      <c r="H1081" s="256"/>
      <c r="I1081" s="257"/>
      <c r="J1081" s="258"/>
      <c r="K1081" s="258"/>
      <c r="L1081" s="259"/>
      <c r="M1081" s="259"/>
      <c r="N1081" s="260"/>
      <c r="O1081" s="261"/>
      <c r="P1081" s="262"/>
      <c r="Q1081" s="242"/>
      <c r="R1081" s="243"/>
      <c r="S1081" s="243"/>
      <c r="T1081" s="243"/>
      <c r="U1081" s="83"/>
      <c r="V1081" s="314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  <c r="IW1081"/>
      <c r="IX1081"/>
      <c r="IY1081"/>
      <c r="IZ1081"/>
      <c r="JA1081"/>
      <c r="JB1081"/>
      <c r="JC1081"/>
      <c r="JD1081"/>
      <c r="JE1081"/>
      <c r="JF1081"/>
      <c r="JG1081"/>
      <c r="JH1081"/>
      <c r="JI1081"/>
      <c r="JJ1081"/>
      <c r="JK1081"/>
      <c r="JL1081"/>
      <c r="JM1081"/>
      <c r="JN1081"/>
      <c r="JO1081"/>
      <c r="JP1081"/>
      <c r="JQ1081"/>
      <c r="JR1081"/>
      <c r="JS1081"/>
      <c r="JT1081"/>
      <c r="JU1081"/>
      <c r="JV1081"/>
      <c r="JW1081"/>
      <c r="JX1081"/>
      <c r="JY1081"/>
      <c r="JZ1081"/>
      <c r="KA1081"/>
      <c r="KB1081"/>
      <c r="KC1081"/>
      <c r="KD1081"/>
      <c r="KE1081"/>
      <c r="KF1081"/>
      <c r="KG1081"/>
      <c r="KH1081"/>
      <c r="KI1081"/>
      <c r="KJ1081"/>
      <c r="KK1081"/>
      <c r="KL1081"/>
      <c r="KM1081"/>
      <c r="KN1081"/>
      <c r="KO1081"/>
      <c r="KP1081"/>
      <c r="KQ1081"/>
      <c r="KR1081"/>
      <c r="KS1081"/>
      <c r="KT1081"/>
      <c r="KU1081"/>
      <c r="KV1081"/>
      <c r="KW1081"/>
      <c r="KX1081"/>
      <c r="KY1081"/>
      <c r="KZ1081"/>
      <c r="LA1081"/>
      <c r="LB1081"/>
      <c r="LC1081"/>
      <c r="LD1081"/>
      <c r="LE1081"/>
      <c r="LF1081"/>
      <c r="LG1081"/>
      <c r="LH1081"/>
      <c r="LI1081"/>
      <c r="LJ1081"/>
      <c r="LK1081"/>
      <c r="LL1081"/>
      <c r="LM1081"/>
      <c r="LN1081"/>
      <c r="LO1081"/>
      <c r="LP1081"/>
      <c r="LQ1081"/>
      <c r="LR1081"/>
      <c r="LS1081"/>
      <c r="LT1081"/>
      <c r="LU1081"/>
      <c r="LV1081"/>
      <c r="LW1081"/>
      <c r="LX1081"/>
      <c r="LY1081"/>
      <c r="LZ1081"/>
      <c r="MA1081"/>
      <c r="MB1081"/>
      <c r="MC1081"/>
      <c r="MD1081"/>
      <c r="ME1081"/>
      <c r="MF1081"/>
      <c r="MG1081"/>
      <c r="MH1081"/>
      <c r="MI1081"/>
      <c r="MJ1081"/>
      <c r="MK1081"/>
      <c r="ML1081"/>
      <c r="MM1081"/>
      <c r="MN1081"/>
      <c r="MO1081"/>
      <c r="MP1081"/>
      <c r="MQ1081"/>
      <c r="MR1081"/>
      <c r="MS1081"/>
      <c r="MT1081"/>
      <c r="MU1081"/>
      <c r="MV1081"/>
      <c r="MW1081"/>
      <c r="MX1081"/>
      <c r="MY1081"/>
      <c r="MZ1081"/>
      <c r="NA1081"/>
      <c r="NB1081"/>
      <c r="NC1081"/>
      <c r="ND1081"/>
      <c r="NE1081"/>
      <c r="NF1081"/>
      <c r="NG1081"/>
      <c r="NH1081"/>
      <c r="NI1081"/>
      <c r="NJ1081"/>
      <c r="NK1081"/>
      <c r="NL1081"/>
      <c r="NM1081"/>
      <c r="NN1081"/>
      <c r="NO1081"/>
      <c r="NP1081"/>
      <c r="NQ1081"/>
      <c r="NR1081"/>
      <c r="NS1081"/>
      <c r="NT1081"/>
      <c r="NU1081"/>
      <c r="NV1081"/>
      <c r="NW1081"/>
      <c r="NX1081"/>
      <c r="NY1081"/>
      <c r="NZ1081"/>
      <c r="OA1081"/>
      <c r="OB1081"/>
      <c r="OC1081"/>
      <c r="OD1081"/>
      <c r="OE1081"/>
      <c r="OF1081"/>
      <c r="OG1081"/>
      <c r="OH1081"/>
      <c r="OI1081"/>
      <c r="OJ1081"/>
      <c r="OK1081"/>
      <c r="OL1081"/>
      <c r="OM1081"/>
      <c r="ON1081"/>
      <c r="OO1081"/>
      <c r="OP1081"/>
      <c r="OQ1081"/>
      <c r="OR1081"/>
      <c r="OS1081"/>
      <c r="OT1081"/>
      <c r="OU1081"/>
      <c r="OV1081"/>
      <c r="OW1081"/>
      <c r="OX1081"/>
      <c r="OY1081"/>
      <c r="OZ1081"/>
      <c r="PA1081"/>
      <c r="PB1081"/>
      <c r="PC1081"/>
      <c r="PD1081"/>
      <c r="PE1081"/>
      <c r="PF1081"/>
      <c r="PG1081"/>
      <c r="PH1081"/>
      <c r="PI1081"/>
      <c r="PJ1081"/>
      <c r="PK1081"/>
      <c r="PL1081"/>
      <c r="PM1081"/>
      <c r="PN1081"/>
      <c r="PO1081"/>
      <c r="PP1081"/>
      <c r="PQ1081"/>
      <c r="PR1081"/>
      <c r="PS1081"/>
      <c r="PT1081"/>
      <c r="PU1081"/>
      <c r="PV1081"/>
      <c r="PW1081"/>
      <c r="PX1081"/>
      <c r="PY1081"/>
      <c r="PZ1081"/>
      <c r="QA1081"/>
      <c r="QB1081"/>
      <c r="QC1081"/>
      <c r="QD1081"/>
      <c r="QE1081"/>
      <c r="QF1081"/>
      <c r="QG1081"/>
      <c r="QH1081"/>
      <c r="QI1081"/>
      <c r="QJ1081"/>
      <c r="QK1081"/>
      <c r="QL1081"/>
      <c r="QM1081"/>
      <c r="QN1081"/>
      <c r="QO1081"/>
      <c r="QP1081"/>
      <c r="QQ1081"/>
      <c r="QR1081"/>
      <c r="QS1081"/>
      <c r="QT1081"/>
      <c r="QU1081"/>
      <c r="QV1081"/>
      <c r="QW1081"/>
      <c r="QX1081"/>
      <c r="QY1081"/>
      <c r="QZ1081"/>
      <c r="RA1081"/>
      <c r="RB1081"/>
      <c r="RC1081"/>
      <c r="RD1081"/>
      <c r="RE1081"/>
      <c r="RF1081"/>
      <c r="RG1081"/>
      <c r="RH1081"/>
      <c r="RI1081"/>
      <c r="RJ1081"/>
      <c r="RK1081"/>
      <c r="RL1081"/>
      <c r="RM1081"/>
      <c r="RN1081"/>
      <c r="RO1081"/>
      <c r="RP1081"/>
      <c r="RQ1081"/>
      <c r="RR1081"/>
      <c r="RS1081"/>
      <c r="RT1081"/>
      <c r="RU1081"/>
      <c r="RV1081"/>
      <c r="RW1081"/>
      <c r="RX1081"/>
      <c r="RY1081"/>
      <c r="RZ1081"/>
      <c r="SA1081"/>
      <c r="SB1081"/>
      <c r="SC1081"/>
      <c r="SD1081"/>
      <c r="SE1081"/>
      <c r="SF1081"/>
      <c r="SG1081"/>
      <c r="SH1081"/>
      <c r="SI1081"/>
      <c r="SJ1081"/>
      <c r="SK1081"/>
      <c r="SL1081"/>
      <c r="SM1081"/>
      <c r="SN1081"/>
      <c r="SO1081"/>
      <c r="SP1081"/>
      <c r="SQ1081"/>
      <c r="SR1081"/>
      <c r="SS1081"/>
      <c r="ST1081"/>
      <c r="SU1081"/>
      <c r="SV1081"/>
      <c r="SW1081"/>
      <c r="SX1081"/>
      <c r="SY1081"/>
      <c r="SZ1081"/>
      <c r="TA1081"/>
      <c r="TB1081"/>
      <c r="TC1081"/>
      <c r="TD1081"/>
      <c r="TE1081"/>
      <c r="TF1081"/>
      <c r="TG1081"/>
      <c r="TH1081"/>
      <c r="TI1081"/>
      <c r="TJ1081"/>
      <c r="TK1081"/>
      <c r="TL1081"/>
      <c r="TM1081"/>
      <c r="TN1081"/>
      <c r="TO1081"/>
      <c r="TP1081"/>
      <c r="TQ1081"/>
      <c r="TR1081"/>
      <c r="TS1081"/>
      <c r="TT1081"/>
      <c r="TU1081"/>
      <c r="TV1081"/>
      <c r="TW1081"/>
      <c r="TX1081"/>
      <c r="TY1081"/>
      <c r="TZ1081"/>
      <c r="UA1081"/>
      <c r="UB1081"/>
      <c r="UC1081"/>
      <c r="UD1081"/>
      <c r="UE1081"/>
      <c r="UF1081"/>
      <c r="UG1081"/>
      <c r="UH1081"/>
      <c r="UI1081"/>
      <c r="UJ1081"/>
      <c r="UK1081"/>
      <c r="UL1081"/>
      <c r="UM1081"/>
      <c r="UN1081"/>
      <c r="UO1081"/>
      <c r="UP1081"/>
      <c r="UQ1081"/>
      <c r="UR1081"/>
      <c r="US1081"/>
      <c r="UT1081"/>
      <c r="UU1081"/>
      <c r="UV1081"/>
      <c r="UW1081"/>
      <c r="UX1081"/>
      <c r="UY1081"/>
      <c r="UZ1081"/>
      <c r="VA1081"/>
      <c r="VB1081"/>
      <c r="VC1081"/>
      <c r="VD1081"/>
      <c r="VE1081"/>
      <c r="VF1081"/>
      <c r="VG1081"/>
      <c r="VH1081"/>
      <c r="VI1081"/>
      <c r="VJ1081"/>
      <c r="VK1081"/>
      <c r="VL1081"/>
      <c r="VM1081"/>
      <c r="VN1081"/>
      <c r="VO1081"/>
      <c r="VP1081"/>
      <c r="VQ1081"/>
      <c r="VR1081"/>
      <c r="VS1081"/>
      <c r="VT1081"/>
      <c r="VU1081"/>
      <c r="VV1081"/>
      <c r="VW1081"/>
      <c r="VX1081"/>
      <c r="VY1081"/>
      <c r="VZ1081"/>
      <c r="WA1081"/>
      <c r="WB1081"/>
      <c r="WC1081"/>
      <c r="WD1081"/>
      <c r="WE1081"/>
      <c r="WF1081"/>
      <c r="WG1081"/>
      <c r="WH1081"/>
      <c r="WI1081"/>
      <c r="WJ1081"/>
      <c r="WK1081"/>
      <c r="WL1081"/>
      <c r="WM1081"/>
      <c r="WN1081"/>
      <c r="WO1081"/>
      <c r="WP1081"/>
      <c r="WQ1081"/>
      <c r="WR1081"/>
      <c r="WS1081"/>
      <c r="WT1081"/>
      <c r="WU1081"/>
      <c r="WV1081"/>
      <c r="WW1081"/>
      <c r="WX1081"/>
      <c r="WY1081"/>
      <c r="WZ1081"/>
      <c r="XA1081"/>
      <c r="XB1081"/>
      <c r="XC1081"/>
      <c r="XD1081"/>
      <c r="XE1081"/>
      <c r="XF1081"/>
      <c r="XG1081"/>
      <c r="XH1081"/>
      <c r="XI1081"/>
      <c r="XJ1081"/>
      <c r="XK1081"/>
      <c r="XL1081"/>
      <c r="XM1081"/>
      <c r="XN1081"/>
      <c r="XO1081"/>
      <c r="XP1081"/>
      <c r="XQ1081"/>
      <c r="XR1081"/>
      <c r="XS1081"/>
      <c r="XT1081"/>
      <c r="XU1081"/>
      <c r="XV1081"/>
      <c r="XW1081"/>
      <c r="XX1081"/>
      <c r="XY1081"/>
      <c r="XZ1081"/>
      <c r="YA1081"/>
      <c r="YB1081"/>
      <c r="YC1081"/>
      <c r="YD1081"/>
      <c r="YE1081"/>
      <c r="YF1081"/>
      <c r="YG1081"/>
      <c r="YH1081"/>
      <c r="YI1081"/>
      <c r="YJ1081"/>
      <c r="YK1081"/>
      <c r="YL1081"/>
      <c r="YM1081"/>
      <c r="YN1081"/>
      <c r="YO1081"/>
      <c r="YP1081"/>
      <c r="YQ1081"/>
      <c r="YR1081"/>
      <c r="YS1081"/>
      <c r="YT1081"/>
      <c r="YU1081"/>
      <c r="YV1081"/>
      <c r="YW1081"/>
      <c r="YX1081"/>
      <c r="YY1081"/>
      <c r="YZ1081"/>
      <c r="ZA1081"/>
      <c r="ZB1081"/>
      <c r="ZC1081"/>
      <c r="ZD1081"/>
      <c r="ZE1081"/>
      <c r="ZF1081"/>
      <c r="ZG1081"/>
      <c r="ZH1081"/>
      <c r="ZI1081"/>
      <c r="ZJ1081"/>
      <c r="ZK1081"/>
      <c r="ZL1081"/>
      <c r="ZM1081"/>
      <c r="ZN1081"/>
      <c r="ZO1081"/>
      <c r="ZP1081"/>
      <c r="ZQ1081"/>
      <c r="ZR1081"/>
      <c r="ZS1081"/>
      <c r="ZT1081"/>
      <c r="ZU1081"/>
      <c r="ZV1081"/>
      <c r="ZW1081"/>
      <c r="ZX1081"/>
      <c r="ZY1081"/>
      <c r="ZZ1081"/>
      <c r="AAA1081"/>
      <c r="AAB1081"/>
      <c r="AAC1081"/>
      <c r="AAD1081"/>
      <c r="AAE1081"/>
      <c r="AAF1081"/>
      <c r="AAG1081"/>
      <c r="AAH1081"/>
      <c r="AAI1081"/>
      <c r="AAJ1081"/>
      <c r="AAK1081"/>
      <c r="AAL1081"/>
      <c r="AAM1081"/>
      <c r="AAN1081"/>
      <c r="AAO1081"/>
      <c r="AAP1081"/>
      <c r="AAQ1081"/>
      <c r="AAR1081"/>
      <c r="AAS1081"/>
      <c r="AAT1081"/>
      <c r="AAU1081"/>
      <c r="AAV1081"/>
      <c r="AAW1081"/>
      <c r="AAX1081"/>
      <c r="AAY1081"/>
      <c r="AAZ1081"/>
      <c r="ABA1081"/>
      <c r="ABB1081"/>
      <c r="ABC1081"/>
      <c r="ABD1081"/>
      <c r="ABE1081"/>
      <c r="ABF1081"/>
      <c r="ABG1081"/>
      <c r="ABH1081"/>
      <c r="ABI1081"/>
      <c r="ABJ1081"/>
      <c r="ABK1081"/>
      <c r="ABL1081"/>
      <c r="ABM1081"/>
      <c r="ABN1081"/>
      <c r="ABO1081"/>
      <c r="ABP1081"/>
      <c r="ABQ1081"/>
      <c r="ABR1081"/>
      <c r="ABS1081"/>
      <c r="ABT1081"/>
      <c r="ABU1081"/>
      <c r="ABV1081"/>
      <c r="ABW1081"/>
      <c r="ABX1081"/>
      <c r="ABY1081"/>
      <c r="ABZ1081"/>
      <c r="ACA1081"/>
      <c r="ACB1081"/>
      <c r="ACC1081"/>
      <c r="ACD1081"/>
      <c r="ACE1081"/>
      <c r="ACF1081"/>
      <c r="ACG1081"/>
      <c r="ACH1081"/>
      <c r="ACI1081"/>
      <c r="ACJ1081"/>
      <c r="ACK1081"/>
      <c r="ACL1081"/>
      <c r="ACM1081"/>
      <c r="ACN1081"/>
      <c r="ACO1081"/>
      <c r="ACP1081"/>
      <c r="ACQ1081"/>
      <c r="ACR1081"/>
      <c r="ACS1081"/>
      <c r="ACT1081"/>
      <c r="ACU1081"/>
      <c r="ACV1081"/>
      <c r="ACW1081"/>
      <c r="ACX1081"/>
      <c r="ACY1081"/>
      <c r="ACZ1081"/>
      <c r="ADA1081"/>
      <c r="ADB1081"/>
      <c r="ADC1081"/>
      <c r="ADD1081"/>
      <c r="ADE1081"/>
      <c r="ADF1081"/>
      <c r="ADG1081"/>
      <c r="ADH1081"/>
      <c r="ADI1081"/>
      <c r="ADJ1081"/>
      <c r="ADK1081"/>
      <c r="ADL1081"/>
      <c r="ADM1081"/>
      <c r="ADN1081"/>
      <c r="ADO1081"/>
      <c r="ADP1081"/>
      <c r="ADQ1081"/>
      <c r="ADR1081"/>
      <c r="ADS1081"/>
      <c r="ADT1081"/>
      <c r="ADU1081"/>
      <c r="ADV1081"/>
      <c r="ADW1081"/>
      <c r="ADX1081"/>
      <c r="ADY1081"/>
      <c r="ADZ1081"/>
      <c r="AEA1081"/>
      <c r="AEB1081"/>
      <c r="AEC1081"/>
      <c r="AED1081"/>
      <c r="AEE1081"/>
      <c r="AEF1081"/>
      <c r="AEG1081"/>
      <c r="AEH1081"/>
      <c r="AEI1081"/>
      <c r="AEJ1081"/>
      <c r="AEK1081"/>
      <c r="AEL1081"/>
      <c r="AEM1081"/>
      <c r="AEN1081"/>
      <c r="AEO1081"/>
      <c r="AEP1081"/>
      <c r="AEQ1081"/>
      <c r="AER1081"/>
      <c r="AES1081"/>
      <c r="AET1081"/>
      <c r="AEU1081"/>
      <c r="AEV1081"/>
      <c r="AEW1081"/>
      <c r="AEX1081"/>
      <c r="AEY1081"/>
      <c r="AEZ1081"/>
      <c r="AFA1081"/>
      <c r="AFB1081"/>
      <c r="AFC1081"/>
      <c r="AFD1081"/>
      <c r="AFE1081"/>
      <c r="AFF1081"/>
      <c r="AFG1081"/>
      <c r="AFH1081"/>
      <c r="AFI1081"/>
      <c r="AFJ1081"/>
      <c r="AFK1081"/>
      <c r="AFL1081"/>
      <c r="AFM1081"/>
      <c r="AFN1081"/>
      <c r="AFO1081"/>
      <c r="AFP1081"/>
      <c r="AFQ1081"/>
      <c r="AFR1081"/>
      <c r="AFS1081"/>
      <c r="AFT1081"/>
      <c r="AFU1081"/>
      <c r="AFV1081"/>
      <c r="AFW1081"/>
      <c r="AFX1081"/>
      <c r="AFY1081"/>
      <c r="AFZ1081"/>
      <c r="AGA1081"/>
      <c r="AGB1081"/>
      <c r="AGC1081"/>
      <c r="AGD1081"/>
      <c r="AGE1081"/>
      <c r="AGF1081"/>
      <c r="AGG1081"/>
      <c r="AGH1081"/>
      <c r="AGI1081"/>
      <c r="AGJ1081"/>
      <c r="AGK1081"/>
      <c r="AGL1081"/>
      <c r="AGM1081"/>
      <c r="AGN1081"/>
      <c r="AGO1081"/>
      <c r="AGP1081"/>
      <c r="AGQ1081"/>
      <c r="AGR1081"/>
      <c r="AGS1081"/>
      <c r="AGT1081"/>
      <c r="AGU1081"/>
      <c r="AGV1081"/>
      <c r="AGW1081"/>
      <c r="AGX1081"/>
      <c r="AGY1081"/>
      <c r="AGZ1081"/>
      <c r="AHA1081"/>
      <c r="AHB1081"/>
      <c r="AHC1081"/>
      <c r="AHD1081"/>
      <c r="AHE1081"/>
      <c r="AHF1081"/>
      <c r="AHG1081"/>
      <c r="AHH1081"/>
      <c r="AHI1081"/>
      <c r="AHJ1081"/>
      <c r="AHK1081"/>
      <c r="AHL1081"/>
      <c r="AHM1081"/>
      <c r="AHN1081"/>
      <c r="AHO1081"/>
      <c r="AHP1081"/>
      <c r="AHQ1081"/>
      <c r="AHR1081"/>
      <c r="AHS1081"/>
      <c r="AHT1081"/>
      <c r="AHU1081"/>
      <c r="AHV1081"/>
      <c r="AHW1081"/>
      <c r="AHX1081"/>
      <c r="AHY1081"/>
      <c r="AHZ1081"/>
      <c r="AIA1081"/>
      <c r="AIB1081"/>
      <c r="AIC1081"/>
      <c r="AID1081"/>
      <c r="AIE1081"/>
      <c r="AIF1081"/>
      <c r="AIG1081"/>
      <c r="AIH1081"/>
      <c r="AII1081"/>
      <c r="AIJ1081"/>
      <c r="AIK1081"/>
      <c r="AIL1081"/>
      <c r="AIM1081"/>
      <c r="AIN1081"/>
      <c r="AIO1081"/>
      <c r="AIP1081"/>
      <c r="AIQ1081"/>
      <c r="AIR1081"/>
      <c r="AIS1081"/>
      <c r="AIT1081"/>
      <c r="AIU1081"/>
      <c r="AIV1081"/>
      <c r="AIW1081"/>
      <c r="AIX1081"/>
      <c r="AIY1081"/>
      <c r="AIZ1081"/>
      <c r="AJA1081"/>
      <c r="AJB1081"/>
      <c r="AJC1081"/>
      <c r="AJD1081"/>
      <c r="AJE1081"/>
      <c r="AJF1081"/>
      <c r="AJG1081"/>
      <c r="AJH1081"/>
      <c r="AJI1081"/>
      <c r="AJJ1081"/>
      <c r="AJK1081"/>
      <c r="AJL1081"/>
      <c r="AJM1081"/>
      <c r="AJN1081"/>
      <c r="AJO1081"/>
      <c r="AJP1081"/>
      <c r="AJQ1081"/>
      <c r="AJR1081"/>
      <c r="AJS1081"/>
      <c r="AJT1081"/>
      <c r="AJU1081"/>
      <c r="AJV1081"/>
      <c r="AJW1081"/>
      <c r="AJX1081"/>
      <c r="AJY1081"/>
      <c r="AJZ1081"/>
      <c r="AKA1081"/>
      <c r="AKB1081"/>
      <c r="AKC1081"/>
      <c r="AKD1081"/>
      <c r="AKE1081"/>
      <c r="AKF1081"/>
      <c r="AKG1081"/>
      <c r="AKH1081"/>
      <c r="AKI1081"/>
      <c r="AKJ1081"/>
      <c r="AKK1081"/>
      <c r="AKL1081"/>
      <c r="AKM1081"/>
      <c r="AKN1081"/>
      <c r="AKO1081"/>
      <c r="AKP1081"/>
      <c r="AKQ1081"/>
      <c r="AKR1081"/>
      <c r="AKS1081"/>
      <c r="AKT1081"/>
      <c r="AKU1081"/>
      <c r="AKV1081"/>
      <c r="AKW1081"/>
      <c r="AKX1081"/>
      <c r="AKY1081"/>
      <c r="AKZ1081"/>
      <c r="ALA1081"/>
      <c r="ALB1081"/>
      <c r="ALC1081"/>
      <c r="ALD1081"/>
      <c r="ALE1081"/>
      <c r="ALF1081"/>
      <c r="ALG1081"/>
      <c r="ALH1081"/>
      <c r="ALI1081"/>
      <c r="ALJ1081"/>
      <c r="ALK1081"/>
      <c r="ALL1081"/>
      <c r="ALM1081"/>
      <c r="ALN1081"/>
      <c r="ALO1081"/>
      <c r="ALP1081"/>
      <c r="ALQ1081"/>
      <c r="ALR1081"/>
      <c r="ALS1081"/>
      <c r="ALT1081"/>
      <c r="ALU1081"/>
      <c r="ALV1081"/>
      <c r="ALW1081"/>
      <c r="ALX1081"/>
      <c r="ALY1081"/>
      <c r="ALZ1081"/>
      <c r="AMA1081"/>
      <c r="AMB1081"/>
      <c r="AMC1081"/>
      <c r="AMD1081"/>
      <c r="AME1081"/>
      <c r="AMF1081"/>
      <c r="AMG1081"/>
      <c r="AMH1081"/>
      <c r="AMI1081"/>
      <c r="AMJ1081"/>
    </row>
    <row r="1082" spans="1:1024" ht="47.25" x14ac:dyDescent="0.25">
      <c r="A1082" s="252">
        <v>5</v>
      </c>
      <c r="B1082" s="253" t="s">
        <v>52</v>
      </c>
      <c r="C1082" s="253">
        <v>2</v>
      </c>
      <c r="D1082" s="253" t="s">
        <v>52</v>
      </c>
      <c r="E1082" s="253">
        <v>77</v>
      </c>
      <c r="F1082" s="254">
        <v>91929</v>
      </c>
      <c r="G1082" s="255" t="s">
        <v>652</v>
      </c>
      <c r="H1082" s="256" t="s">
        <v>86</v>
      </c>
      <c r="I1082" s="257">
        <v>6507</v>
      </c>
      <c r="J1082" s="258">
        <v>2.57</v>
      </c>
      <c r="K1082" s="258">
        <v>0.94</v>
      </c>
      <c r="L1082" s="259">
        <f t="shared" ref="L1082:L1092" si="338">SUM(J1082:K1082)</f>
        <v>3.51</v>
      </c>
      <c r="M1082" s="259">
        <f t="shared" ref="M1082:M1092" si="339">L1082*I1082</f>
        <v>22839.57</v>
      </c>
      <c r="N1082" s="260">
        <f t="shared" ref="N1082:N1092" si="340">$P$7</f>
        <v>0.2666</v>
      </c>
      <c r="O1082" s="261">
        <f t="shared" ref="O1082:O1092" si="341">M1082*(1+N1082)</f>
        <v>28928.599361999997</v>
      </c>
      <c r="P1082" s="262">
        <f t="shared" ref="P1082:P1094" si="342">O1082/$O$1113</f>
        <v>1.6784785879533859E-2</v>
      </c>
      <c r="Q1082" s="242"/>
      <c r="R1082" s="243"/>
      <c r="S1082" s="263">
        <f t="shared" ref="S1082:S1092" si="343">IF($V$7=0,0,L1082*(1+$V$7)*(1-$V$6))</f>
        <v>0</v>
      </c>
      <c r="T1082" s="263">
        <f t="shared" ref="T1082:T1092" si="344">S1082*I1082</f>
        <v>0</v>
      </c>
      <c r="U1082" s="83"/>
      <c r="V1082" s="310" t="e">
        <f t="shared" ref="V1082:V1094" si="345">T1082/$T$1113</f>
        <v>#DIV/0!</v>
      </c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  <c r="IW1082"/>
      <c r="IX1082"/>
      <c r="IY1082"/>
      <c r="IZ1082"/>
      <c r="JA1082"/>
      <c r="JB1082"/>
      <c r="JC1082"/>
      <c r="JD1082"/>
      <c r="JE1082"/>
      <c r="JF1082"/>
      <c r="JG1082"/>
      <c r="JH1082"/>
      <c r="JI1082"/>
      <c r="JJ1082"/>
      <c r="JK1082"/>
      <c r="JL1082"/>
      <c r="JM1082"/>
      <c r="JN1082"/>
      <c r="JO1082"/>
      <c r="JP1082"/>
      <c r="JQ1082"/>
      <c r="JR1082"/>
      <c r="JS1082"/>
      <c r="JT1082"/>
      <c r="JU1082"/>
      <c r="JV1082"/>
      <c r="JW1082"/>
      <c r="JX1082"/>
      <c r="JY1082"/>
      <c r="JZ1082"/>
      <c r="KA1082"/>
      <c r="KB1082"/>
      <c r="KC1082"/>
      <c r="KD1082"/>
      <c r="KE1082"/>
      <c r="KF1082"/>
      <c r="KG1082"/>
      <c r="KH1082"/>
      <c r="KI1082"/>
      <c r="KJ1082"/>
      <c r="KK1082"/>
      <c r="KL1082"/>
      <c r="KM1082"/>
      <c r="KN1082"/>
      <c r="KO1082"/>
      <c r="KP1082"/>
      <c r="KQ1082"/>
      <c r="KR1082"/>
      <c r="KS1082"/>
      <c r="KT1082"/>
      <c r="KU1082"/>
      <c r="KV1082"/>
      <c r="KW1082"/>
      <c r="KX1082"/>
      <c r="KY1082"/>
      <c r="KZ1082"/>
      <c r="LA1082"/>
      <c r="LB1082"/>
      <c r="LC1082"/>
      <c r="LD1082"/>
      <c r="LE1082"/>
      <c r="LF1082"/>
      <c r="LG1082"/>
      <c r="LH1082"/>
      <c r="LI1082"/>
      <c r="LJ1082"/>
      <c r="LK1082"/>
      <c r="LL1082"/>
      <c r="LM1082"/>
      <c r="LN1082"/>
      <c r="LO1082"/>
      <c r="LP1082"/>
      <c r="LQ1082"/>
      <c r="LR1082"/>
      <c r="LS1082"/>
      <c r="LT1082"/>
      <c r="LU1082"/>
      <c r="LV1082"/>
      <c r="LW1082"/>
      <c r="LX1082"/>
      <c r="LY1082"/>
      <c r="LZ1082"/>
      <c r="MA1082"/>
      <c r="MB1082"/>
      <c r="MC1082"/>
      <c r="MD1082"/>
      <c r="ME1082"/>
      <c r="MF1082"/>
      <c r="MG1082"/>
      <c r="MH1082"/>
      <c r="MI1082"/>
      <c r="MJ1082"/>
      <c r="MK1082"/>
      <c r="ML1082"/>
      <c r="MM1082"/>
      <c r="MN1082"/>
      <c r="MO1082"/>
      <c r="MP1082"/>
      <c r="MQ1082"/>
      <c r="MR1082"/>
      <c r="MS1082"/>
      <c r="MT1082"/>
      <c r="MU1082"/>
      <c r="MV1082"/>
      <c r="MW1082"/>
      <c r="MX1082"/>
      <c r="MY1082"/>
      <c r="MZ1082"/>
      <c r="NA1082"/>
      <c r="NB1082"/>
      <c r="NC1082"/>
      <c r="ND1082"/>
      <c r="NE1082"/>
      <c r="NF1082"/>
      <c r="NG1082"/>
      <c r="NH1082"/>
      <c r="NI1082"/>
      <c r="NJ1082"/>
      <c r="NK1082"/>
      <c r="NL1082"/>
      <c r="NM1082"/>
      <c r="NN1082"/>
      <c r="NO1082"/>
      <c r="NP1082"/>
      <c r="NQ1082"/>
      <c r="NR1082"/>
      <c r="NS1082"/>
      <c r="NT1082"/>
      <c r="NU1082"/>
      <c r="NV1082"/>
      <c r="NW1082"/>
      <c r="NX1082"/>
      <c r="NY1082"/>
      <c r="NZ1082"/>
      <c r="OA1082"/>
      <c r="OB1082"/>
      <c r="OC1082"/>
      <c r="OD1082"/>
      <c r="OE1082"/>
      <c r="OF1082"/>
      <c r="OG1082"/>
      <c r="OH1082"/>
      <c r="OI1082"/>
      <c r="OJ1082"/>
      <c r="OK1082"/>
      <c r="OL1082"/>
      <c r="OM1082"/>
      <c r="ON1082"/>
      <c r="OO1082"/>
      <c r="OP1082"/>
      <c r="OQ1082"/>
      <c r="OR1082"/>
      <c r="OS1082"/>
      <c r="OT1082"/>
      <c r="OU1082"/>
      <c r="OV1082"/>
      <c r="OW1082"/>
      <c r="OX1082"/>
      <c r="OY1082"/>
      <c r="OZ1082"/>
      <c r="PA1082"/>
      <c r="PB1082"/>
      <c r="PC1082"/>
      <c r="PD1082"/>
      <c r="PE1082"/>
      <c r="PF1082"/>
      <c r="PG1082"/>
      <c r="PH1082"/>
      <c r="PI1082"/>
      <c r="PJ1082"/>
      <c r="PK1082"/>
      <c r="PL1082"/>
      <c r="PM1082"/>
      <c r="PN1082"/>
      <c r="PO1082"/>
      <c r="PP1082"/>
      <c r="PQ1082"/>
      <c r="PR1082"/>
      <c r="PS1082"/>
      <c r="PT1082"/>
      <c r="PU1082"/>
      <c r="PV1082"/>
      <c r="PW1082"/>
      <c r="PX1082"/>
      <c r="PY1082"/>
      <c r="PZ1082"/>
      <c r="QA1082"/>
      <c r="QB1082"/>
      <c r="QC1082"/>
      <c r="QD1082"/>
      <c r="QE1082"/>
      <c r="QF1082"/>
      <c r="QG1082"/>
      <c r="QH1082"/>
      <c r="QI1082"/>
      <c r="QJ1082"/>
      <c r="QK1082"/>
      <c r="QL1082"/>
      <c r="QM1082"/>
      <c r="QN1082"/>
      <c r="QO1082"/>
      <c r="QP1082"/>
      <c r="QQ1082"/>
      <c r="QR1082"/>
      <c r="QS1082"/>
      <c r="QT1082"/>
      <c r="QU1082"/>
      <c r="QV1082"/>
      <c r="QW1082"/>
      <c r="QX1082"/>
      <c r="QY1082"/>
      <c r="QZ1082"/>
      <c r="RA1082"/>
      <c r="RB1082"/>
      <c r="RC1082"/>
      <c r="RD1082"/>
      <c r="RE1082"/>
      <c r="RF1082"/>
      <c r="RG1082"/>
      <c r="RH1082"/>
      <c r="RI1082"/>
      <c r="RJ1082"/>
      <c r="RK1082"/>
      <c r="RL1082"/>
      <c r="RM1082"/>
      <c r="RN1082"/>
      <c r="RO1082"/>
      <c r="RP1082"/>
      <c r="RQ1082"/>
      <c r="RR1082"/>
      <c r="RS1082"/>
      <c r="RT1082"/>
      <c r="RU1082"/>
      <c r="RV1082"/>
      <c r="RW1082"/>
      <c r="RX1082"/>
      <c r="RY1082"/>
      <c r="RZ1082"/>
      <c r="SA1082"/>
      <c r="SB1082"/>
      <c r="SC1082"/>
      <c r="SD1082"/>
      <c r="SE1082"/>
      <c r="SF1082"/>
      <c r="SG1082"/>
      <c r="SH1082"/>
      <c r="SI1082"/>
      <c r="SJ1082"/>
      <c r="SK1082"/>
      <c r="SL1082"/>
      <c r="SM1082"/>
      <c r="SN1082"/>
      <c r="SO1082"/>
      <c r="SP1082"/>
      <c r="SQ1082"/>
      <c r="SR1082"/>
      <c r="SS1082"/>
      <c r="ST1082"/>
      <c r="SU1082"/>
      <c r="SV1082"/>
      <c r="SW1082"/>
      <c r="SX1082"/>
      <c r="SY1082"/>
      <c r="SZ1082"/>
      <c r="TA1082"/>
      <c r="TB1082"/>
      <c r="TC1082"/>
      <c r="TD1082"/>
      <c r="TE1082"/>
      <c r="TF1082"/>
      <c r="TG1082"/>
      <c r="TH1082"/>
      <c r="TI1082"/>
      <c r="TJ1082"/>
      <c r="TK1082"/>
      <c r="TL1082"/>
      <c r="TM1082"/>
      <c r="TN1082"/>
      <c r="TO1082"/>
      <c r="TP1082"/>
      <c r="TQ1082"/>
      <c r="TR1082"/>
      <c r="TS1082"/>
      <c r="TT1082"/>
      <c r="TU1082"/>
      <c r="TV1082"/>
      <c r="TW1082"/>
      <c r="TX1082"/>
      <c r="TY1082"/>
      <c r="TZ1082"/>
      <c r="UA1082"/>
      <c r="UB1082"/>
      <c r="UC1082"/>
      <c r="UD1082"/>
      <c r="UE1082"/>
      <c r="UF1082"/>
      <c r="UG1082"/>
      <c r="UH1082"/>
      <c r="UI1082"/>
      <c r="UJ1082"/>
      <c r="UK1082"/>
      <c r="UL1082"/>
      <c r="UM1082"/>
      <c r="UN1082"/>
      <c r="UO1082"/>
      <c r="UP1082"/>
      <c r="UQ1082"/>
      <c r="UR1082"/>
      <c r="US1082"/>
      <c r="UT1082"/>
      <c r="UU1082"/>
      <c r="UV1082"/>
      <c r="UW1082"/>
      <c r="UX1082"/>
      <c r="UY1082"/>
      <c r="UZ1082"/>
      <c r="VA1082"/>
      <c r="VB1082"/>
      <c r="VC1082"/>
      <c r="VD1082"/>
      <c r="VE1082"/>
      <c r="VF1082"/>
      <c r="VG1082"/>
      <c r="VH1082"/>
      <c r="VI1082"/>
      <c r="VJ1082"/>
      <c r="VK1082"/>
      <c r="VL1082"/>
      <c r="VM1082"/>
      <c r="VN1082"/>
      <c r="VO1082"/>
      <c r="VP1082"/>
      <c r="VQ1082"/>
      <c r="VR1082"/>
      <c r="VS1082"/>
      <c r="VT1082"/>
      <c r="VU1082"/>
      <c r="VV1082"/>
      <c r="VW1082"/>
      <c r="VX1082"/>
      <c r="VY1082"/>
      <c r="VZ1082"/>
      <c r="WA1082"/>
      <c r="WB1082"/>
      <c r="WC1082"/>
      <c r="WD1082"/>
      <c r="WE1082"/>
      <c r="WF1082"/>
      <c r="WG1082"/>
      <c r="WH1082"/>
      <c r="WI1082"/>
      <c r="WJ1082"/>
      <c r="WK1082"/>
      <c r="WL1082"/>
      <c r="WM1082"/>
      <c r="WN1082"/>
      <c r="WO1082"/>
      <c r="WP1082"/>
      <c r="WQ1082"/>
      <c r="WR1082"/>
      <c r="WS1082"/>
      <c r="WT1082"/>
      <c r="WU1082"/>
      <c r="WV1082"/>
      <c r="WW1082"/>
      <c r="WX1082"/>
      <c r="WY1082"/>
      <c r="WZ1082"/>
      <c r="XA1082"/>
      <c r="XB1082"/>
      <c r="XC1082"/>
      <c r="XD1082"/>
      <c r="XE1082"/>
      <c r="XF1082"/>
      <c r="XG1082"/>
      <c r="XH1082"/>
      <c r="XI1082"/>
      <c r="XJ1082"/>
      <c r="XK1082"/>
      <c r="XL1082"/>
      <c r="XM1082"/>
      <c r="XN1082"/>
      <c r="XO1082"/>
      <c r="XP1082"/>
      <c r="XQ1082"/>
      <c r="XR1082"/>
      <c r="XS1082"/>
      <c r="XT1082"/>
      <c r="XU1082"/>
      <c r="XV1082"/>
      <c r="XW1082"/>
      <c r="XX1082"/>
      <c r="XY1082"/>
      <c r="XZ1082"/>
      <c r="YA1082"/>
      <c r="YB1082"/>
      <c r="YC1082"/>
      <c r="YD1082"/>
      <c r="YE1082"/>
      <c r="YF1082"/>
      <c r="YG1082"/>
      <c r="YH1082"/>
      <c r="YI1082"/>
      <c r="YJ1082"/>
      <c r="YK1082"/>
      <c r="YL1082"/>
      <c r="YM1082"/>
      <c r="YN1082"/>
      <c r="YO1082"/>
      <c r="YP1082"/>
      <c r="YQ1082"/>
      <c r="YR1082"/>
      <c r="YS1082"/>
      <c r="YT1082"/>
      <c r="YU1082"/>
      <c r="YV1082"/>
      <c r="YW1082"/>
      <c r="YX1082"/>
      <c r="YY1082"/>
      <c r="YZ1082"/>
      <c r="ZA1082"/>
      <c r="ZB1082"/>
      <c r="ZC1082"/>
      <c r="ZD1082"/>
      <c r="ZE1082"/>
      <c r="ZF1082"/>
      <c r="ZG1082"/>
      <c r="ZH1082"/>
      <c r="ZI1082"/>
      <c r="ZJ1082"/>
      <c r="ZK1082"/>
      <c r="ZL1082"/>
      <c r="ZM1082"/>
      <c r="ZN1082"/>
      <c r="ZO1082"/>
      <c r="ZP1082"/>
      <c r="ZQ1082"/>
      <c r="ZR1082"/>
      <c r="ZS1082"/>
      <c r="ZT1082"/>
      <c r="ZU1082"/>
      <c r="ZV1082"/>
      <c r="ZW1082"/>
      <c r="ZX1082"/>
      <c r="ZY1082"/>
      <c r="ZZ1082"/>
      <c r="AAA1082"/>
      <c r="AAB1082"/>
      <c r="AAC1082"/>
      <c r="AAD1082"/>
      <c r="AAE1082"/>
      <c r="AAF1082"/>
      <c r="AAG1082"/>
      <c r="AAH1082"/>
      <c r="AAI1082"/>
      <c r="AAJ1082"/>
      <c r="AAK1082"/>
      <c r="AAL1082"/>
      <c r="AAM1082"/>
      <c r="AAN1082"/>
      <c r="AAO1082"/>
      <c r="AAP1082"/>
      <c r="AAQ1082"/>
      <c r="AAR1082"/>
      <c r="AAS1082"/>
      <c r="AAT1082"/>
      <c r="AAU1082"/>
      <c r="AAV1082"/>
      <c r="AAW1082"/>
      <c r="AAX1082"/>
      <c r="AAY1082"/>
      <c r="AAZ1082"/>
      <c r="ABA1082"/>
      <c r="ABB1082"/>
      <c r="ABC1082"/>
      <c r="ABD1082"/>
      <c r="ABE1082"/>
      <c r="ABF1082"/>
      <c r="ABG1082"/>
      <c r="ABH1082"/>
      <c r="ABI1082"/>
      <c r="ABJ1082"/>
      <c r="ABK1082"/>
      <c r="ABL1082"/>
      <c r="ABM1082"/>
      <c r="ABN1082"/>
      <c r="ABO1082"/>
      <c r="ABP1082"/>
      <c r="ABQ1082"/>
      <c r="ABR1082"/>
      <c r="ABS1082"/>
      <c r="ABT1082"/>
      <c r="ABU1082"/>
      <c r="ABV1082"/>
      <c r="ABW1082"/>
      <c r="ABX1082"/>
      <c r="ABY1082"/>
      <c r="ABZ1082"/>
      <c r="ACA1082"/>
      <c r="ACB1082"/>
      <c r="ACC1082"/>
      <c r="ACD1082"/>
      <c r="ACE1082"/>
      <c r="ACF1082"/>
      <c r="ACG1082"/>
      <c r="ACH1082"/>
      <c r="ACI1082"/>
      <c r="ACJ1082"/>
      <c r="ACK1082"/>
      <c r="ACL1082"/>
      <c r="ACM1082"/>
      <c r="ACN1082"/>
      <c r="ACO1082"/>
      <c r="ACP1082"/>
      <c r="ACQ1082"/>
      <c r="ACR1082"/>
      <c r="ACS1082"/>
      <c r="ACT1082"/>
      <c r="ACU1082"/>
      <c r="ACV1082"/>
      <c r="ACW1082"/>
      <c r="ACX1082"/>
      <c r="ACY1082"/>
      <c r="ACZ1082"/>
      <c r="ADA1082"/>
      <c r="ADB1082"/>
      <c r="ADC1082"/>
      <c r="ADD1082"/>
      <c r="ADE1082"/>
      <c r="ADF1082"/>
      <c r="ADG1082"/>
      <c r="ADH1082"/>
      <c r="ADI1082"/>
      <c r="ADJ1082"/>
      <c r="ADK1082"/>
      <c r="ADL1082"/>
      <c r="ADM1082"/>
      <c r="ADN1082"/>
      <c r="ADO1082"/>
      <c r="ADP1082"/>
      <c r="ADQ1082"/>
      <c r="ADR1082"/>
      <c r="ADS1082"/>
      <c r="ADT1082"/>
      <c r="ADU1082"/>
      <c r="ADV1082"/>
      <c r="ADW1082"/>
      <c r="ADX1082"/>
      <c r="ADY1082"/>
      <c r="ADZ1082"/>
      <c r="AEA1082"/>
      <c r="AEB1082"/>
      <c r="AEC1082"/>
      <c r="AED1082"/>
      <c r="AEE1082"/>
      <c r="AEF1082"/>
      <c r="AEG1082"/>
      <c r="AEH1082"/>
      <c r="AEI1082"/>
      <c r="AEJ1082"/>
      <c r="AEK1082"/>
      <c r="AEL1082"/>
      <c r="AEM1082"/>
      <c r="AEN1082"/>
      <c r="AEO1082"/>
      <c r="AEP1082"/>
      <c r="AEQ1082"/>
      <c r="AER1082"/>
      <c r="AES1082"/>
      <c r="AET1082"/>
      <c r="AEU1082"/>
      <c r="AEV1082"/>
      <c r="AEW1082"/>
      <c r="AEX1082"/>
      <c r="AEY1082"/>
      <c r="AEZ1082"/>
      <c r="AFA1082"/>
      <c r="AFB1082"/>
      <c r="AFC1082"/>
      <c r="AFD1082"/>
      <c r="AFE1082"/>
      <c r="AFF1082"/>
      <c r="AFG1082"/>
      <c r="AFH1082"/>
      <c r="AFI1082"/>
      <c r="AFJ1082"/>
      <c r="AFK1082"/>
      <c r="AFL1082"/>
      <c r="AFM1082"/>
      <c r="AFN1082"/>
      <c r="AFO1082"/>
      <c r="AFP1082"/>
      <c r="AFQ1082"/>
      <c r="AFR1082"/>
      <c r="AFS1082"/>
      <c r="AFT1082"/>
      <c r="AFU1082"/>
      <c r="AFV1082"/>
      <c r="AFW1082"/>
      <c r="AFX1082"/>
      <c r="AFY1082"/>
      <c r="AFZ1082"/>
      <c r="AGA1082"/>
      <c r="AGB1082"/>
      <c r="AGC1082"/>
      <c r="AGD1082"/>
      <c r="AGE1082"/>
      <c r="AGF1082"/>
      <c r="AGG1082"/>
      <c r="AGH1082"/>
      <c r="AGI1082"/>
      <c r="AGJ1082"/>
      <c r="AGK1082"/>
      <c r="AGL1082"/>
      <c r="AGM1082"/>
      <c r="AGN1082"/>
      <c r="AGO1082"/>
      <c r="AGP1082"/>
      <c r="AGQ1082"/>
      <c r="AGR1082"/>
      <c r="AGS1082"/>
      <c r="AGT1082"/>
      <c r="AGU1082"/>
      <c r="AGV1082"/>
      <c r="AGW1082"/>
      <c r="AGX1082"/>
      <c r="AGY1082"/>
      <c r="AGZ1082"/>
      <c r="AHA1082"/>
      <c r="AHB1082"/>
      <c r="AHC1082"/>
      <c r="AHD1082"/>
      <c r="AHE1082"/>
      <c r="AHF1082"/>
      <c r="AHG1082"/>
      <c r="AHH1082"/>
      <c r="AHI1082"/>
      <c r="AHJ1082"/>
      <c r="AHK1082"/>
      <c r="AHL1082"/>
      <c r="AHM1082"/>
      <c r="AHN1082"/>
      <c r="AHO1082"/>
      <c r="AHP1082"/>
      <c r="AHQ1082"/>
      <c r="AHR1082"/>
      <c r="AHS1082"/>
      <c r="AHT1082"/>
      <c r="AHU1082"/>
      <c r="AHV1082"/>
      <c r="AHW1082"/>
      <c r="AHX1082"/>
      <c r="AHY1082"/>
      <c r="AHZ1082"/>
      <c r="AIA1082"/>
      <c r="AIB1082"/>
      <c r="AIC1082"/>
      <c r="AID1082"/>
      <c r="AIE1082"/>
      <c r="AIF1082"/>
      <c r="AIG1082"/>
      <c r="AIH1082"/>
      <c r="AII1082"/>
      <c r="AIJ1082"/>
      <c r="AIK1082"/>
      <c r="AIL1082"/>
      <c r="AIM1082"/>
      <c r="AIN1082"/>
      <c r="AIO1082"/>
      <c r="AIP1082"/>
      <c r="AIQ1082"/>
      <c r="AIR1082"/>
      <c r="AIS1082"/>
      <c r="AIT1082"/>
      <c r="AIU1082"/>
      <c r="AIV1082"/>
      <c r="AIW1082"/>
      <c r="AIX1082"/>
      <c r="AIY1082"/>
      <c r="AIZ1082"/>
      <c r="AJA1082"/>
      <c r="AJB1082"/>
      <c r="AJC1082"/>
      <c r="AJD1082"/>
      <c r="AJE1082"/>
      <c r="AJF1082"/>
      <c r="AJG1082"/>
      <c r="AJH1082"/>
      <c r="AJI1082"/>
      <c r="AJJ1082"/>
      <c r="AJK1082"/>
      <c r="AJL1082"/>
      <c r="AJM1082"/>
      <c r="AJN1082"/>
      <c r="AJO1082"/>
      <c r="AJP1082"/>
      <c r="AJQ1082"/>
      <c r="AJR1082"/>
      <c r="AJS1082"/>
      <c r="AJT1082"/>
      <c r="AJU1082"/>
      <c r="AJV1082"/>
      <c r="AJW1082"/>
      <c r="AJX1082"/>
      <c r="AJY1082"/>
      <c r="AJZ1082"/>
      <c r="AKA1082"/>
      <c r="AKB1082"/>
      <c r="AKC1082"/>
      <c r="AKD1082"/>
      <c r="AKE1082"/>
      <c r="AKF1082"/>
      <c r="AKG1082"/>
      <c r="AKH1082"/>
      <c r="AKI1082"/>
      <c r="AKJ1082"/>
      <c r="AKK1082"/>
      <c r="AKL1082"/>
      <c r="AKM1082"/>
      <c r="AKN1082"/>
      <c r="AKO1082"/>
      <c r="AKP1082"/>
      <c r="AKQ1082"/>
      <c r="AKR1082"/>
      <c r="AKS1082"/>
      <c r="AKT1082"/>
      <c r="AKU1082"/>
      <c r="AKV1082"/>
      <c r="AKW1082"/>
      <c r="AKX1082"/>
      <c r="AKY1082"/>
      <c r="AKZ1082"/>
      <c r="ALA1082"/>
      <c r="ALB1082"/>
      <c r="ALC1082"/>
      <c r="ALD1082"/>
      <c r="ALE1082"/>
      <c r="ALF1082"/>
      <c r="ALG1082"/>
      <c r="ALH1082"/>
      <c r="ALI1082"/>
      <c r="ALJ1082"/>
      <c r="ALK1082"/>
      <c r="ALL1082"/>
      <c r="ALM1082"/>
      <c r="ALN1082"/>
      <c r="ALO1082"/>
      <c r="ALP1082"/>
      <c r="ALQ1082"/>
      <c r="ALR1082"/>
      <c r="ALS1082"/>
      <c r="ALT1082"/>
      <c r="ALU1082"/>
      <c r="ALV1082"/>
      <c r="ALW1082"/>
      <c r="ALX1082"/>
      <c r="ALY1082"/>
      <c r="ALZ1082"/>
      <c r="AMA1082"/>
      <c r="AMB1082"/>
      <c r="AMC1082"/>
      <c r="AMD1082"/>
      <c r="AME1082"/>
      <c r="AMF1082"/>
      <c r="AMG1082"/>
      <c r="AMH1082"/>
      <c r="AMI1082"/>
      <c r="AMJ1082"/>
    </row>
    <row r="1083" spans="1:1024" ht="31.5" x14ac:dyDescent="0.25">
      <c r="A1083" s="252">
        <v>5</v>
      </c>
      <c r="B1083" s="253" t="s">
        <v>52</v>
      </c>
      <c r="C1083" s="253">
        <v>2</v>
      </c>
      <c r="D1083" s="253" t="s">
        <v>52</v>
      </c>
      <c r="E1083" s="253">
        <v>78</v>
      </c>
      <c r="F1083" s="254" t="s">
        <v>653</v>
      </c>
      <c r="G1083" s="255" t="s">
        <v>654</v>
      </c>
      <c r="H1083" s="256" t="s">
        <v>140</v>
      </c>
      <c r="I1083" s="257">
        <v>29</v>
      </c>
      <c r="J1083" s="258">
        <v>292.69</v>
      </c>
      <c r="K1083" s="258">
        <v>111.23241379310301</v>
      </c>
      <c r="L1083" s="259">
        <f t="shared" si="338"/>
        <v>403.92241379310303</v>
      </c>
      <c r="M1083" s="259">
        <f t="shared" si="339"/>
        <v>11713.749999999987</v>
      </c>
      <c r="N1083" s="260">
        <f t="shared" si="340"/>
        <v>0.2666</v>
      </c>
      <c r="O1083" s="261">
        <f t="shared" si="341"/>
        <v>14836.635749999983</v>
      </c>
      <c r="P1083" s="262">
        <f t="shared" si="342"/>
        <v>8.6084276366144158E-3</v>
      </c>
      <c r="Q1083" s="242"/>
      <c r="R1083" s="243"/>
      <c r="S1083" s="263">
        <f t="shared" si="343"/>
        <v>0</v>
      </c>
      <c r="T1083" s="263">
        <f t="shared" si="344"/>
        <v>0</v>
      </c>
      <c r="U1083" s="83"/>
      <c r="V1083" s="310" t="e">
        <f t="shared" si="345"/>
        <v>#DIV/0!</v>
      </c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  <c r="IW1083"/>
      <c r="IX1083"/>
      <c r="IY1083"/>
      <c r="IZ1083"/>
      <c r="JA1083"/>
      <c r="JB1083"/>
      <c r="JC1083"/>
      <c r="JD1083"/>
      <c r="JE1083"/>
      <c r="JF1083"/>
      <c r="JG1083"/>
      <c r="JH1083"/>
      <c r="JI1083"/>
      <c r="JJ1083"/>
      <c r="JK1083"/>
      <c r="JL1083"/>
      <c r="JM1083"/>
      <c r="JN1083"/>
      <c r="JO1083"/>
      <c r="JP1083"/>
      <c r="JQ1083"/>
      <c r="JR1083"/>
      <c r="JS1083"/>
      <c r="JT1083"/>
      <c r="JU1083"/>
      <c r="JV1083"/>
      <c r="JW1083"/>
      <c r="JX1083"/>
      <c r="JY1083"/>
      <c r="JZ1083"/>
      <c r="KA1083"/>
      <c r="KB1083"/>
      <c r="KC1083"/>
      <c r="KD1083"/>
      <c r="KE1083"/>
      <c r="KF1083"/>
      <c r="KG1083"/>
      <c r="KH1083"/>
      <c r="KI1083"/>
      <c r="KJ1083"/>
      <c r="KK1083"/>
      <c r="KL1083"/>
      <c r="KM1083"/>
      <c r="KN1083"/>
      <c r="KO1083"/>
      <c r="KP1083"/>
      <c r="KQ1083"/>
      <c r="KR1083"/>
      <c r="KS1083"/>
      <c r="KT1083"/>
      <c r="KU1083"/>
      <c r="KV1083"/>
      <c r="KW1083"/>
      <c r="KX1083"/>
      <c r="KY1083"/>
      <c r="KZ1083"/>
      <c r="LA1083"/>
      <c r="LB1083"/>
      <c r="LC1083"/>
      <c r="LD1083"/>
      <c r="LE1083"/>
      <c r="LF1083"/>
      <c r="LG1083"/>
      <c r="LH1083"/>
      <c r="LI1083"/>
      <c r="LJ1083"/>
      <c r="LK1083"/>
      <c r="LL1083"/>
      <c r="LM1083"/>
      <c r="LN1083"/>
      <c r="LO1083"/>
      <c r="LP1083"/>
      <c r="LQ1083"/>
      <c r="LR1083"/>
      <c r="LS1083"/>
      <c r="LT1083"/>
      <c r="LU1083"/>
      <c r="LV1083"/>
      <c r="LW1083"/>
      <c r="LX1083"/>
      <c r="LY1083"/>
      <c r="LZ1083"/>
      <c r="MA1083"/>
      <c r="MB1083"/>
      <c r="MC1083"/>
      <c r="MD1083"/>
      <c r="ME1083"/>
      <c r="MF1083"/>
      <c r="MG1083"/>
      <c r="MH1083"/>
      <c r="MI1083"/>
      <c r="MJ1083"/>
      <c r="MK1083"/>
      <c r="ML1083"/>
      <c r="MM1083"/>
      <c r="MN1083"/>
      <c r="MO1083"/>
      <c r="MP1083"/>
      <c r="MQ1083"/>
      <c r="MR1083"/>
      <c r="MS1083"/>
      <c r="MT1083"/>
      <c r="MU1083"/>
      <c r="MV1083"/>
      <c r="MW1083"/>
      <c r="MX1083"/>
      <c r="MY1083"/>
      <c r="MZ1083"/>
      <c r="NA1083"/>
      <c r="NB1083"/>
      <c r="NC1083"/>
      <c r="ND1083"/>
      <c r="NE1083"/>
      <c r="NF1083"/>
      <c r="NG1083"/>
      <c r="NH1083"/>
      <c r="NI1083"/>
      <c r="NJ1083"/>
      <c r="NK1083"/>
      <c r="NL1083"/>
      <c r="NM1083"/>
      <c r="NN1083"/>
      <c r="NO1083"/>
      <c r="NP1083"/>
      <c r="NQ1083"/>
      <c r="NR1083"/>
      <c r="NS1083"/>
      <c r="NT1083"/>
      <c r="NU1083"/>
      <c r="NV1083"/>
      <c r="NW1083"/>
      <c r="NX1083"/>
      <c r="NY1083"/>
      <c r="NZ1083"/>
      <c r="OA1083"/>
      <c r="OB1083"/>
      <c r="OC1083"/>
      <c r="OD1083"/>
      <c r="OE1083"/>
      <c r="OF1083"/>
      <c r="OG1083"/>
      <c r="OH1083"/>
      <c r="OI1083"/>
      <c r="OJ1083"/>
      <c r="OK1083"/>
      <c r="OL1083"/>
      <c r="OM1083"/>
      <c r="ON1083"/>
      <c r="OO1083"/>
      <c r="OP1083"/>
      <c r="OQ1083"/>
      <c r="OR1083"/>
      <c r="OS1083"/>
      <c r="OT1083"/>
      <c r="OU1083"/>
      <c r="OV1083"/>
      <c r="OW1083"/>
      <c r="OX1083"/>
      <c r="OY1083"/>
      <c r="OZ1083"/>
      <c r="PA1083"/>
      <c r="PB1083"/>
      <c r="PC1083"/>
      <c r="PD1083"/>
      <c r="PE1083"/>
      <c r="PF1083"/>
      <c r="PG1083"/>
      <c r="PH1083"/>
      <c r="PI1083"/>
      <c r="PJ1083"/>
      <c r="PK1083"/>
      <c r="PL1083"/>
      <c r="PM1083"/>
      <c r="PN1083"/>
      <c r="PO1083"/>
      <c r="PP1083"/>
      <c r="PQ1083"/>
      <c r="PR1083"/>
      <c r="PS1083"/>
      <c r="PT1083"/>
      <c r="PU1083"/>
      <c r="PV1083"/>
      <c r="PW1083"/>
      <c r="PX1083"/>
      <c r="PY1083"/>
      <c r="PZ1083"/>
      <c r="QA1083"/>
      <c r="QB1083"/>
      <c r="QC1083"/>
      <c r="QD1083"/>
      <c r="QE1083"/>
      <c r="QF1083"/>
      <c r="QG1083"/>
      <c r="QH1083"/>
      <c r="QI1083"/>
      <c r="QJ1083"/>
      <c r="QK1083"/>
      <c r="QL1083"/>
      <c r="QM1083"/>
      <c r="QN1083"/>
      <c r="QO1083"/>
      <c r="QP1083"/>
      <c r="QQ1083"/>
      <c r="QR1083"/>
      <c r="QS1083"/>
      <c r="QT1083"/>
      <c r="QU1083"/>
      <c r="QV1083"/>
      <c r="QW1083"/>
      <c r="QX1083"/>
      <c r="QY1083"/>
      <c r="QZ1083"/>
      <c r="RA1083"/>
      <c r="RB1083"/>
      <c r="RC1083"/>
      <c r="RD1083"/>
      <c r="RE1083"/>
      <c r="RF1083"/>
      <c r="RG1083"/>
      <c r="RH1083"/>
      <c r="RI1083"/>
      <c r="RJ1083"/>
      <c r="RK1083"/>
      <c r="RL1083"/>
      <c r="RM1083"/>
      <c r="RN1083"/>
      <c r="RO1083"/>
      <c r="RP1083"/>
      <c r="RQ1083"/>
      <c r="RR1083"/>
      <c r="RS1083"/>
      <c r="RT1083"/>
      <c r="RU1083"/>
      <c r="RV1083"/>
      <c r="RW1083"/>
      <c r="RX1083"/>
      <c r="RY1083"/>
      <c r="RZ1083"/>
      <c r="SA1083"/>
      <c r="SB1083"/>
      <c r="SC1083"/>
      <c r="SD1083"/>
      <c r="SE1083"/>
      <c r="SF1083"/>
      <c r="SG1083"/>
      <c r="SH1083"/>
      <c r="SI1083"/>
      <c r="SJ1083"/>
      <c r="SK1083"/>
      <c r="SL1083"/>
      <c r="SM1083"/>
      <c r="SN1083"/>
      <c r="SO1083"/>
      <c r="SP1083"/>
      <c r="SQ1083"/>
      <c r="SR1083"/>
      <c r="SS1083"/>
      <c r="ST1083"/>
      <c r="SU1083"/>
      <c r="SV1083"/>
      <c r="SW1083"/>
      <c r="SX1083"/>
      <c r="SY1083"/>
      <c r="SZ1083"/>
      <c r="TA1083"/>
      <c r="TB1083"/>
      <c r="TC1083"/>
      <c r="TD1083"/>
      <c r="TE1083"/>
      <c r="TF1083"/>
      <c r="TG1083"/>
      <c r="TH1083"/>
      <c r="TI1083"/>
      <c r="TJ1083"/>
      <c r="TK1083"/>
      <c r="TL1083"/>
      <c r="TM1083"/>
      <c r="TN1083"/>
      <c r="TO1083"/>
      <c r="TP1083"/>
      <c r="TQ1083"/>
      <c r="TR1083"/>
      <c r="TS1083"/>
      <c r="TT1083"/>
      <c r="TU1083"/>
      <c r="TV1083"/>
      <c r="TW1083"/>
      <c r="TX1083"/>
      <c r="TY1083"/>
      <c r="TZ1083"/>
      <c r="UA1083"/>
      <c r="UB1083"/>
      <c r="UC1083"/>
      <c r="UD1083"/>
      <c r="UE1083"/>
      <c r="UF1083"/>
      <c r="UG1083"/>
      <c r="UH1083"/>
      <c r="UI1083"/>
      <c r="UJ1083"/>
      <c r="UK1083"/>
      <c r="UL1083"/>
      <c r="UM1083"/>
      <c r="UN1083"/>
      <c r="UO1083"/>
      <c r="UP1083"/>
      <c r="UQ1083"/>
      <c r="UR1083"/>
      <c r="US1083"/>
      <c r="UT1083"/>
      <c r="UU1083"/>
      <c r="UV1083"/>
      <c r="UW1083"/>
      <c r="UX1083"/>
      <c r="UY1083"/>
      <c r="UZ1083"/>
      <c r="VA1083"/>
      <c r="VB1083"/>
      <c r="VC1083"/>
      <c r="VD1083"/>
      <c r="VE1083"/>
      <c r="VF1083"/>
      <c r="VG1083"/>
      <c r="VH1083"/>
      <c r="VI1083"/>
      <c r="VJ1083"/>
      <c r="VK1083"/>
      <c r="VL1083"/>
      <c r="VM1083"/>
      <c r="VN1083"/>
      <c r="VO1083"/>
      <c r="VP1083"/>
      <c r="VQ1083"/>
      <c r="VR1083"/>
      <c r="VS1083"/>
      <c r="VT1083"/>
      <c r="VU1083"/>
      <c r="VV1083"/>
      <c r="VW1083"/>
      <c r="VX1083"/>
      <c r="VY1083"/>
      <c r="VZ1083"/>
      <c r="WA1083"/>
      <c r="WB1083"/>
      <c r="WC1083"/>
      <c r="WD1083"/>
      <c r="WE1083"/>
      <c r="WF1083"/>
      <c r="WG1083"/>
      <c r="WH1083"/>
      <c r="WI1083"/>
      <c r="WJ1083"/>
      <c r="WK1083"/>
      <c r="WL1083"/>
      <c r="WM1083"/>
      <c r="WN1083"/>
      <c r="WO1083"/>
      <c r="WP1083"/>
      <c r="WQ1083"/>
      <c r="WR1083"/>
      <c r="WS1083"/>
      <c r="WT1083"/>
      <c r="WU1083"/>
      <c r="WV1083"/>
      <c r="WW1083"/>
      <c r="WX1083"/>
      <c r="WY1083"/>
      <c r="WZ1083"/>
      <c r="XA1083"/>
      <c r="XB1083"/>
      <c r="XC1083"/>
      <c r="XD1083"/>
      <c r="XE1083"/>
      <c r="XF1083"/>
      <c r="XG1083"/>
      <c r="XH1083"/>
      <c r="XI1083"/>
      <c r="XJ1083"/>
      <c r="XK1083"/>
      <c r="XL1083"/>
      <c r="XM1083"/>
      <c r="XN1083"/>
      <c r="XO1083"/>
      <c r="XP1083"/>
      <c r="XQ1083"/>
      <c r="XR1083"/>
      <c r="XS1083"/>
      <c r="XT1083"/>
      <c r="XU1083"/>
      <c r="XV1083"/>
      <c r="XW1083"/>
      <c r="XX1083"/>
      <c r="XY1083"/>
      <c r="XZ1083"/>
      <c r="YA1083"/>
      <c r="YB1083"/>
      <c r="YC1083"/>
      <c r="YD1083"/>
      <c r="YE1083"/>
      <c r="YF1083"/>
      <c r="YG1083"/>
      <c r="YH1083"/>
      <c r="YI1083"/>
      <c r="YJ1083"/>
      <c r="YK1083"/>
      <c r="YL1083"/>
      <c r="YM1083"/>
      <c r="YN1083"/>
      <c r="YO1083"/>
      <c r="YP1083"/>
      <c r="YQ1083"/>
      <c r="YR1083"/>
      <c r="YS1083"/>
      <c r="YT1083"/>
      <c r="YU1083"/>
      <c r="YV1083"/>
      <c r="YW1083"/>
      <c r="YX1083"/>
      <c r="YY1083"/>
      <c r="YZ1083"/>
      <c r="ZA1083"/>
      <c r="ZB1083"/>
      <c r="ZC1083"/>
      <c r="ZD1083"/>
      <c r="ZE1083"/>
      <c r="ZF1083"/>
      <c r="ZG1083"/>
      <c r="ZH1083"/>
      <c r="ZI1083"/>
      <c r="ZJ1083"/>
      <c r="ZK1083"/>
      <c r="ZL1083"/>
      <c r="ZM1083"/>
      <c r="ZN1083"/>
      <c r="ZO1083"/>
      <c r="ZP1083"/>
      <c r="ZQ1083"/>
      <c r="ZR1083"/>
      <c r="ZS1083"/>
      <c r="ZT1083"/>
      <c r="ZU1083"/>
      <c r="ZV1083"/>
      <c r="ZW1083"/>
      <c r="ZX1083"/>
      <c r="ZY1083"/>
      <c r="ZZ1083"/>
      <c r="AAA1083"/>
      <c r="AAB1083"/>
      <c r="AAC1083"/>
      <c r="AAD1083"/>
      <c r="AAE1083"/>
      <c r="AAF1083"/>
      <c r="AAG1083"/>
      <c r="AAH1083"/>
      <c r="AAI1083"/>
      <c r="AAJ1083"/>
      <c r="AAK1083"/>
      <c r="AAL1083"/>
      <c r="AAM1083"/>
      <c r="AAN1083"/>
      <c r="AAO1083"/>
      <c r="AAP1083"/>
      <c r="AAQ1083"/>
      <c r="AAR1083"/>
      <c r="AAS1083"/>
      <c r="AAT1083"/>
      <c r="AAU1083"/>
      <c r="AAV1083"/>
      <c r="AAW1083"/>
      <c r="AAX1083"/>
      <c r="AAY1083"/>
      <c r="AAZ1083"/>
      <c r="ABA1083"/>
      <c r="ABB1083"/>
      <c r="ABC1083"/>
      <c r="ABD1083"/>
      <c r="ABE1083"/>
      <c r="ABF1083"/>
      <c r="ABG1083"/>
      <c r="ABH1083"/>
      <c r="ABI1083"/>
      <c r="ABJ1083"/>
      <c r="ABK1083"/>
      <c r="ABL1083"/>
      <c r="ABM1083"/>
      <c r="ABN1083"/>
      <c r="ABO1083"/>
      <c r="ABP1083"/>
      <c r="ABQ1083"/>
      <c r="ABR1083"/>
      <c r="ABS1083"/>
      <c r="ABT1083"/>
      <c r="ABU1083"/>
      <c r="ABV1083"/>
      <c r="ABW1083"/>
      <c r="ABX1083"/>
      <c r="ABY1083"/>
      <c r="ABZ1083"/>
      <c r="ACA1083"/>
      <c r="ACB1083"/>
      <c r="ACC1083"/>
      <c r="ACD1083"/>
      <c r="ACE1083"/>
      <c r="ACF1083"/>
      <c r="ACG1083"/>
      <c r="ACH1083"/>
      <c r="ACI1083"/>
      <c r="ACJ1083"/>
      <c r="ACK1083"/>
      <c r="ACL1083"/>
      <c r="ACM1083"/>
      <c r="ACN1083"/>
      <c r="ACO1083"/>
      <c r="ACP1083"/>
      <c r="ACQ1083"/>
      <c r="ACR1083"/>
      <c r="ACS1083"/>
      <c r="ACT1083"/>
      <c r="ACU1083"/>
      <c r="ACV1083"/>
      <c r="ACW1083"/>
      <c r="ACX1083"/>
      <c r="ACY1083"/>
      <c r="ACZ1083"/>
      <c r="ADA1083"/>
      <c r="ADB1083"/>
      <c r="ADC1083"/>
      <c r="ADD1083"/>
      <c r="ADE1083"/>
      <c r="ADF1083"/>
      <c r="ADG1083"/>
      <c r="ADH1083"/>
      <c r="ADI1083"/>
      <c r="ADJ1083"/>
      <c r="ADK1083"/>
      <c r="ADL1083"/>
      <c r="ADM1083"/>
      <c r="ADN1083"/>
      <c r="ADO1083"/>
      <c r="ADP1083"/>
      <c r="ADQ1083"/>
      <c r="ADR1083"/>
      <c r="ADS1083"/>
      <c r="ADT1083"/>
      <c r="ADU1083"/>
      <c r="ADV1083"/>
      <c r="ADW1083"/>
      <c r="ADX1083"/>
      <c r="ADY1083"/>
      <c r="ADZ1083"/>
      <c r="AEA1083"/>
      <c r="AEB1083"/>
      <c r="AEC1083"/>
      <c r="AED1083"/>
      <c r="AEE1083"/>
      <c r="AEF1083"/>
      <c r="AEG1083"/>
      <c r="AEH1083"/>
      <c r="AEI1083"/>
      <c r="AEJ1083"/>
      <c r="AEK1083"/>
      <c r="AEL1083"/>
      <c r="AEM1083"/>
      <c r="AEN1083"/>
      <c r="AEO1083"/>
      <c r="AEP1083"/>
      <c r="AEQ1083"/>
      <c r="AER1083"/>
      <c r="AES1083"/>
      <c r="AET1083"/>
      <c r="AEU1083"/>
      <c r="AEV1083"/>
      <c r="AEW1083"/>
      <c r="AEX1083"/>
      <c r="AEY1083"/>
      <c r="AEZ1083"/>
      <c r="AFA1083"/>
      <c r="AFB1083"/>
      <c r="AFC1083"/>
      <c r="AFD1083"/>
      <c r="AFE1083"/>
      <c r="AFF1083"/>
      <c r="AFG1083"/>
      <c r="AFH1083"/>
      <c r="AFI1083"/>
      <c r="AFJ1083"/>
      <c r="AFK1083"/>
      <c r="AFL1083"/>
      <c r="AFM1083"/>
      <c r="AFN1083"/>
      <c r="AFO1083"/>
      <c r="AFP1083"/>
      <c r="AFQ1083"/>
      <c r="AFR1083"/>
      <c r="AFS1083"/>
      <c r="AFT1083"/>
      <c r="AFU1083"/>
      <c r="AFV1083"/>
      <c r="AFW1083"/>
      <c r="AFX1083"/>
      <c r="AFY1083"/>
      <c r="AFZ1083"/>
      <c r="AGA1083"/>
      <c r="AGB1083"/>
      <c r="AGC1083"/>
      <c r="AGD1083"/>
      <c r="AGE1083"/>
      <c r="AGF1083"/>
      <c r="AGG1083"/>
      <c r="AGH1083"/>
      <c r="AGI1083"/>
      <c r="AGJ1083"/>
      <c r="AGK1083"/>
      <c r="AGL1083"/>
      <c r="AGM1083"/>
      <c r="AGN1083"/>
      <c r="AGO1083"/>
      <c r="AGP1083"/>
      <c r="AGQ1083"/>
      <c r="AGR1083"/>
      <c r="AGS1083"/>
      <c r="AGT1083"/>
      <c r="AGU1083"/>
      <c r="AGV1083"/>
      <c r="AGW1083"/>
      <c r="AGX1083"/>
      <c r="AGY1083"/>
      <c r="AGZ1083"/>
      <c r="AHA1083"/>
      <c r="AHB1083"/>
      <c r="AHC1083"/>
      <c r="AHD1083"/>
      <c r="AHE1083"/>
      <c r="AHF1083"/>
      <c r="AHG1083"/>
      <c r="AHH1083"/>
      <c r="AHI1083"/>
      <c r="AHJ1083"/>
      <c r="AHK1083"/>
      <c r="AHL1083"/>
      <c r="AHM1083"/>
      <c r="AHN1083"/>
      <c r="AHO1083"/>
      <c r="AHP1083"/>
      <c r="AHQ1083"/>
      <c r="AHR1083"/>
      <c r="AHS1083"/>
      <c r="AHT1083"/>
      <c r="AHU1083"/>
      <c r="AHV1083"/>
      <c r="AHW1083"/>
      <c r="AHX1083"/>
      <c r="AHY1083"/>
      <c r="AHZ1083"/>
      <c r="AIA1083"/>
      <c r="AIB1083"/>
      <c r="AIC1083"/>
      <c r="AID1083"/>
      <c r="AIE1083"/>
      <c r="AIF1083"/>
      <c r="AIG1083"/>
      <c r="AIH1083"/>
      <c r="AII1083"/>
      <c r="AIJ1083"/>
      <c r="AIK1083"/>
      <c r="AIL1083"/>
      <c r="AIM1083"/>
      <c r="AIN1083"/>
      <c r="AIO1083"/>
      <c r="AIP1083"/>
      <c r="AIQ1083"/>
      <c r="AIR1083"/>
      <c r="AIS1083"/>
      <c r="AIT1083"/>
      <c r="AIU1083"/>
      <c r="AIV1083"/>
      <c r="AIW1083"/>
      <c r="AIX1083"/>
      <c r="AIY1083"/>
      <c r="AIZ1083"/>
      <c r="AJA1083"/>
      <c r="AJB1083"/>
      <c r="AJC1083"/>
      <c r="AJD1083"/>
      <c r="AJE1083"/>
      <c r="AJF1083"/>
      <c r="AJG1083"/>
      <c r="AJH1083"/>
      <c r="AJI1083"/>
      <c r="AJJ1083"/>
      <c r="AJK1083"/>
      <c r="AJL1083"/>
      <c r="AJM1083"/>
      <c r="AJN1083"/>
      <c r="AJO1083"/>
      <c r="AJP1083"/>
      <c r="AJQ1083"/>
      <c r="AJR1083"/>
      <c r="AJS1083"/>
      <c r="AJT1083"/>
      <c r="AJU1083"/>
      <c r="AJV1083"/>
      <c r="AJW1083"/>
      <c r="AJX1083"/>
      <c r="AJY1083"/>
      <c r="AJZ1083"/>
      <c r="AKA1083"/>
      <c r="AKB1083"/>
      <c r="AKC1083"/>
      <c r="AKD1083"/>
      <c r="AKE1083"/>
      <c r="AKF1083"/>
      <c r="AKG1083"/>
      <c r="AKH1083"/>
      <c r="AKI1083"/>
      <c r="AKJ1083"/>
      <c r="AKK1083"/>
      <c r="AKL1083"/>
      <c r="AKM1083"/>
      <c r="AKN1083"/>
      <c r="AKO1083"/>
      <c r="AKP1083"/>
      <c r="AKQ1083"/>
      <c r="AKR1083"/>
      <c r="AKS1083"/>
      <c r="AKT1083"/>
      <c r="AKU1083"/>
      <c r="AKV1083"/>
      <c r="AKW1083"/>
      <c r="AKX1083"/>
      <c r="AKY1083"/>
      <c r="AKZ1083"/>
      <c r="ALA1083"/>
      <c r="ALB1083"/>
      <c r="ALC1083"/>
      <c r="ALD1083"/>
      <c r="ALE1083"/>
      <c r="ALF1083"/>
      <c r="ALG1083"/>
      <c r="ALH1083"/>
      <c r="ALI1083"/>
      <c r="ALJ1083"/>
      <c r="ALK1083"/>
      <c r="ALL1083"/>
      <c r="ALM1083"/>
      <c r="ALN1083"/>
      <c r="ALO1083"/>
      <c r="ALP1083"/>
      <c r="ALQ1083"/>
      <c r="ALR1083"/>
      <c r="ALS1083"/>
      <c r="ALT1083"/>
      <c r="ALU1083"/>
      <c r="ALV1083"/>
      <c r="ALW1083"/>
      <c r="ALX1083"/>
      <c r="ALY1083"/>
      <c r="ALZ1083"/>
      <c r="AMA1083"/>
      <c r="AMB1083"/>
      <c r="AMC1083"/>
      <c r="AMD1083"/>
      <c r="AME1083"/>
      <c r="AMF1083"/>
      <c r="AMG1083"/>
      <c r="AMH1083"/>
      <c r="AMI1083"/>
      <c r="AMJ1083"/>
    </row>
    <row r="1084" spans="1:1024" ht="31.5" x14ac:dyDescent="0.25">
      <c r="A1084" s="252">
        <v>5</v>
      </c>
      <c r="B1084" s="253" t="s">
        <v>52</v>
      </c>
      <c r="C1084" s="253">
        <v>2</v>
      </c>
      <c r="D1084" s="253" t="s">
        <v>52</v>
      </c>
      <c r="E1084" s="253">
        <v>79</v>
      </c>
      <c r="F1084" s="254" t="s">
        <v>138</v>
      </c>
      <c r="G1084" s="255" t="s">
        <v>655</v>
      </c>
      <c r="H1084" s="256" t="s">
        <v>86</v>
      </c>
      <c r="I1084" s="257">
        <v>831</v>
      </c>
      <c r="J1084" s="258">
        <v>3.8388206979542701</v>
      </c>
      <c r="K1084" s="258">
        <v>1.3904091456076999</v>
      </c>
      <c r="L1084" s="259">
        <f t="shared" si="338"/>
        <v>5.2292298435619697</v>
      </c>
      <c r="M1084" s="259">
        <f t="shared" si="339"/>
        <v>4345.4899999999971</v>
      </c>
      <c r="N1084" s="260">
        <f t="shared" si="340"/>
        <v>0.2666</v>
      </c>
      <c r="O1084" s="261">
        <f t="shared" si="341"/>
        <v>5503.9976339999957</v>
      </c>
      <c r="P1084" s="262">
        <f t="shared" si="342"/>
        <v>3.193497915751283E-3</v>
      </c>
      <c r="Q1084" s="242"/>
      <c r="R1084" s="243"/>
      <c r="S1084" s="263">
        <f t="shared" si="343"/>
        <v>0</v>
      </c>
      <c r="T1084" s="263">
        <f t="shared" si="344"/>
        <v>0</v>
      </c>
      <c r="U1084" s="83"/>
      <c r="V1084" s="310" t="e">
        <f t="shared" si="345"/>
        <v>#DIV/0!</v>
      </c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  <c r="IW1084"/>
      <c r="IX1084"/>
      <c r="IY1084"/>
      <c r="IZ1084"/>
      <c r="JA1084"/>
      <c r="JB1084"/>
      <c r="JC1084"/>
      <c r="JD1084"/>
      <c r="JE1084"/>
      <c r="JF1084"/>
      <c r="JG1084"/>
      <c r="JH1084"/>
      <c r="JI1084"/>
      <c r="JJ1084"/>
      <c r="JK1084"/>
      <c r="JL1084"/>
      <c r="JM1084"/>
      <c r="JN1084"/>
      <c r="JO1084"/>
      <c r="JP1084"/>
      <c r="JQ1084"/>
      <c r="JR1084"/>
      <c r="JS1084"/>
      <c r="JT1084"/>
      <c r="JU1084"/>
      <c r="JV1084"/>
      <c r="JW1084"/>
      <c r="JX1084"/>
      <c r="JY1084"/>
      <c r="JZ1084"/>
      <c r="KA1084"/>
      <c r="KB1084"/>
      <c r="KC1084"/>
      <c r="KD1084"/>
      <c r="KE1084"/>
      <c r="KF1084"/>
      <c r="KG1084"/>
      <c r="KH1084"/>
      <c r="KI1084"/>
      <c r="KJ1084"/>
      <c r="KK1084"/>
      <c r="KL1084"/>
      <c r="KM1084"/>
      <c r="KN1084"/>
      <c r="KO1084"/>
      <c r="KP1084"/>
      <c r="KQ1084"/>
      <c r="KR1084"/>
      <c r="KS1084"/>
      <c r="KT1084"/>
      <c r="KU1084"/>
      <c r="KV1084"/>
      <c r="KW1084"/>
      <c r="KX1084"/>
      <c r="KY1084"/>
      <c r="KZ1084"/>
      <c r="LA1084"/>
      <c r="LB1084"/>
      <c r="LC1084"/>
      <c r="LD1084"/>
      <c r="LE1084"/>
      <c r="LF1084"/>
      <c r="LG1084"/>
      <c r="LH1084"/>
      <c r="LI1084"/>
      <c r="LJ1084"/>
      <c r="LK1084"/>
      <c r="LL1084"/>
      <c r="LM1084"/>
      <c r="LN1084"/>
      <c r="LO1084"/>
      <c r="LP1084"/>
      <c r="LQ1084"/>
      <c r="LR1084"/>
      <c r="LS1084"/>
      <c r="LT1084"/>
      <c r="LU1084"/>
      <c r="LV1084"/>
      <c r="LW1084"/>
      <c r="LX1084"/>
      <c r="LY1084"/>
      <c r="LZ1084"/>
      <c r="MA1084"/>
      <c r="MB1084"/>
      <c r="MC1084"/>
      <c r="MD1084"/>
      <c r="ME1084"/>
      <c r="MF1084"/>
      <c r="MG1084"/>
      <c r="MH1084"/>
      <c r="MI1084"/>
      <c r="MJ1084"/>
      <c r="MK1084"/>
      <c r="ML1084"/>
      <c r="MM1084"/>
      <c r="MN1084"/>
      <c r="MO1084"/>
      <c r="MP1084"/>
      <c r="MQ1084"/>
      <c r="MR1084"/>
      <c r="MS1084"/>
      <c r="MT1084"/>
      <c r="MU1084"/>
      <c r="MV1084"/>
      <c r="MW1084"/>
      <c r="MX1084"/>
      <c r="MY1084"/>
      <c r="MZ1084"/>
      <c r="NA1084"/>
      <c r="NB1084"/>
      <c r="NC1084"/>
      <c r="ND1084"/>
      <c r="NE1084"/>
      <c r="NF1084"/>
      <c r="NG1084"/>
      <c r="NH1084"/>
      <c r="NI1084"/>
      <c r="NJ1084"/>
      <c r="NK1084"/>
      <c r="NL1084"/>
      <c r="NM1084"/>
      <c r="NN1084"/>
      <c r="NO1084"/>
      <c r="NP1084"/>
      <c r="NQ1084"/>
      <c r="NR1084"/>
      <c r="NS1084"/>
      <c r="NT1084"/>
      <c r="NU1084"/>
      <c r="NV1084"/>
      <c r="NW1084"/>
      <c r="NX1084"/>
      <c r="NY1084"/>
      <c r="NZ1084"/>
      <c r="OA1084"/>
      <c r="OB1084"/>
      <c r="OC1084"/>
      <c r="OD1084"/>
      <c r="OE1084"/>
      <c r="OF1084"/>
      <c r="OG1084"/>
      <c r="OH1084"/>
      <c r="OI1084"/>
      <c r="OJ1084"/>
      <c r="OK1084"/>
      <c r="OL1084"/>
      <c r="OM1084"/>
      <c r="ON1084"/>
      <c r="OO1084"/>
      <c r="OP1084"/>
      <c r="OQ1084"/>
      <c r="OR1084"/>
      <c r="OS1084"/>
      <c r="OT1084"/>
      <c r="OU1084"/>
      <c r="OV1084"/>
      <c r="OW1084"/>
      <c r="OX1084"/>
      <c r="OY1084"/>
      <c r="OZ1084"/>
      <c r="PA1084"/>
      <c r="PB1084"/>
      <c r="PC1084"/>
      <c r="PD1084"/>
      <c r="PE1084"/>
      <c r="PF1084"/>
      <c r="PG1084"/>
      <c r="PH1084"/>
      <c r="PI1084"/>
      <c r="PJ1084"/>
      <c r="PK1084"/>
      <c r="PL1084"/>
      <c r="PM1084"/>
      <c r="PN1084"/>
      <c r="PO1084"/>
      <c r="PP1084"/>
      <c r="PQ1084"/>
      <c r="PR1084"/>
      <c r="PS1084"/>
      <c r="PT1084"/>
      <c r="PU1084"/>
      <c r="PV1084"/>
      <c r="PW1084"/>
      <c r="PX1084"/>
      <c r="PY1084"/>
      <c r="PZ1084"/>
      <c r="QA1084"/>
      <c r="QB1084"/>
      <c r="QC1084"/>
      <c r="QD1084"/>
      <c r="QE1084"/>
      <c r="QF1084"/>
      <c r="QG1084"/>
      <c r="QH1084"/>
      <c r="QI1084"/>
      <c r="QJ1084"/>
      <c r="QK1084"/>
      <c r="QL1084"/>
      <c r="QM1084"/>
      <c r="QN1084"/>
      <c r="QO1084"/>
      <c r="QP1084"/>
      <c r="QQ1084"/>
      <c r="QR1084"/>
      <c r="QS1084"/>
      <c r="QT1084"/>
      <c r="QU1084"/>
      <c r="QV1084"/>
      <c r="QW1084"/>
      <c r="QX1084"/>
      <c r="QY1084"/>
      <c r="QZ1084"/>
      <c r="RA1084"/>
      <c r="RB1084"/>
      <c r="RC1084"/>
      <c r="RD1084"/>
      <c r="RE1084"/>
      <c r="RF1084"/>
      <c r="RG1084"/>
      <c r="RH1084"/>
      <c r="RI1084"/>
      <c r="RJ1084"/>
      <c r="RK1084"/>
      <c r="RL1084"/>
      <c r="RM1084"/>
      <c r="RN1084"/>
      <c r="RO1084"/>
      <c r="RP1084"/>
      <c r="RQ1084"/>
      <c r="RR1084"/>
      <c r="RS1084"/>
      <c r="RT1084"/>
      <c r="RU1084"/>
      <c r="RV1084"/>
      <c r="RW1084"/>
      <c r="RX1084"/>
      <c r="RY1084"/>
      <c r="RZ1084"/>
      <c r="SA1084"/>
      <c r="SB1084"/>
      <c r="SC1084"/>
      <c r="SD1084"/>
      <c r="SE1084"/>
      <c r="SF1084"/>
      <c r="SG1084"/>
      <c r="SH1084"/>
      <c r="SI1084"/>
      <c r="SJ1084"/>
      <c r="SK1084"/>
      <c r="SL1084"/>
      <c r="SM1084"/>
      <c r="SN1084"/>
      <c r="SO1084"/>
      <c r="SP1084"/>
      <c r="SQ1084"/>
      <c r="SR1084"/>
      <c r="SS1084"/>
      <c r="ST1084"/>
      <c r="SU1084"/>
      <c r="SV1084"/>
      <c r="SW1084"/>
      <c r="SX1084"/>
      <c r="SY1084"/>
      <c r="SZ1084"/>
      <c r="TA1084"/>
      <c r="TB1084"/>
      <c r="TC1084"/>
      <c r="TD1084"/>
      <c r="TE1084"/>
      <c r="TF1084"/>
      <c r="TG1084"/>
      <c r="TH1084"/>
      <c r="TI1084"/>
      <c r="TJ1084"/>
      <c r="TK1084"/>
      <c r="TL1084"/>
      <c r="TM1084"/>
      <c r="TN1084"/>
      <c r="TO1084"/>
      <c r="TP1084"/>
      <c r="TQ1084"/>
      <c r="TR1084"/>
      <c r="TS1084"/>
      <c r="TT1084"/>
      <c r="TU1084"/>
      <c r="TV1084"/>
      <c r="TW1084"/>
      <c r="TX1084"/>
      <c r="TY1084"/>
      <c r="TZ1084"/>
      <c r="UA1084"/>
      <c r="UB1084"/>
      <c r="UC1084"/>
      <c r="UD1084"/>
      <c r="UE1084"/>
      <c r="UF1084"/>
      <c r="UG1084"/>
      <c r="UH1084"/>
      <c r="UI1084"/>
      <c r="UJ1084"/>
      <c r="UK1084"/>
      <c r="UL1084"/>
      <c r="UM1084"/>
      <c r="UN1084"/>
      <c r="UO1084"/>
      <c r="UP1084"/>
      <c r="UQ1084"/>
      <c r="UR1084"/>
      <c r="US1084"/>
      <c r="UT1084"/>
      <c r="UU1084"/>
      <c r="UV1084"/>
      <c r="UW1084"/>
      <c r="UX1084"/>
      <c r="UY1084"/>
      <c r="UZ1084"/>
      <c r="VA1084"/>
      <c r="VB1084"/>
      <c r="VC1084"/>
      <c r="VD1084"/>
      <c r="VE1084"/>
      <c r="VF1084"/>
      <c r="VG1084"/>
      <c r="VH1084"/>
      <c r="VI1084"/>
      <c r="VJ1084"/>
      <c r="VK1084"/>
      <c r="VL1084"/>
      <c r="VM1084"/>
      <c r="VN1084"/>
      <c r="VO1084"/>
      <c r="VP1084"/>
      <c r="VQ1084"/>
      <c r="VR1084"/>
      <c r="VS1084"/>
      <c r="VT1084"/>
      <c r="VU1084"/>
      <c r="VV1084"/>
      <c r="VW1084"/>
      <c r="VX1084"/>
      <c r="VY1084"/>
      <c r="VZ1084"/>
      <c r="WA1084"/>
      <c r="WB1084"/>
      <c r="WC1084"/>
      <c r="WD1084"/>
      <c r="WE1084"/>
      <c r="WF1084"/>
      <c r="WG1084"/>
      <c r="WH1084"/>
      <c r="WI1084"/>
      <c r="WJ1084"/>
      <c r="WK1084"/>
      <c r="WL1084"/>
      <c r="WM1084"/>
      <c r="WN1084"/>
      <c r="WO1084"/>
      <c r="WP1084"/>
      <c r="WQ1084"/>
      <c r="WR1084"/>
      <c r="WS1084"/>
      <c r="WT1084"/>
      <c r="WU1084"/>
      <c r="WV1084"/>
      <c r="WW1084"/>
      <c r="WX1084"/>
      <c r="WY1084"/>
      <c r="WZ1084"/>
      <c r="XA1084"/>
      <c r="XB1084"/>
      <c r="XC1084"/>
      <c r="XD1084"/>
      <c r="XE1084"/>
      <c r="XF1084"/>
      <c r="XG1084"/>
      <c r="XH1084"/>
      <c r="XI1084"/>
      <c r="XJ1084"/>
      <c r="XK1084"/>
      <c r="XL1084"/>
      <c r="XM1084"/>
      <c r="XN1084"/>
      <c r="XO1084"/>
      <c r="XP1084"/>
      <c r="XQ1084"/>
      <c r="XR1084"/>
      <c r="XS1084"/>
      <c r="XT1084"/>
      <c r="XU1084"/>
      <c r="XV1084"/>
      <c r="XW1084"/>
      <c r="XX1084"/>
      <c r="XY1084"/>
      <c r="XZ1084"/>
      <c r="YA1084"/>
      <c r="YB1084"/>
      <c r="YC1084"/>
      <c r="YD1084"/>
      <c r="YE1084"/>
      <c r="YF1084"/>
      <c r="YG1084"/>
      <c r="YH1084"/>
      <c r="YI1084"/>
      <c r="YJ1084"/>
      <c r="YK1084"/>
      <c r="YL1084"/>
      <c r="YM1084"/>
      <c r="YN1084"/>
      <c r="YO1084"/>
      <c r="YP1084"/>
      <c r="YQ1084"/>
      <c r="YR1084"/>
      <c r="YS1084"/>
      <c r="YT1084"/>
      <c r="YU1084"/>
      <c r="YV1084"/>
      <c r="YW1084"/>
      <c r="YX1084"/>
      <c r="YY1084"/>
      <c r="YZ1084"/>
      <c r="ZA1084"/>
      <c r="ZB1084"/>
      <c r="ZC1084"/>
      <c r="ZD1084"/>
      <c r="ZE1084"/>
      <c r="ZF1084"/>
      <c r="ZG1084"/>
      <c r="ZH1084"/>
      <c r="ZI1084"/>
      <c r="ZJ1084"/>
      <c r="ZK1084"/>
      <c r="ZL1084"/>
      <c r="ZM1084"/>
      <c r="ZN1084"/>
      <c r="ZO1084"/>
      <c r="ZP1084"/>
      <c r="ZQ1084"/>
      <c r="ZR1084"/>
      <c r="ZS1084"/>
      <c r="ZT1084"/>
      <c r="ZU1084"/>
      <c r="ZV1084"/>
      <c r="ZW1084"/>
      <c r="ZX1084"/>
      <c r="ZY1084"/>
      <c r="ZZ1084"/>
      <c r="AAA1084"/>
      <c r="AAB1084"/>
      <c r="AAC1084"/>
      <c r="AAD1084"/>
      <c r="AAE1084"/>
      <c r="AAF1084"/>
      <c r="AAG1084"/>
      <c r="AAH1084"/>
      <c r="AAI1084"/>
      <c r="AAJ1084"/>
      <c r="AAK1084"/>
      <c r="AAL1084"/>
      <c r="AAM1084"/>
      <c r="AAN1084"/>
      <c r="AAO1084"/>
      <c r="AAP1084"/>
      <c r="AAQ1084"/>
      <c r="AAR1084"/>
      <c r="AAS1084"/>
      <c r="AAT1084"/>
      <c r="AAU1084"/>
      <c r="AAV1084"/>
      <c r="AAW1084"/>
      <c r="AAX1084"/>
      <c r="AAY1084"/>
      <c r="AAZ1084"/>
      <c r="ABA1084"/>
      <c r="ABB1084"/>
      <c r="ABC1084"/>
      <c r="ABD1084"/>
      <c r="ABE1084"/>
      <c r="ABF1084"/>
      <c r="ABG1084"/>
      <c r="ABH1084"/>
      <c r="ABI1084"/>
      <c r="ABJ1084"/>
      <c r="ABK1084"/>
      <c r="ABL1084"/>
      <c r="ABM1084"/>
      <c r="ABN1084"/>
      <c r="ABO1084"/>
      <c r="ABP1084"/>
      <c r="ABQ1084"/>
      <c r="ABR1084"/>
      <c r="ABS1084"/>
      <c r="ABT1084"/>
      <c r="ABU1084"/>
      <c r="ABV1084"/>
      <c r="ABW1084"/>
      <c r="ABX1084"/>
      <c r="ABY1084"/>
      <c r="ABZ1084"/>
      <c r="ACA1084"/>
      <c r="ACB1084"/>
      <c r="ACC1084"/>
      <c r="ACD1084"/>
      <c r="ACE1084"/>
      <c r="ACF1084"/>
      <c r="ACG1084"/>
      <c r="ACH1084"/>
      <c r="ACI1084"/>
      <c r="ACJ1084"/>
      <c r="ACK1084"/>
      <c r="ACL1084"/>
      <c r="ACM1084"/>
      <c r="ACN1084"/>
      <c r="ACO1084"/>
      <c r="ACP1084"/>
      <c r="ACQ1084"/>
      <c r="ACR1084"/>
      <c r="ACS1084"/>
      <c r="ACT1084"/>
      <c r="ACU1084"/>
      <c r="ACV1084"/>
      <c r="ACW1084"/>
      <c r="ACX1084"/>
      <c r="ACY1084"/>
      <c r="ACZ1084"/>
      <c r="ADA1084"/>
      <c r="ADB1084"/>
      <c r="ADC1084"/>
      <c r="ADD1084"/>
      <c r="ADE1084"/>
      <c r="ADF1084"/>
      <c r="ADG1084"/>
      <c r="ADH1084"/>
      <c r="ADI1084"/>
      <c r="ADJ1084"/>
      <c r="ADK1084"/>
      <c r="ADL1084"/>
      <c r="ADM1084"/>
      <c r="ADN1084"/>
      <c r="ADO1084"/>
      <c r="ADP1084"/>
      <c r="ADQ1084"/>
      <c r="ADR1084"/>
      <c r="ADS1084"/>
      <c r="ADT1084"/>
      <c r="ADU1084"/>
      <c r="ADV1084"/>
      <c r="ADW1084"/>
      <c r="ADX1084"/>
      <c r="ADY1084"/>
      <c r="ADZ1084"/>
      <c r="AEA1084"/>
      <c r="AEB1084"/>
      <c r="AEC1084"/>
      <c r="AED1084"/>
      <c r="AEE1084"/>
      <c r="AEF1084"/>
      <c r="AEG1084"/>
      <c r="AEH1084"/>
      <c r="AEI1084"/>
      <c r="AEJ1084"/>
      <c r="AEK1084"/>
      <c r="AEL1084"/>
      <c r="AEM1084"/>
      <c r="AEN1084"/>
      <c r="AEO1084"/>
      <c r="AEP1084"/>
      <c r="AEQ1084"/>
      <c r="AER1084"/>
      <c r="AES1084"/>
      <c r="AET1084"/>
      <c r="AEU1084"/>
      <c r="AEV1084"/>
      <c r="AEW1084"/>
      <c r="AEX1084"/>
      <c r="AEY1084"/>
      <c r="AEZ1084"/>
      <c r="AFA1084"/>
      <c r="AFB1084"/>
      <c r="AFC1084"/>
      <c r="AFD1084"/>
      <c r="AFE1084"/>
      <c r="AFF1084"/>
      <c r="AFG1084"/>
      <c r="AFH1084"/>
      <c r="AFI1084"/>
      <c r="AFJ1084"/>
      <c r="AFK1084"/>
      <c r="AFL1084"/>
      <c r="AFM1084"/>
      <c r="AFN1084"/>
      <c r="AFO1084"/>
      <c r="AFP1084"/>
      <c r="AFQ1084"/>
      <c r="AFR1084"/>
      <c r="AFS1084"/>
      <c r="AFT1084"/>
      <c r="AFU1084"/>
      <c r="AFV1084"/>
      <c r="AFW1084"/>
      <c r="AFX1084"/>
      <c r="AFY1084"/>
      <c r="AFZ1084"/>
      <c r="AGA1084"/>
      <c r="AGB1084"/>
      <c r="AGC1084"/>
      <c r="AGD1084"/>
      <c r="AGE1084"/>
      <c r="AGF1084"/>
      <c r="AGG1084"/>
      <c r="AGH1084"/>
      <c r="AGI1084"/>
      <c r="AGJ1084"/>
      <c r="AGK1084"/>
      <c r="AGL1084"/>
      <c r="AGM1084"/>
      <c r="AGN1084"/>
      <c r="AGO1084"/>
      <c r="AGP1084"/>
      <c r="AGQ1084"/>
      <c r="AGR1084"/>
      <c r="AGS1084"/>
      <c r="AGT1084"/>
      <c r="AGU1084"/>
      <c r="AGV1084"/>
      <c r="AGW1084"/>
      <c r="AGX1084"/>
      <c r="AGY1084"/>
      <c r="AGZ1084"/>
      <c r="AHA1084"/>
      <c r="AHB1084"/>
      <c r="AHC1084"/>
      <c r="AHD1084"/>
      <c r="AHE1084"/>
      <c r="AHF1084"/>
      <c r="AHG1084"/>
      <c r="AHH1084"/>
      <c r="AHI1084"/>
      <c r="AHJ1084"/>
      <c r="AHK1084"/>
      <c r="AHL1084"/>
      <c r="AHM1084"/>
      <c r="AHN1084"/>
      <c r="AHO1084"/>
      <c r="AHP1084"/>
      <c r="AHQ1084"/>
      <c r="AHR1084"/>
      <c r="AHS1084"/>
      <c r="AHT1084"/>
      <c r="AHU1084"/>
      <c r="AHV1084"/>
      <c r="AHW1084"/>
      <c r="AHX1084"/>
      <c r="AHY1084"/>
      <c r="AHZ1084"/>
      <c r="AIA1084"/>
      <c r="AIB1084"/>
      <c r="AIC1084"/>
      <c r="AID1084"/>
      <c r="AIE1084"/>
      <c r="AIF1084"/>
      <c r="AIG1084"/>
      <c r="AIH1084"/>
      <c r="AII1084"/>
      <c r="AIJ1084"/>
      <c r="AIK1084"/>
      <c r="AIL1084"/>
      <c r="AIM1084"/>
      <c r="AIN1084"/>
      <c r="AIO1084"/>
      <c r="AIP1084"/>
      <c r="AIQ1084"/>
      <c r="AIR1084"/>
      <c r="AIS1084"/>
      <c r="AIT1084"/>
      <c r="AIU1084"/>
      <c r="AIV1084"/>
      <c r="AIW1084"/>
      <c r="AIX1084"/>
      <c r="AIY1084"/>
      <c r="AIZ1084"/>
      <c r="AJA1084"/>
      <c r="AJB1084"/>
      <c r="AJC1084"/>
      <c r="AJD1084"/>
      <c r="AJE1084"/>
      <c r="AJF1084"/>
      <c r="AJG1084"/>
      <c r="AJH1084"/>
      <c r="AJI1084"/>
      <c r="AJJ1084"/>
      <c r="AJK1084"/>
      <c r="AJL1084"/>
      <c r="AJM1084"/>
      <c r="AJN1084"/>
      <c r="AJO1084"/>
      <c r="AJP1084"/>
      <c r="AJQ1084"/>
      <c r="AJR1084"/>
      <c r="AJS1084"/>
      <c r="AJT1084"/>
      <c r="AJU1084"/>
      <c r="AJV1084"/>
      <c r="AJW1084"/>
      <c r="AJX1084"/>
      <c r="AJY1084"/>
      <c r="AJZ1084"/>
      <c r="AKA1084"/>
      <c r="AKB1084"/>
      <c r="AKC1084"/>
      <c r="AKD1084"/>
      <c r="AKE1084"/>
      <c r="AKF1084"/>
      <c r="AKG1084"/>
      <c r="AKH1084"/>
      <c r="AKI1084"/>
      <c r="AKJ1084"/>
      <c r="AKK1084"/>
      <c r="AKL1084"/>
      <c r="AKM1084"/>
      <c r="AKN1084"/>
      <c r="AKO1084"/>
      <c r="AKP1084"/>
      <c r="AKQ1084"/>
      <c r="AKR1084"/>
      <c r="AKS1084"/>
      <c r="AKT1084"/>
      <c r="AKU1084"/>
      <c r="AKV1084"/>
      <c r="AKW1084"/>
      <c r="AKX1084"/>
      <c r="AKY1084"/>
      <c r="AKZ1084"/>
      <c r="ALA1084"/>
      <c r="ALB1084"/>
      <c r="ALC1084"/>
      <c r="ALD1084"/>
      <c r="ALE1084"/>
      <c r="ALF1084"/>
      <c r="ALG1084"/>
      <c r="ALH1084"/>
      <c r="ALI1084"/>
      <c r="ALJ1084"/>
      <c r="ALK1084"/>
      <c r="ALL1084"/>
      <c r="ALM1084"/>
      <c r="ALN1084"/>
      <c r="ALO1084"/>
      <c r="ALP1084"/>
      <c r="ALQ1084"/>
      <c r="ALR1084"/>
      <c r="ALS1084"/>
      <c r="ALT1084"/>
      <c r="ALU1084"/>
      <c r="ALV1084"/>
      <c r="ALW1084"/>
      <c r="ALX1084"/>
      <c r="ALY1084"/>
      <c r="ALZ1084"/>
      <c r="AMA1084"/>
      <c r="AMB1084"/>
      <c r="AMC1084"/>
      <c r="AMD1084"/>
      <c r="AME1084"/>
      <c r="AMF1084"/>
      <c r="AMG1084"/>
      <c r="AMH1084"/>
      <c r="AMI1084"/>
      <c r="AMJ1084"/>
    </row>
    <row r="1085" spans="1:1024" ht="31.5" x14ac:dyDescent="0.25">
      <c r="A1085" s="252">
        <v>5</v>
      </c>
      <c r="B1085" s="253" t="s">
        <v>52</v>
      </c>
      <c r="C1085" s="253">
        <v>2</v>
      </c>
      <c r="D1085" s="253" t="s">
        <v>52</v>
      </c>
      <c r="E1085" s="253">
        <v>80</v>
      </c>
      <c r="F1085" s="254" t="s">
        <v>138</v>
      </c>
      <c r="G1085" s="255" t="s">
        <v>656</v>
      </c>
      <c r="H1085" s="256" t="s">
        <v>140</v>
      </c>
      <c r="I1085" s="257">
        <v>65</v>
      </c>
      <c r="J1085" s="258">
        <v>685.28</v>
      </c>
      <c r="K1085" s="258">
        <v>30.98</v>
      </c>
      <c r="L1085" s="259">
        <f t="shared" si="338"/>
        <v>716.26</v>
      </c>
      <c r="M1085" s="259">
        <f t="shared" si="339"/>
        <v>46556.9</v>
      </c>
      <c r="N1085" s="260">
        <f t="shared" si="340"/>
        <v>0.2666</v>
      </c>
      <c r="O1085" s="261">
        <f t="shared" si="341"/>
        <v>58968.969539999998</v>
      </c>
      <c r="P1085" s="262">
        <f t="shared" si="342"/>
        <v>3.4214637040665387E-2</v>
      </c>
      <c r="Q1085" s="242"/>
      <c r="R1085" s="243"/>
      <c r="S1085" s="263">
        <f t="shared" si="343"/>
        <v>0</v>
      </c>
      <c r="T1085" s="263">
        <f t="shared" si="344"/>
        <v>0</v>
      </c>
      <c r="U1085" s="83"/>
      <c r="V1085" s="310" t="e">
        <f t="shared" si="345"/>
        <v>#DIV/0!</v>
      </c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  <c r="GS1085"/>
      <c r="GT1085"/>
      <c r="GU1085"/>
      <c r="GV1085"/>
      <c r="GW1085"/>
      <c r="GX1085"/>
      <c r="GY1085"/>
      <c r="GZ1085"/>
      <c r="HA1085"/>
      <c r="HB1085"/>
      <c r="HC1085"/>
      <c r="HD1085"/>
      <c r="HE1085"/>
      <c r="HF1085"/>
      <c r="HG1085"/>
      <c r="HH1085"/>
      <c r="HI1085"/>
      <c r="HJ1085"/>
      <c r="HK1085"/>
      <c r="HL1085"/>
      <c r="HM1085"/>
      <c r="HN1085"/>
      <c r="HO1085"/>
      <c r="HP1085"/>
      <c r="HQ1085"/>
      <c r="HR1085"/>
      <c r="HS1085"/>
      <c r="HT1085"/>
      <c r="HU1085"/>
      <c r="HV1085"/>
      <c r="HW1085"/>
      <c r="HX1085"/>
      <c r="HY1085"/>
      <c r="HZ1085"/>
      <c r="IA1085"/>
      <c r="IB1085"/>
      <c r="IC1085"/>
      <c r="ID1085"/>
      <c r="IE1085"/>
      <c r="IF1085"/>
      <c r="IG1085"/>
      <c r="IH1085"/>
      <c r="II1085"/>
      <c r="IJ1085"/>
      <c r="IK1085"/>
      <c r="IL1085"/>
      <c r="IM1085"/>
      <c r="IN1085"/>
      <c r="IO1085"/>
      <c r="IP1085"/>
      <c r="IQ1085"/>
      <c r="IR1085"/>
      <c r="IS1085"/>
      <c r="IT1085"/>
      <c r="IU1085"/>
      <c r="IV1085"/>
      <c r="IW1085"/>
      <c r="IX1085"/>
      <c r="IY1085"/>
      <c r="IZ1085"/>
      <c r="JA1085"/>
      <c r="JB1085"/>
      <c r="JC1085"/>
      <c r="JD1085"/>
      <c r="JE1085"/>
      <c r="JF1085"/>
      <c r="JG1085"/>
      <c r="JH1085"/>
      <c r="JI1085"/>
      <c r="JJ1085"/>
      <c r="JK1085"/>
      <c r="JL1085"/>
      <c r="JM1085"/>
      <c r="JN1085"/>
      <c r="JO1085"/>
      <c r="JP1085"/>
      <c r="JQ1085"/>
      <c r="JR1085"/>
      <c r="JS1085"/>
      <c r="JT1085"/>
      <c r="JU1085"/>
      <c r="JV1085"/>
      <c r="JW1085"/>
      <c r="JX1085"/>
      <c r="JY1085"/>
      <c r="JZ1085"/>
      <c r="KA1085"/>
      <c r="KB1085"/>
      <c r="KC1085"/>
      <c r="KD1085"/>
      <c r="KE1085"/>
      <c r="KF1085"/>
      <c r="KG1085"/>
      <c r="KH1085"/>
      <c r="KI1085"/>
      <c r="KJ1085"/>
      <c r="KK1085"/>
      <c r="KL1085"/>
      <c r="KM1085"/>
      <c r="KN1085"/>
      <c r="KO1085"/>
      <c r="KP1085"/>
      <c r="KQ1085"/>
      <c r="KR1085"/>
      <c r="KS1085"/>
      <c r="KT1085"/>
      <c r="KU1085"/>
      <c r="KV1085"/>
      <c r="KW1085"/>
      <c r="KX1085"/>
      <c r="KY1085"/>
      <c r="KZ1085"/>
      <c r="LA1085"/>
      <c r="LB1085"/>
      <c r="LC1085"/>
      <c r="LD1085"/>
      <c r="LE1085"/>
      <c r="LF1085"/>
      <c r="LG1085"/>
      <c r="LH1085"/>
      <c r="LI1085"/>
      <c r="LJ1085"/>
      <c r="LK1085"/>
      <c r="LL1085"/>
      <c r="LM1085"/>
      <c r="LN1085"/>
      <c r="LO1085"/>
      <c r="LP1085"/>
      <c r="LQ1085"/>
      <c r="LR1085"/>
      <c r="LS1085"/>
      <c r="LT1085"/>
      <c r="LU1085"/>
      <c r="LV1085"/>
      <c r="LW1085"/>
      <c r="LX1085"/>
      <c r="LY1085"/>
      <c r="LZ1085"/>
      <c r="MA1085"/>
      <c r="MB1085"/>
      <c r="MC1085"/>
      <c r="MD1085"/>
      <c r="ME1085"/>
      <c r="MF1085"/>
      <c r="MG1085"/>
      <c r="MH1085"/>
      <c r="MI1085"/>
      <c r="MJ1085"/>
      <c r="MK1085"/>
      <c r="ML1085"/>
      <c r="MM1085"/>
      <c r="MN1085"/>
      <c r="MO1085"/>
      <c r="MP1085"/>
      <c r="MQ1085"/>
      <c r="MR1085"/>
      <c r="MS1085"/>
      <c r="MT1085"/>
      <c r="MU1085"/>
      <c r="MV1085"/>
      <c r="MW1085"/>
      <c r="MX1085"/>
      <c r="MY1085"/>
      <c r="MZ1085"/>
      <c r="NA1085"/>
      <c r="NB1085"/>
      <c r="NC1085"/>
      <c r="ND1085"/>
      <c r="NE1085"/>
      <c r="NF1085"/>
      <c r="NG1085"/>
      <c r="NH1085"/>
      <c r="NI1085"/>
      <c r="NJ1085"/>
      <c r="NK1085"/>
      <c r="NL1085"/>
      <c r="NM1085"/>
      <c r="NN1085"/>
      <c r="NO1085"/>
      <c r="NP1085"/>
      <c r="NQ1085"/>
      <c r="NR1085"/>
      <c r="NS1085"/>
      <c r="NT1085"/>
      <c r="NU1085"/>
      <c r="NV1085"/>
      <c r="NW1085"/>
      <c r="NX1085"/>
      <c r="NY1085"/>
      <c r="NZ1085"/>
      <c r="OA1085"/>
      <c r="OB1085"/>
      <c r="OC1085"/>
      <c r="OD1085"/>
      <c r="OE1085"/>
      <c r="OF1085"/>
      <c r="OG1085"/>
      <c r="OH1085"/>
      <c r="OI1085"/>
      <c r="OJ1085"/>
      <c r="OK1085"/>
      <c r="OL1085"/>
      <c r="OM1085"/>
      <c r="ON1085"/>
      <c r="OO1085"/>
      <c r="OP1085"/>
      <c r="OQ1085"/>
      <c r="OR1085"/>
      <c r="OS1085"/>
      <c r="OT1085"/>
      <c r="OU1085"/>
      <c r="OV1085"/>
      <c r="OW1085"/>
      <c r="OX1085"/>
      <c r="OY1085"/>
      <c r="OZ1085"/>
      <c r="PA1085"/>
      <c r="PB1085"/>
      <c r="PC1085"/>
      <c r="PD1085"/>
      <c r="PE1085"/>
      <c r="PF1085"/>
      <c r="PG1085"/>
      <c r="PH1085"/>
      <c r="PI1085"/>
      <c r="PJ1085"/>
      <c r="PK1085"/>
      <c r="PL1085"/>
      <c r="PM1085"/>
      <c r="PN1085"/>
      <c r="PO1085"/>
      <c r="PP1085"/>
      <c r="PQ1085"/>
      <c r="PR1085"/>
      <c r="PS1085"/>
      <c r="PT1085"/>
      <c r="PU1085"/>
      <c r="PV1085"/>
      <c r="PW1085"/>
      <c r="PX1085"/>
      <c r="PY1085"/>
      <c r="PZ1085"/>
      <c r="QA1085"/>
      <c r="QB1085"/>
      <c r="QC1085"/>
      <c r="QD1085"/>
      <c r="QE1085"/>
      <c r="QF1085"/>
      <c r="QG1085"/>
      <c r="QH1085"/>
      <c r="QI1085"/>
      <c r="QJ1085"/>
      <c r="QK1085"/>
      <c r="QL1085"/>
      <c r="QM1085"/>
      <c r="QN1085"/>
      <c r="QO1085"/>
      <c r="QP1085"/>
      <c r="QQ1085"/>
      <c r="QR1085"/>
      <c r="QS1085"/>
      <c r="QT1085"/>
      <c r="QU1085"/>
      <c r="QV1085"/>
      <c r="QW1085"/>
      <c r="QX1085"/>
      <c r="QY1085"/>
      <c r="QZ1085"/>
      <c r="RA1085"/>
      <c r="RB1085"/>
      <c r="RC1085"/>
      <c r="RD1085"/>
      <c r="RE1085"/>
      <c r="RF1085"/>
      <c r="RG1085"/>
      <c r="RH1085"/>
      <c r="RI1085"/>
      <c r="RJ1085"/>
      <c r="RK1085"/>
      <c r="RL1085"/>
      <c r="RM1085"/>
      <c r="RN1085"/>
      <c r="RO1085"/>
      <c r="RP1085"/>
      <c r="RQ1085"/>
      <c r="RR1085"/>
      <c r="RS1085"/>
      <c r="RT1085"/>
      <c r="RU1085"/>
      <c r="RV1085"/>
      <c r="RW1085"/>
      <c r="RX1085"/>
      <c r="RY1085"/>
      <c r="RZ1085"/>
      <c r="SA1085"/>
      <c r="SB1085"/>
      <c r="SC1085"/>
      <c r="SD1085"/>
      <c r="SE1085"/>
      <c r="SF1085"/>
      <c r="SG1085"/>
      <c r="SH1085"/>
      <c r="SI1085"/>
      <c r="SJ1085"/>
      <c r="SK1085"/>
      <c r="SL1085"/>
      <c r="SM1085"/>
      <c r="SN1085"/>
      <c r="SO1085"/>
      <c r="SP1085"/>
      <c r="SQ1085"/>
      <c r="SR1085"/>
      <c r="SS1085"/>
      <c r="ST1085"/>
      <c r="SU1085"/>
      <c r="SV1085"/>
      <c r="SW1085"/>
      <c r="SX1085"/>
      <c r="SY1085"/>
      <c r="SZ1085"/>
      <c r="TA1085"/>
      <c r="TB1085"/>
      <c r="TC1085"/>
      <c r="TD1085"/>
      <c r="TE1085"/>
      <c r="TF1085"/>
      <c r="TG1085"/>
      <c r="TH1085"/>
      <c r="TI1085"/>
      <c r="TJ1085"/>
      <c r="TK1085"/>
      <c r="TL1085"/>
      <c r="TM1085"/>
      <c r="TN1085"/>
      <c r="TO1085"/>
      <c r="TP1085"/>
      <c r="TQ1085"/>
      <c r="TR1085"/>
      <c r="TS1085"/>
      <c r="TT1085"/>
      <c r="TU1085"/>
      <c r="TV1085"/>
      <c r="TW1085"/>
      <c r="TX1085"/>
      <c r="TY1085"/>
      <c r="TZ1085"/>
      <c r="UA1085"/>
      <c r="UB1085"/>
      <c r="UC1085"/>
      <c r="UD1085"/>
      <c r="UE1085"/>
      <c r="UF1085"/>
      <c r="UG1085"/>
      <c r="UH1085"/>
      <c r="UI1085"/>
      <c r="UJ1085"/>
      <c r="UK1085"/>
      <c r="UL1085"/>
      <c r="UM1085"/>
      <c r="UN1085"/>
      <c r="UO1085"/>
      <c r="UP1085"/>
      <c r="UQ1085"/>
      <c r="UR1085"/>
      <c r="US1085"/>
      <c r="UT1085"/>
      <c r="UU1085"/>
      <c r="UV1085"/>
      <c r="UW1085"/>
      <c r="UX1085"/>
      <c r="UY1085"/>
      <c r="UZ1085"/>
      <c r="VA1085"/>
      <c r="VB1085"/>
      <c r="VC1085"/>
      <c r="VD1085"/>
      <c r="VE1085"/>
      <c r="VF1085"/>
      <c r="VG1085"/>
      <c r="VH1085"/>
      <c r="VI1085"/>
      <c r="VJ1085"/>
      <c r="VK1085"/>
      <c r="VL1085"/>
      <c r="VM1085"/>
      <c r="VN1085"/>
      <c r="VO1085"/>
      <c r="VP1085"/>
      <c r="VQ1085"/>
      <c r="VR1085"/>
      <c r="VS1085"/>
      <c r="VT1085"/>
      <c r="VU1085"/>
      <c r="VV1085"/>
      <c r="VW1085"/>
      <c r="VX1085"/>
      <c r="VY1085"/>
      <c r="VZ1085"/>
      <c r="WA1085"/>
      <c r="WB1085"/>
      <c r="WC1085"/>
      <c r="WD1085"/>
      <c r="WE1085"/>
      <c r="WF1085"/>
      <c r="WG1085"/>
      <c r="WH1085"/>
      <c r="WI1085"/>
      <c r="WJ1085"/>
      <c r="WK1085"/>
      <c r="WL1085"/>
      <c r="WM1085"/>
      <c r="WN1085"/>
      <c r="WO1085"/>
      <c r="WP1085"/>
      <c r="WQ1085"/>
      <c r="WR1085"/>
      <c r="WS1085"/>
      <c r="WT1085"/>
      <c r="WU1085"/>
      <c r="WV1085"/>
      <c r="WW1085"/>
      <c r="WX1085"/>
      <c r="WY1085"/>
      <c r="WZ1085"/>
      <c r="XA1085"/>
      <c r="XB1085"/>
      <c r="XC1085"/>
      <c r="XD1085"/>
      <c r="XE1085"/>
      <c r="XF1085"/>
      <c r="XG1085"/>
      <c r="XH1085"/>
      <c r="XI1085"/>
      <c r="XJ1085"/>
      <c r="XK1085"/>
      <c r="XL1085"/>
      <c r="XM1085"/>
      <c r="XN1085"/>
      <c r="XO1085"/>
      <c r="XP1085"/>
      <c r="XQ1085"/>
      <c r="XR1085"/>
      <c r="XS1085"/>
      <c r="XT1085"/>
      <c r="XU1085"/>
      <c r="XV1085"/>
      <c r="XW1085"/>
      <c r="XX1085"/>
      <c r="XY1085"/>
      <c r="XZ1085"/>
      <c r="YA1085"/>
      <c r="YB1085"/>
      <c r="YC1085"/>
      <c r="YD1085"/>
      <c r="YE1085"/>
      <c r="YF1085"/>
      <c r="YG1085"/>
      <c r="YH1085"/>
      <c r="YI1085"/>
      <c r="YJ1085"/>
      <c r="YK1085"/>
      <c r="YL1085"/>
      <c r="YM1085"/>
      <c r="YN1085"/>
      <c r="YO1085"/>
      <c r="YP1085"/>
      <c r="YQ1085"/>
      <c r="YR1085"/>
      <c r="YS1085"/>
      <c r="YT1085"/>
      <c r="YU1085"/>
      <c r="YV1085"/>
      <c r="YW1085"/>
      <c r="YX1085"/>
      <c r="YY1085"/>
      <c r="YZ1085"/>
      <c r="ZA1085"/>
      <c r="ZB1085"/>
      <c r="ZC1085"/>
      <c r="ZD1085"/>
      <c r="ZE1085"/>
      <c r="ZF1085"/>
      <c r="ZG1085"/>
      <c r="ZH1085"/>
      <c r="ZI1085"/>
      <c r="ZJ1085"/>
      <c r="ZK1085"/>
      <c r="ZL1085"/>
      <c r="ZM1085"/>
      <c r="ZN1085"/>
      <c r="ZO1085"/>
      <c r="ZP1085"/>
      <c r="ZQ1085"/>
      <c r="ZR1085"/>
      <c r="ZS1085"/>
      <c r="ZT1085"/>
      <c r="ZU1085"/>
      <c r="ZV1085"/>
      <c r="ZW1085"/>
      <c r="ZX1085"/>
      <c r="ZY1085"/>
      <c r="ZZ1085"/>
      <c r="AAA1085"/>
      <c r="AAB1085"/>
      <c r="AAC1085"/>
      <c r="AAD1085"/>
      <c r="AAE1085"/>
      <c r="AAF1085"/>
      <c r="AAG1085"/>
      <c r="AAH1085"/>
      <c r="AAI1085"/>
      <c r="AAJ1085"/>
      <c r="AAK1085"/>
      <c r="AAL1085"/>
      <c r="AAM1085"/>
      <c r="AAN1085"/>
      <c r="AAO1085"/>
      <c r="AAP1085"/>
      <c r="AAQ1085"/>
      <c r="AAR1085"/>
      <c r="AAS1085"/>
      <c r="AAT1085"/>
      <c r="AAU1085"/>
      <c r="AAV1085"/>
      <c r="AAW1085"/>
      <c r="AAX1085"/>
      <c r="AAY1085"/>
      <c r="AAZ1085"/>
      <c r="ABA1085"/>
      <c r="ABB1085"/>
      <c r="ABC1085"/>
      <c r="ABD1085"/>
      <c r="ABE1085"/>
      <c r="ABF1085"/>
      <c r="ABG1085"/>
      <c r="ABH1085"/>
      <c r="ABI1085"/>
      <c r="ABJ1085"/>
      <c r="ABK1085"/>
      <c r="ABL1085"/>
      <c r="ABM1085"/>
      <c r="ABN1085"/>
      <c r="ABO1085"/>
      <c r="ABP1085"/>
      <c r="ABQ1085"/>
      <c r="ABR1085"/>
      <c r="ABS1085"/>
      <c r="ABT1085"/>
      <c r="ABU1085"/>
      <c r="ABV1085"/>
      <c r="ABW1085"/>
      <c r="ABX1085"/>
      <c r="ABY1085"/>
      <c r="ABZ1085"/>
      <c r="ACA1085"/>
      <c r="ACB1085"/>
      <c r="ACC1085"/>
      <c r="ACD1085"/>
      <c r="ACE1085"/>
      <c r="ACF1085"/>
      <c r="ACG1085"/>
      <c r="ACH1085"/>
      <c r="ACI1085"/>
      <c r="ACJ1085"/>
      <c r="ACK1085"/>
      <c r="ACL1085"/>
      <c r="ACM1085"/>
      <c r="ACN1085"/>
      <c r="ACO1085"/>
      <c r="ACP1085"/>
      <c r="ACQ1085"/>
      <c r="ACR1085"/>
      <c r="ACS1085"/>
      <c r="ACT1085"/>
      <c r="ACU1085"/>
      <c r="ACV1085"/>
      <c r="ACW1085"/>
      <c r="ACX1085"/>
      <c r="ACY1085"/>
      <c r="ACZ1085"/>
      <c r="ADA1085"/>
      <c r="ADB1085"/>
      <c r="ADC1085"/>
      <c r="ADD1085"/>
      <c r="ADE1085"/>
      <c r="ADF1085"/>
      <c r="ADG1085"/>
      <c r="ADH1085"/>
      <c r="ADI1085"/>
      <c r="ADJ1085"/>
      <c r="ADK1085"/>
      <c r="ADL1085"/>
      <c r="ADM1085"/>
      <c r="ADN1085"/>
      <c r="ADO1085"/>
      <c r="ADP1085"/>
      <c r="ADQ1085"/>
      <c r="ADR1085"/>
      <c r="ADS1085"/>
      <c r="ADT1085"/>
      <c r="ADU1085"/>
      <c r="ADV1085"/>
      <c r="ADW1085"/>
      <c r="ADX1085"/>
      <c r="ADY1085"/>
      <c r="ADZ1085"/>
      <c r="AEA1085"/>
      <c r="AEB1085"/>
      <c r="AEC1085"/>
      <c r="AED1085"/>
      <c r="AEE1085"/>
      <c r="AEF1085"/>
      <c r="AEG1085"/>
      <c r="AEH1085"/>
      <c r="AEI1085"/>
      <c r="AEJ1085"/>
      <c r="AEK1085"/>
      <c r="AEL1085"/>
      <c r="AEM1085"/>
      <c r="AEN1085"/>
      <c r="AEO1085"/>
      <c r="AEP1085"/>
      <c r="AEQ1085"/>
      <c r="AER1085"/>
      <c r="AES1085"/>
      <c r="AET1085"/>
      <c r="AEU1085"/>
      <c r="AEV1085"/>
      <c r="AEW1085"/>
      <c r="AEX1085"/>
      <c r="AEY1085"/>
      <c r="AEZ1085"/>
      <c r="AFA1085"/>
      <c r="AFB1085"/>
      <c r="AFC1085"/>
      <c r="AFD1085"/>
      <c r="AFE1085"/>
      <c r="AFF1085"/>
      <c r="AFG1085"/>
      <c r="AFH1085"/>
      <c r="AFI1085"/>
      <c r="AFJ1085"/>
      <c r="AFK1085"/>
      <c r="AFL1085"/>
      <c r="AFM1085"/>
      <c r="AFN1085"/>
      <c r="AFO1085"/>
      <c r="AFP1085"/>
      <c r="AFQ1085"/>
      <c r="AFR1085"/>
      <c r="AFS1085"/>
      <c r="AFT1085"/>
      <c r="AFU1085"/>
      <c r="AFV1085"/>
      <c r="AFW1085"/>
      <c r="AFX1085"/>
      <c r="AFY1085"/>
      <c r="AFZ1085"/>
      <c r="AGA1085"/>
      <c r="AGB1085"/>
      <c r="AGC1085"/>
      <c r="AGD1085"/>
      <c r="AGE1085"/>
      <c r="AGF1085"/>
      <c r="AGG1085"/>
      <c r="AGH1085"/>
      <c r="AGI1085"/>
      <c r="AGJ1085"/>
      <c r="AGK1085"/>
      <c r="AGL1085"/>
      <c r="AGM1085"/>
      <c r="AGN1085"/>
      <c r="AGO1085"/>
      <c r="AGP1085"/>
      <c r="AGQ1085"/>
      <c r="AGR1085"/>
      <c r="AGS1085"/>
      <c r="AGT1085"/>
      <c r="AGU1085"/>
      <c r="AGV1085"/>
      <c r="AGW1085"/>
      <c r="AGX1085"/>
      <c r="AGY1085"/>
      <c r="AGZ1085"/>
      <c r="AHA1085"/>
      <c r="AHB1085"/>
      <c r="AHC1085"/>
      <c r="AHD1085"/>
      <c r="AHE1085"/>
      <c r="AHF1085"/>
      <c r="AHG1085"/>
      <c r="AHH1085"/>
      <c r="AHI1085"/>
      <c r="AHJ1085"/>
      <c r="AHK1085"/>
      <c r="AHL1085"/>
      <c r="AHM1085"/>
      <c r="AHN1085"/>
      <c r="AHO1085"/>
      <c r="AHP1085"/>
      <c r="AHQ1085"/>
      <c r="AHR1085"/>
      <c r="AHS1085"/>
      <c r="AHT1085"/>
      <c r="AHU1085"/>
      <c r="AHV1085"/>
      <c r="AHW1085"/>
      <c r="AHX1085"/>
      <c r="AHY1085"/>
      <c r="AHZ1085"/>
      <c r="AIA1085"/>
      <c r="AIB1085"/>
      <c r="AIC1085"/>
      <c r="AID1085"/>
      <c r="AIE1085"/>
      <c r="AIF1085"/>
      <c r="AIG1085"/>
      <c r="AIH1085"/>
      <c r="AII1085"/>
      <c r="AIJ1085"/>
      <c r="AIK1085"/>
      <c r="AIL1085"/>
      <c r="AIM1085"/>
      <c r="AIN1085"/>
      <c r="AIO1085"/>
      <c r="AIP1085"/>
      <c r="AIQ1085"/>
      <c r="AIR1085"/>
      <c r="AIS1085"/>
      <c r="AIT1085"/>
      <c r="AIU1085"/>
      <c r="AIV1085"/>
      <c r="AIW1085"/>
      <c r="AIX1085"/>
      <c r="AIY1085"/>
      <c r="AIZ1085"/>
      <c r="AJA1085"/>
      <c r="AJB1085"/>
      <c r="AJC1085"/>
      <c r="AJD1085"/>
      <c r="AJE1085"/>
      <c r="AJF1085"/>
      <c r="AJG1085"/>
      <c r="AJH1085"/>
      <c r="AJI1085"/>
      <c r="AJJ1085"/>
      <c r="AJK1085"/>
      <c r="AJL1085"/>
      <c r="AJM1085"/>
      <c r="AJN1085"/>
      <c r="AJO1085"/>
      <c r="AJP1085"/>
      <c r="AJQ1085"/>
      <c r="AJR1085"/>
      <c r="AJS1085"/>
      <c r="AJT1085"/>
      <c r="AJU1085"/>
      <c r="AJV1085"/>
      <c r="AJW1085"/>
      <c r="AJX1085"/>
      <c r="AJY1085"/>
      <c r="AJZ1085"/>
      <c r="AKA1085"/>
      <c r="AKB1085"/>
      <c r="AKC1085"/>
      <c r="AKD1085"/>
      <c r="AKE1085"/>
      <c r="AKF1085"/>
      <c r="AKG1085"/>
      <c r="AKH1085"/>
      <c r="AKI1085"/>
      <c r="AKJ1085"/>
      <c r="AKK1085"/>
      <c r="AKL1085"/>
      <c r="AKM1085"/>
      <c r="AKN1085"/>
      <c r="AKO1085"/>
      <c r="AKP1085"/>
      <c r="AKQ1085"/>
      <c r="AKR1085"/>
      <c r="AKS1085"/>
      <c r="AKT1085"/>
      <c r="AKU1085"/>
      <c r="AKV1085"/>
      <c r="AKW1085"/>
      <c r="AKX1085"/>
      <c r="AKY1085"/>
      <c r="AKZ1085"/>
      <c r="ALA1085"/>
      <c r="ALB1085"/>
      <c r="ALC1085"/>
      <c r="ALD1085"/>
      <c r="ALE1085"/>
      <c r="ALF1085"/>
      <c r="ALG1085"/>
      <c r="ALH1085"/>
      <c r="ALI1085"/>
      <c r="ALJ1085"/>
      <c r="ALK1085"/>
      <c r="ALL1085"/>
      <c r="ALM1085"/>
      <c r="ALN1085"/>
      <c r="ALO1085"/>
      <c r="ALP1085"/>
      <c r="ALQ1085"/>
      <c r="ALR1085"/>
      <c r="ALS1085"/>
      <c r="ALT1085"/>
      <c r="ALU1085"/>
      <c r="ALV1085"/>
      <c r="ALW1085"/>
      <c r="ALX1085"/>
      <c r="ALY1085"/>
      <c r="ALZ1085"/>
      <c r="AMA1085"/>
      <c r="AMB1085"/>
      <c r="AMC1085"/>
      <c r="AMD1085"/>
      <c r="AME1085"/>
      <c r="AMF1085"/>
      <c r="AMG1085"/>
      <c r="AMH1085"/>
      <c r="AMI1085"/>
      <c r="AMJ1085"/>
    </row>
    <row r="1086" spans="1:1024" ht="31.5" x14ac:dyDescent="0.25">
      <c r="A1086" s="252">
        <v>5</v>
      </c>
      <c r="B1086" s="253" t="s">
        <v>52</v>
      </c>
      <c r="C1086" s="253">
        <v>2</v>
      </c>
      <c r="D1086" s="253" t="s">
        <v>52</v>
      </c>
      <c r="E1086" s="253">
        <v>81</v>
      </c>
      <c r="F1086" s="254" t="s">
        <v>138</v>
      </c>
      <c r="G1086" s="255" t="s">
        <v>657</v>
      </c>
      <c r="H1086" s="256" t="s">
        <v>140</v>
      </c>
      <c r="I1086" s="257">
        <v>29</v>
      </c>
      <c r="J1086" s="258">
        <v>1762.44</v>
      </c>
      <c r="K1086" s="258">
        <v>30.98</v>
      </c>
      <c r="L1086" s="259">
        <f t="shared" si="338"/>
        <v>1793.42</v>
      </c>
      <c r="M1086" s="259">
        <f t="shared" si="339"/>
        <v>52009.18</v>
      </c>
      <c r="N1086" s="260">
        <f t="shared" si="340"/>
        <v>0.2666</v>
      </c>
      <c r="O1086" s="261">
        <f t="shared" si="341"/>
        <v>65874.827387999991</v>
      </c>
      <c r="P1086" s="262">
        <f t="shared" si="342"/>
        <v>3.8221514243487714E-2</v>
      </c>
      <c r="Q1086" s="242"/>
      <c r="R1086" s="243"/>
      <c r="S1086" s="263">
        <f t="shared" si="343"/>
        <v>0</v>
      </c>
      <c r="T1086" s="263">
        <f t="shared" si="344"/>
        <v>0</v>
      </c>
      <c r="U1086" s="83"/>
      <c r="V1086" s="310" t="e">
        <f t="shared" si="345"/>
        <v>#DIV/0!</v>
      </c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  <c r="GS1086"/>
      <c r="GT1086"/>
      <c r="GU1086"/>
      <c r="GV1086"/>
      <c r="GW1086"/>
      <c r="GX1086"/>
      <c r="GY1086"/>
      <c r="GZ1086"/>
      <c r="HA1086"/>
      <c r="HB1086"/>
      <c r="HC1086"/>
      <c r="HD1086"/>
      <c r="HE1086"/>
      <c r="HF1086"/>
      <c r="HG1086"/>
      <c r="HH1086"/>
      <c r="HI1086"/>
      <c r="HJ1086"/>
      <c r="HK1086"/>
      <c r="HL1086"/>
      <c r="HM1086"/>
      <c r="HN1086"/>
      <c r="HO1086"/>
      <c r="HP1086"/>
      <c r="HQ1086"/>
      <c r="HR1086"/>
      <c r="HS1086"/>
      <c r="HT1086"/>
      <c r="HU1086"/>
      <c r="HV1086"/>
      <c r="HW1086"/>
      <c r="HX1086"/>
      <c r="HY1086"/>
      <c r="HZ1086"/>
      <c r="IA1086"/>
      <c r="IB1086"/>
      <c r="IC1086"/>
      <c r="ID1086"/>
      <c r="IE1086"/>
      <c r="IF1086"/>
      <c r="IG1086"/>
      <c r="IH1086"/>
      <c r="II1086"/>
      <c r="IJ1086"/>
      <c r="IK1086"/>
      <c r="IL1086"/>
      <c r="IM1086"/>
      <c r="IN1086"/>
      <c r="IO1086"/>
      <c r="IP1086"/>
      <c r="IQ1086"/>
      <c r="IR1086"/>
      <c r="IS1086"/>
      <c r="IT1086"/>
      <c r="IU1086"/>
      <c r="IV1086"/>
      <c r="IW1086"/>
      <c r="IX1086"/>
      <c r="IY1086"/>
      <c r="IZ1086"/>
      <c r="JA1086"/>
      <c r="JB1086"/>
      <c r="JC1086"/>
      <c r="JD1086"/>
      <c r="JE1086"/>
      <c r="JF1086"/>
      <c r="JG1086"/>
      <c r="JH1086"/>
      <c r="JI1086"/>
      <c r="JJ1086"/>
      <c r="JK1086"/>
      <c r="JL1086"/>
      <c r="JM1086"/>
      <c r="JN1086"/>
      <c r="JO1086"/>
      <c r="JP1086"/>
      <c r="JQ1086"/>
      <c r="JR1086"/>
      <c r="JS1086"/>
      <c r="JT1086"/>
      <c r="JU1086"/>
      <c r="JV1086"/>
      <c r="JW1086"/>
      <c r="JX1086"/>
      <c r="JY1086"/>
      <c r="JZ1086"/>
      <c r="KA1086"/>
      <c r="KB1086"/>
      <c r="KC1086"/>
      <c r="KD1086"/>
      <c r="KE1086"/>
      <c r="KF1086"/>
      <c r="KG1086"/>
      <c r="KH1086"/>
      <c r="KI1086"/>
      <c r="KJ1086"/>
      <c r="KK1086"/>
      <c r="KL1086"/>
      <c r="KM1086"/>
      <c r="KN1086"/>
      <c r="KO1086"/>
      <c r="KP1086"/>
      <c r="KQ1086"/>
      <c r="KR1086"/>
      <c r="KS1086"/>
      <c r="KT1086"/>
      <c r="KU1086"/>
      <c r="KV1086"/>
      <c r="KW1086"/>
      <c r="KX1086"/>
      <c r="KY1086"/>
      <c r="KZ1086"/>
      <c r="LA1086"/>
      <c r="LB1086"/>
      <c r="LC1086"/>
      <c r="LD1086"/>
      <c r="LE1086"/>
      <c r="LF1086"/>
      <c r="LG1086"/>
      <c r="LH1086"/>
      <c r="LI1086"/>
      <c r="LJ1086"/>
      <c r="LK1086"/>
      <c r="LL1086"/>
      <c r="LM1086"/>
      <c r="LN1086"/>
      <c r="LO1086"/>
      <c r="LP1086"/>
      <c r="LQ1086"/>
      <c r="LR1086"/>
      <c r="LS1086"/>
      <c r="LT1086"/>
      <c r="LU1086"/>
      <c r="LV1086"/>
      <c r="LW1086"/>
      <c r="LX1086"/>
      <c r="LY1086"/>
      <c r="LZ1086"/>
      <c r="MA1086"/>
      <c r="MB1086"/>
      <c r="MC1086"/>
      <c r="MD1086"/>
      <c r="ME1086"/>
      <c r="MF1086"/>
      <c r="MG1086"/>
      <c r="MH1086"/>
      <c r="MI1086"/>
      <c r="MJ1086"/>
      <c r="MK1086"/>
      <c r="ML1086"/>
      <c r="MM1086"/>
      <c r="MN1086"/>
      <c r="MO1086"/>
      <c r="MP1086"/>
      <c r="MQ1086"/>
      <c r="MR1086"/>
      <c r="MS1086"/>
      <c r="MT1086"/>
      <c r="MU1086"/>
      <c r="MV1086"/>
      <c r="MW1086"/>
      <c r="MX1086"/>
      <c r="MY1086"/>
      <c r="MZ1086"/>
      <c r="NA1086"/>
      <c r="NB1086"/>
      <c r="NC1086"/>
      <c r="ND1086"/>
      <c r="NE1086"/>
      <c r="NF1086"/>
      <c r="NG1086"/>
      <c r="NH1086"/>
      <c r="NI1086"/>
      <c r="NJ1086"/>
      <c r="NK1086"/>
      <c r="NL1086"/>
      <c r="NM1086"/>
      <c r="NN1086"/>
      <c r="NO1086"/>
      <c r="NP1086"/>
      <c r="NQ1086"/>
      <c r="NR1086"/>
      <c r="NS1086"/>
      <c r="NT1086"/>
      <c r="NU1086"/>
      <c r="NV1086"/>
      <c r="NW1086"/>
      <c r="NX1086"/>
      <c r="NY1086"/>
      <c r="NZ1086"/>
      <c r="OA1086"/>
      <c r="OB1086"/>
      <c r="OC1086"/>
      <c r="OD1086"/>
      <c r="OE1086"/>
      <c r="OF1086"/>
      <c r="OG1086"/>
      <c r="OH1086"/>
      <c r="OI1086"/>
      <c r="OJ1086"/>
      <c r="OK1086"/>
      <c r="OL1086"/>
      <c r="OM1086"/>
      <c r="ON1086"/>
      <c r="OO1086"/>
      <c r="OP1086"/>
      <c r="OQ1086"/>
      <c r="OR1086"/>
      <c r="OS1086"/>
      <c r="OT1086"/>
      <c r="OU1086"/>
      <c r="OV1086"/>
      <c r="OW1086"/>
      <c r="OX1086"/>
      <c r="OY1086"/>
      <c r="OZ1086"/>
      <c r="PA1086"/>
      <c r="PB1086"/>
      <c r="PC1086"/>
      <c r="PD1086"/>
      <c r="PE1086"/>
      <c r="PF1086"/>
      <c r="PG1086"/>
      <c r="PH1086"/>
      <c r="PI1086"/>
      <c r="PJ1086"/>
      <c r="PK1086"/>
      <c r="PL1086"/>
      <c r="PM1086"/>
      <c r="PN1086"/>
      <c r="PO1086"/>
      <c r="PP1086"/>
      <c r="PQ1086"/>
      <c r="PR1086"/>
      <c r="PS1086"/>
      <c r="PT1086"/>
      <c r="PU1086"/>
      <c r="PV1086"/>
      <c r="PW1086"/>
      <c r="PX1086"/>
      <c r="PY1086"/>
      <c r="PZ1086"/>
      <c r="QA1086"/>
      <c r="QB1086"/>
      <c r="QC1086"/>
      <c r="QD1086"/>
      <c r="QE1086"/>
      <c r="QF1086"/>
      <c r="QG1086"/>
      <c r="QH1086"/>
      <c r="QI1086"/>
      <c r="QJ1086"/>
      <c r="QK1086"/>
      <c r="QL1086"/>
      <c r="QM1086"/>
      <c r="QN1086"/>
      <c r="QO1086"/>
      <c r="QP1086"/>
      <c r="QQ1086"/>
      <c r="QR1086"/>
      <c r="QS1086"/>
      <c r="QT1086"/>
      <c r="QU1086"/>
      <c r="QV1086"/>
      <c r="QW1086"/>
      <c r="QX1086"/>
      <c r="QY1086"/>
      <c r="QZ1086"/>
      <c r="RA1086"/>
      <c r="RB1086"/>
      <c r="RC1086"/>
      <c r="RD1086"/>
      <c r="RE1086"/>
      <c r="RF1086"/>
      <c r="RG1086"/>
      <c r="RH1086"/>
      <c r="RI1086"/>
      <c r="RJ1086"/>
      <c r="RK1086"/>
      <c r="RL1086"/>
      <c r="RM1086"/>
      <c r="RN1086"/>
      <c r="RO1086"/>
      <c r="RP1086"/>
      <c r="RQ1086"/>
      <c r="RR1086"/>
      <c r="RS1086"/>
      <c r="RT1086"/>
      <c r="RU1086"/>
      <c r="RV1086"/>
      <c r="RW1086"/>
      <c r="RX1086"/>
      <c r="RY1086"/>
      <c r="RZ1086"/>
      <c r="SA1086"/>
      <c r="SB1086"/>
      <c r="SC1086"/>
      <c r="SD1086"/>
      <c r="SE1086"/>
      <c r="SF1086"/>
      <c r="SG1086"/>
      <c r="SH1086"/>
      <c r="SI1086"/>
      <c r="SJ1086"/>
      <c r="SK1086"/>
      <c r="SL1086"/>
      <c r="SM1086"/>
      <c r="SN1086"/>
      <c r="SO1086"/>
      <c r="SP1086"/>
      <c r="SQ1086"/>
      <c r="SR1086"/>
      <c r="SS1086"/>
      <c r="ST1086"/>
      <c r="SU1086"/>
      <c r="SV1086"/>
      <c r="SW1086"/>
      <c r="SX1086"/>
      <c r="SY1086"/>
      <c r="SZ1086"/>
      <c r="TA1086"/>
      <c r="TB1086"/>
      <c r="TC1086"/>
      <c r="TD1086"/>
      <c r="TE1086"/>
      <c r="TF1086"/>
      <c r="TG1086"/>
      <c r="TH1086"/>
      <c r="TI1086"/>
      <c r="TJ1086"/>
      <c r="TK1086"/>
      <c r="TL1086"/>
      <c r="TM1086"/>
      <c r="TN1086"/>
      <c r="TO1086"/>
      <c r="TP1086"/>
      <c r="TQ1086"/>
      <c r="TR1086"/>
      <c r="TS1086"/>
      <c r="TT1086"/>
      <c r="TU1086"/>
      <c r="TV1086"/>
      <c r="TW1086"/>
      <c r="TX1086"/>
      <c r="TY1086"/>
      <c r="TZ1086"/>
      <c r="UA1086"/>
      <c r="UB1086"/>
      <c r="UC1086"/>
      <c r="UD1086"/>
      <c r="UE1086"/>
      <c r="UF1086"/>
      <c r="UG1086"/>
      <c r="UH1086"/>
      <c r="UI1086"/>
      <c r="UJ1086"/>
      <c r="UK1086"/>
      <c r="UL1086"/>
      <c r="UM1086"/>
      <c r="UN1086"/>
      <c r="UO1086"/>
      <c r="UP1086"/>
      <c r="UQ1086"/>
      <c r="UR1086"/>
      <c r="US1086"/>
      <c r="UT1086"/>
      <c r="UU1086"/>
      <c r="UV1086"/>
      <c r="UW1086"/>
      <c r="UX1086"/>
      <c r="UY1086"/>
      <c r="UZ1086"/>
      <c r="VA1086"/>
      <c r="VB1086"/>
      <c r="VC1086"/>
      <c r="VD1086"/>
      <c r="VE1086"/>
      <c r="VF1086"/>
      <c r="VG1086"/>
      <c r="VH1086"/>
      <c r="VI1086"/>
      <c r="VJ1086"/>
      <c r="VK1086"/>
      <c r="VL1086"/>
      <c r="VM1086"/>
      <c r="VN1086"/>
      <c r="VO1086"/>
      <c r="VP1086"/>
      <c r="VQ1086"/>
      <c r="VR1086"/>
      <c r="VS1086"/>
      <c r="VT1086"/>
      <c r="VU1086"/>
      <c r="VV1086"/>
      <c r="VW1086"/>
      <c r="VX1086"/>
      <c r="VY1086"/>
      <c r="VZ1086"/>
      <c r="WA1086"/>
      <c r="WB1086"/>
      <c r="WC1086"/>
      <c r="WD1086"/>
      <c r="WE1086"/>
      <c r="WF1086"/>
      <c r="WG1086"/>
      <c r="WH1086"/>
      <c r="WI1086"/>
      <c r="WJ1086"/>
      <c r="WK1086"/>
      <c r="WL1086"/>
      <c r="WM1086"/>
      <c r="WN1086"/>
      <c r="WO1086"/>
      <c r="WP1086"/>
      <c r="WQ1086"/>
      <c r="WR1086"/>
      <c r="WS1086"/>
      <c r="WT1086"/>
      <c r="WU1086"/>
      <c r="WV1086"/>
      <c r="WW1086"/>
      <c r="WX1086"/>
      <c r="WY1086"/>
      <c r="WZ1086"/>
      <c r="XA1086"/>
      <c r="XB1086"/>
      <c r="XC1086"/>
      <c r="XD1086"/>
      <c r="XE1086"/>
      <c r="XF1086"/>
      <c r="XG1086"/>
      <c r="XH1086"/>
      <c r="XI1086"/>
      <c r="XJ1086"/>
      <c r="XK1086"/>
      <c r="XL1086"/>
      <c r="XM1086"/>
      <c r="XN1086"/>
      <c r="XO1086"/>
      <c r="XP1086"/>
      <c r="XQ1086"/>
      <c r="XR1086"/>
      <c r="XS1086"/>
      <c r="XT1086"/>
      <c r="XU1086"/>
      <c r="XV1086"/>
      <c r="XW1086"/>
      <c r="XX1086"/>
      <c r="XY1086"/>
      <c r="XZ1086"/>
      <c r="YA1086"/>
      <c r="YB1086"/>
      <c r="YC1086"/>
      <c r="YD1086"/>
      <c r="YE1086"/>
      <c r="YF1086"/>
      <c r="YG1086"/>
      <c r="YH1086"/>
      <c r="YI1086"/>
      <c r="YJ1086"/>
      <c r="YK1086"/>
      <c r="YL1086"/>
      <c r="YM1086"/>
      <c r="YN1086"/>
      <c r="YO1086"/>
      <c r="YP1086"/>
      <c r="YQ1086"/>
      <c r="YR1086"/>
      <c r="YS1086"/>
      <c r="YT1086"/>
      <c r="YU1086"/>
      <c r="YV1086"/>
      <c r="YW1086"/>
      <c r="YX1086"/>
      <c r="YY1086"/>
      <c r="YZ1086"/>
      <c r="ZA1086"/>
      <c r="ZB1086"/>
      <c r="ZC1086"/>
      <c r="ZD1086"/>
      <c r="ZE1086"/>
      <c r="ZF1086"/>
      <c r="ZG1086"/>
      <c r="ZH1086"/>
      <c r="ZI1086"/>
      <c r="ZJ1086"/>
      <c r="ZK1086"/>
      <c r="ZL1086"/>
      <c r="ZM1086"/>
      <c r="ZN1086"/>
      <c r="ZO1086"/>
      <c r="ZP1086"/>
      <c r="ZQ1086"/>
      <c r="ZR1086"/>
      <c r="ZS1086"/>
      <c r="ZT1086"/>
      <c r="ZU1086"/>
      <c r="ZV1086"/>
      <c r="ZW1086"/>
      <c r="ZX1086"/>
      <c r="ZY1086"/>
      <c r="ZZ1086"/>
      <c r="AAA1086"/>
      <c r="AAB1086"/>
      <c r="AAC1086"/>
      <c r="AAD1086"/>
      <c r="AAE1086"/>
      <c r="AAF1086"/>
      <c r="AAG1086"/>
      <c r="AAH1086"/>
      <c r="AAI1086"/>
      <c r="AAJ1086"/>
      <c r="AAK1086"/>
      <c r="AAL1086"/>
      <c r="AAM1086"/>
      <c r="AAN1086"/>
      <c r="AAO1086"/>
      <c r="AAP1086"/>
      <c r="AAQ1086"/>
      <c r="AAR1086"/>
      <c r="AAS1086"/>
      <c r="AAT1086"/>
      <c r="AAU1086"/>
      <c r="AAV1086"/>
      <c r="AAW1086"/>
      <c r="AAX1086"/>
      <c r="AAY1086"/>
      <c r="AAZ1086"/>
      <c r="ABA1086"/>
      <c r="ABB1086"/>
      <c r="ABC1086"/>
      <c r="ABD1086"/>
      <c r="ABE1086"/>
      <c r="ABF1086"/>
      <c r="ABG1086"/>
      <c r="ABH1086"/>
      <c r="ABI1086"/>
      <c r="ABJ1086"/>
      <c r="ABK1086"/>
      <c r="ABL1086"/>
      <c r="ABM1086"/>
      <c r="ABN1086"/>
      <c r="ABO1086"/>
      <c r="ABP1086"/>
      <c r="ABQ1086"/>
      <c r="ABR1086"/>
      <c r="ABS1086"/>
      <c r="ABT1086"/>
      <c r="ABU1086"/>
      <c r="ABV1086"/>
      <c r="ABW1086"/>
      <c r="ABX1086"/>
      <c r="ABY1086"/>
      <c r="ABZ1086"/>
      <c r="ACA1086"/>
      <c r="ACB1086"/>
      <c r="ACC1086"/>
      <c r="ACD1086"/>
      <c r="ACE1086"/>
      <c r="ACF1086"/>
      <c r="ACG1086"/>
      <c r="ACH1086"/>
      <c r="ACI1086"/>
      <c r="ACJ1086"/>
      <c r="ACK1086"/>
      <c r="ACL1086"/>
      <c r="ACM1086"/>
      <c r="ACN1086"/>
      <c r="ACO1086"/>
      <c r="ACP1086"/>
      <c r="ACQ1086"/>
      <c r="ACR1086"/>
      <c r="ACS1086"/>
      <c r="ACT1086"/>
      <c r="ACU1086"/>
      <c r="ACV1086"/>
      <c r="ACW1086"/>
      <c r="ACX1086"/>
      <c r="ACY1086"/>
      <c r="ACZ1086"/>
      <c r="ADA1086"/>
      <c r="ADB1086"/>
      <c r="ADC1086"/>
      <c r="ADD1086"/>
      <c r="ADE1086"/>
      <c r="ADF1086"/>
      <c r="ADG1086"/>
      <c r="ADH1086"/>
      <c r="ADI1086"/>
      <c r="ADJ1086"/>
      <c r="ADK1086"/>
      <c r="ADL1086"/>
      <c r="ADM1086"/>
      <c r="ADN1086"/>
      <c r="ADO1086"/>
      <c r="ADP1086"/>
      <c r="ADQ1086"/>
      <c r="ADR1086"/>
      <c r="ADS1086"/>
      <c r="ADT1086"/>
      <c r="ADU1086"/>
      <c r="ADV1086"/>
      <c r="ADW1086"/>
      <c r="ADX1086"/>
      <c r="ADY1086"/>
      <c r="ADZ1086"/>
      <c r="AEA1086"/>
      <c r="AEB1086"/>
      <c r="AEC1086"/>
      <c r="AED1086"/>
      <c r="AEE1086"/>
      <c r="AEF1086"/>
      <c r="AEG1086"/>
      <c r="AEH1086"/>
      <c r="AEI1086"/>
      <c r="AEJ1086"/>
      <c r="AEK1086"/>
      <c r="AEL1086"/>
      <c r="AEM1086"/>
      <c r="AEN1086"/>
      <c r="AEO1086"/>
      <c r="AEP1086"/>
      <c r="AEQ1086"/>
      <c r="AER1086"/>
      <c r="AES1086"/>
      <c r="AET1086"/>
      <c r="AEU1086"/>
      <c r="AEV1086"/>
      <c r="AEW1086"/>
      <c r="AEX1086"/>
      <c r="AEY1086"/>
      <c r="AEZ1086"/>
      <c r="AFA1086"/>
      <c r="AFB1086"/>
      <c r="AFC1086"/>
      <c r="AFD1086"/>
      <c r="AFE1086"/>
      <c r="AFF1086"/>
      <c r="AFG1086"/>
      <c r="AFH1086"/>
      <c r="AFI1086"/>
      <c r="AFJ1086"/>
      <c r="AFK1086"/>
      <c r="AFL1086"/>
      <c r="AFM1086"/>
      <c r="AFN1086"/>
      <c r="AFO1086"/>
      <c r="AFP1086"/>
      <c r="AFQ1086"/>
      <c r="AFR1086"/>
      <c r="AFS1086"/>
      <c r="AFT1086"/>
      <c r="AFU1086"/>
      <c r="AFV1086"/>
      <c r="AFW1086"/>
      <c r="AFX1086"/>
      <c r="AFY1086"/>
      <c r="AFZ1086"/>
      <c r="AGA1086"/>
      <c r="AGB1086"/>
      <c r="AGC1086"/>
      <c r="AGD1086"/>
      <c r="AGE1086"/>
      <c r="AGF1086"/>
      <c r="AGG1086"/>
      <c r="AGH1086"/>
      <c r="AGI1086"/>
      <c r="AGJ1086"/>
      <c r="AGK1086"/>
      <c r="AGL1086"/>
      <c r="AGM1086"/>
      <c r="AGN1086"/>
      <c r="AGO1086"/>
      <c r="AGP1086"/>
      <c r="AGQ1086"/>
      <c r="AGR1086"/>
      <c r="AGS1086"/>
      <c r="AGT1086"/>
      <c r="AGU1086"/>
      <c r="AGV1086"/>
      <c r="AGW1086"/>
      <c r="AGX1086"/>
      <c r="AGY1086"/>
      <c r="AGZ1086"/>
      <c r="AHA1086"/>
      <c r="AHB1086"/>
      <c r="AHC1086"/>
      <c r="AHD1086"/>
      <c r="AHE1086"/>
      <c r="AHF1086"/>
      <c r="AHG1086"/>
      <c r="AHH1086"/>
      <c r="AHI1086"/>
      <c r="AHJ1086"/>
      <c r="AHK1086"/>
      <c r="AHL1086"/>
      <c r="AHM1086"/>
      <c r="AHN1086"/>
      <c r="AHO1086"/>
      <c r="AHP1086"/>
      <c r="AHQ1086"/>
      <c r="AHR1086"/>
      <c r="AHS1086"/>
      <c r="AHT1086"/>
      <c r="AHU1086"/>
      <c r="AHV1086"/>
      <c r="AHW1086"/>
      <c r="AHX1086"/>
      <c r="AHY1086"/>
      <c r="AHZ1086"/>
      <c r="AIA1086"/>
      <c r="AIB1086"/>
      <c r="AIC1086"/>
      <c r="AID1086"/>
      <c r="AIE1086"/>
      <c r="AIF1086"/>
      <c r="AIG1086"/>
      <c r="AIH1086"/>
      <c r="AII1086"/>
      <c r="AIJ1086"/>
      <c r="AIK1086"/>
      <c r="AIL1086"/>
      <c r="AIM1086"/>
      <c r="AIN1086"/>
      <c r="AIO1086"/>
      <c r="AIP1086"/>
      <c r="AIQ1086"/>
      <c r="AIR1086"/>
      <c r="AIS1086"/>
      <c r="AIT1086"/>
      <c r="AIU1086"/>
      <c r="AIV1086"/>
      <c r="AIW1086"/>
      <c r="AIX1086"/>
      <c r="AIY1086"/>
      <c r="AIZ1086"/>
      <c r="AJA1086"/>
      <c r="AJB1086"/>
      <c r="AJC1086"/>
      <c r="AJD1086"/>
      <c r="AJE1086"/>
      <c r="AJF1086"/>
      <c r="AJG1086"/>
      <c r="AJH1086"/>
      <c r="AJI1086"/>
      <c r="AJJ1086"/>
      <c r="AJK1086"/>
      <c r="AJL1086"/>
      <c r="AJM1086"/>
      <c r="AJN1086"/>
      <c r="AJO1086"/>
      <c r="AJP1086"/>
      <c r="AJQ1086"/>
      <c r="AJR1086"/>
      <c r="AJS1086"/>
      <c r="AJT1086"/>
      <c r="AJU1086"/>
      <c r="AJV1086"/>
      <c r="AJW1086"/>
      <c r="AJX1086"/>
      <c r="AJY1086"/>
      <c r="AJZ1086"/>
      <c r="AKA1086"/>
      <c r="AKB1086"/>
      <c r="AKC1086"/>
      <c r="AKD1086"/>
      <c r="AKE1086"/>
      <c r="AKF1086"/>
      <c r="AKG1086"/>
      <c r="AKH1086"/>
      <c r="AKI1086"/>
      <c r="AKJ1086"/>
      <c r="AKK1086"/>
      <c r="AKL1086"/>
      <c r="AKM1086"/>
      <c r="AKN1086"/>
      <c r="AKO1086"/>
      <c r="AKP1086"/>
      <c r="AKQ1086"/>
      <c r="AKR1086"/>
      <c r="AKS1086"/>
      <c r="AKT1086"/>
      <c r="AKU1086"/>
      <c r="AKV1086"/>
      <c r="AKW1086"/>
      <c r="AKX1086"/>
      <c r="AKY1086"/>
      <c r="AKZ1086"/>
      <c r="ALA1086"/>
      <c r="ALB1086"/>
      <c r="ALC1086"/>
      <c r="ALD1086"/>
      <c r="ALE1086"/>
      <c r="ALF1086"/>
      <c r="ALG1086"/>
      <c r="ALH1086"/>
      <c r="ALI1086"/>
      <c r="ALJ1086"/>
      <c r="ALK1086"/>
      <c r="ALL1086"/>
      <c r="ALM1086"/>
      <c r="ALN1086"/>
      <c r="ALO1086"/>
      <c r="ALP1086"/>
      <c r="ALQ1086"/>
      <c r="ALR1086"/>
      <c r="ALS1086"/>
      <c r="ALT1086"/>
      <c r="ALU1086"/>
      <c r="ALV1086"/>
      <c r="ALW1086"/>
      <c r="ALX1086"/>
      <c r="ALY1086"/>
      <c r="ALZ1086"/>
      <c r="AMA1086"/>
      <c r="AMB1086"/>
      <c r="AMC1086"/>
      <c r="AMD1086"/>
      <c r="AME1086"/>
      <c r="AMF1086"/>
      <c r="AMG1086"/>
      <c r="AMH1086"/>
      <c r="AMI1086"/>
      <c r="AMJ1086"/>
    </row>
    <row r="1087" spans="1:1024" ht="31.5" x14ac:dyDescent="0.25">
      <c r="A1087" s="252">
        <v>5</v>
      </c>
      <c r="B1087" s="253" t="s">
        <v>52</v>
      </c>
      <c r="C1087" s="253">
        <v>2</v>
      </c>
      <c r="D1087" s="253" t="s">
        <v>52</v>
      </c>
      <c r="E1087" s="253">
        <v>82</v>
      </c>
      <c r="F1087" s="254" t="s">
        <v>138</v>
      </c>
      <c r="G1087" s="255" t="s">
        <v>658</v>
      </c>
      <c r="H1087" s="256" t="s">
        <v>140</v>
      </c>
      <c r="I1087" s="257">
        <v>21</v>
      </c>
      <c r="J1087" s="258">
        <v>995</v>
      </c>
      <c r="K1087" s="258">
        <v>90.23</v>
      </c>
      <c r="L1087" s="259">
        <f t="shared" si="338"/>
        <v>1085.23</v>
      </c>
      <c r="M1087" s="259">
        <f t="shared" si="339"/>
        <v>22789.83</v>
      </c>
      <c r="N1087" s="260">
        <f t="shared" si="340"/>
        <v>0.2666</v>
      </c>
      <c r="O1087" s="261">
        <f t="shared" si="341"/>
        <v>28865.598678000002</v>
      </c>
      <c r="P1087" s="262">
        <f t="shared" si="342"/>
        <v>1.6748231984270157E-2</v>
      </c>
      <c r="Q1087" s="242"/>
      <c r="R1087" s="243"/>
      <c r="S1087" s="263">
        <f t="shared" si="343"/>
        <v>0</v>
      </c>
      <c r="T1087" s="263">
        <f t="shared" si="344"/>
        <v>0</v>
      </c>
      <c r="U1087" s="83"/>
      <c r="V1087" s="310" t="e">
        <f t="shared" si="345"/>
        <v>#DIV/0!</v>
      </c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  <c r="GS1087"/>
      <c r="GT1087"/>
      <c r="GU1087"/>
      <c r="GV1087"/>
      <c r="GW1087"/>
      <c r="GX1087"/>
      <c r="GY1087"/>
      <c r="GZ1087"/>
      <c r="HA1087"/>
      <c r="HB1087"/>
      <c r="HC1087"/>
      <c r="HD1087"/>
      <c r="HE1087"/>
      <c r="HF1087"/>
      <c r="HG1087"/>
      <c r="HH1087"/>
      <c r="HI1087"/>
      <c r="HJ1087"/>
      <c r="HK1087"/>
      <c r="HL1087"/>
      <c r="HM1087"/>
      <c r="HN1087"/>
      <c r="HO1087"/>
      <c r="HP1087"/>
      <c r="HQ1087"/>
      <c r="HR1087"/>
      <c r="HS1087"/>
      <c r="HT1087"/>
      <c r="HU1087"/>
      <c r="HV1087"/>
      <c r="HW1087"/>
      <c r="HX1087"/>
      <c r="HY1087"/>
      <c r="HZ1087"/>
      <c r="IA1087"/>
      <c r="IB1087"/>
      <c r="IC1087"/>
      <c r="ID1087"/>
      <c r="IE1087"/>
      <c r="IF1087"/>
      <c r="IG1087"/>
      <c r="IH1087"/>
      <c r="II1087"/>
      <c r="IJ1087"/>
      <c r="IK1087"/>
      <c r="IL1087"/>
      <c r="IM1087"/>
      <c r="IN1087"/>
      <c r="IO1087"/>
      <c r="IP1087"/>
      <c r="IQ1087"/>
      <c r="IR1087"/>
      <c r="IS1087"/>
      <c r="IT1087"/>
      <c r="IU1087"/>
      <c r="IV1087"/>
      <c r="IW1087"/>
      <c r="IX1087"/>
      <c r="IY1087"/>
      <c r="IZ1087"/>
      <c r="JA1087"/>
      <c r="JB1087"/>
      <c r="JC1087"/>
      <c r="JD1087"/>
      <c r="JE1087"/>
      <c r="JF1087"/>
      <c r="JG1087"/>
      <c r="JH1087"/>
      <c r="JI1087"/>
      <c r="JJ1087"/>
      <c r="JK1087"/>
      <c r="JL1087"/>
      <c r="JM1087"/>
      <c r="JN1087"/>
      <c r="JO1087"/>
      <c r="JP1087"/>
      <c r="JQ1087"/>
      <c r="JR1087"/>
      <c r="JS1087"/>
      <c r="JT1087"/>
      <c r="JU1087"/>
      <c r="JV1087"/>
      <c r="JW1087"/>
      <c r="JX1087"/>
      <c r="JY1087"/>
      <c r="JZ1087"/>
      <c r="KA1087"/>
      <c r="KB1087"/>
      <c r="KC1087"/>
      <c r="KD1087"/>
      <c r="KE1087"/>
      <c r="KF1087"/>
      <c r="KG1087"/>
      <c r="KH1087"/>
      <c r="KI1087"/>
      <c r="KJ1087"/>
      <c r="KK1087"/>
      <c r="KL1087"/>
      <c r="KM1087"/>
      <c r="KN1087"/>
      <c r="KO1087"/>
      <c r="KP1087"/>
      <c r="KQ1087"/>
      <c r="KR1087"/>
      <c r="KS1087"/>
      <c r="KT1087"/>
      <c r="KU1087"/>
      <c r="KV1087"/>
      <c r="KW1087"/>
      <c r="KX1087"/>
      <c r="KY1087"/>
      <c r="KZ1087"/>
      <c r="LA1087"/>
      <c r="LB1087"/>
      <c r="LC1087"/>
      <c r="LD1087"/>
      <c r="LE1087"/>
      <c r="LF1087"/>
      <c r="LG1087"/>
      <c r="LH1087"/>
      <c r="LI1087"/>
      <c r="LJ1087"/>
      <c r="LK1087"/>
      <c r="LL1087"/>
      <c r="LM1087"/>
      <c r="LN1087"/>
      <c r="LO1087"/>
      <c r="LP1087"/>
      <c r="LQ1087"/>
      <c r="LR1087"/>
      <c r="LS1087"/>
      <c r="LT1087"/>
      <c r="LU1087"/>
      <c r="LV1087"/>
      <c r="LW1087"/>
      <c r="LX1087"/>
      <c r="LY1087"/>
      <c r="LZ1087"/>
      <c r="MA1087"/>
      <c r="MB1087"/>
      <c r="MC1087"/>
      <c r="MD1087"/>
      <c r="ME1087"/>
      <c r="MF1087"/>
      <c r="MG1087"/>
      <c r="MH1087"/>
      <c r="MI1087"/>
      <c r="MJ1087"/>
      <c r="MK1087"/>
      <c r="ML1087"/>
      <c r="MM1087"/>
      <c r="MN1087"/>
      <c r="MO1087"/>
      <c r="MP1087"/>
      <c r="MQ1087"/>
      <c r="MR1087"/>
      <c r="MS1087"/>
      <c r="MT1087"/>
      <c r="MU1087"/>
      <c r="MV1087"/>
      <c r="MW1087"/>
      <c r="MX1087"/>
      <c r="MY1087"/>
      <c r="MZ1087"/>
      <c r="NA1087"/>
      <c r="NB1087"/>
      <c r="NC1087"/>
      <c r="ND1087"/>
      <c r="NE1087"/>
      <c r="NF1087"/>
      <c r="NG1087"/>
      <c r="NH1087"/>
      <c r="NI1087"/>
      <c r="NJ1087"/>
      <c r="NK1087"/>
      <c r="NL1087"/>
      <c r="NM1087"/>
      <c r="NN1087"/>
      <c r="NO1087"/>
      <c r="NP1087"/>
      <c r="NQ1087"/>
      <c r="NR1087"/>
      <c r="NS1087"/>
      <c r="NT1087"/>
      <c r="NU1087"/>
      <c r="NV1087"/>
      <c r="NW1087"/>
      <c r="NX1087"/>
      <c r="NY1087"/>
      <c r="NZ1087"/>
      <c r="OA1087"/>
      <c r="OB1087"/>
      <c r="OC1087"/>
      <c r="OD1087"/>
      <c r="OE1087"/>
      <c r="OF1087"/>
      <c r="OG1087"/>
      <c r="OH1087"/>
      <c r="OI1087"/>
      <c r="OJ1087"/>
      <c r="OK1087"/>
      <c r="OL1087"/>
      <c r="OM1087"/>
      <c r="ON1087"/>
      <c r="OO1087"/>
      <c r="OP1087"/>
      <c r="OQ1087"/>
      <c r="OR1087"/>
      <c r="OS1087"/>
      <c r="OT1087"/>
      <c r="OU1087"/>
      <c r="OV1087"/>
      <c r="OW1087"/>
      <c r="OX1087"/>
      <c r="OY1087"/>
      <c r="OZ1087"/>
      <c r="PA1087"/>
      <c r="PB1087"/>
      <c r="PC1087"/>
      <c r="PD1087"/>
      <c r="PE1087"/>
      <c r="PF1087"/>
      <c r="PG1087"/>
      <c r="PH1087"/>
      <c r="PI1087"/>
      <c r="PJ1087"/>
      <c r="PK1087"/>
      <c r="PL1087"/>
      <c r="PM1087"/>
      <c r="PN1087"/>
      <c r="PO1087"/>
      <c r="PP1087"/>
      <c r="PQ1087"/>
      <c r="PR1087"/>
      <c r="PS1087"/>
      <c r="PT1087"/>
      <c r="PU1087"/>
      <c r="PV1087"/>
      <c r="PW1087"/>
      <c r="PX1087"/>
      <c r="PY1087"/>
      <c r="PZ1087"/>
      <c r="QA1087"/>
      <c r="QB1087"/>
      <c r="QC1087"/>
      <c r="QD1087"/>
      <c r="QE1087"/>
      <c r="QF1087"/>
      <c r="QG1087"/>
      <c r="QH1087"/>
      <c r="QI1087"/>
      <c r="QJ1087"/>
      <c r="QK1087"/>
      <c r="QL1087"/>
      <c r="QM1087"/>
      <c r="QN1087"/>
      <c r="QO1087"/>
      <c r="QP1087"/>
      <c r="QQ1087"/>
      <c r="QR1087"/>
      <c r="QS1087"/>
      <c r="QT1087"/>
      <c r="QU1087"/>
      <c r="QV1087"/>
      <c r="QW1087"/>
      <c r="QX1087"/>
      <c r="QY1087"/>
      <c r="QZ1087"/>
      <c r="RA1087"/>
      <c r="RB1087"/>
      <c r="RC1087"/>
      <c r="RD1087"/>
      <c r="RE1087"/>
      <c r="RF1087"/>
      <c r="RG1087"/>
      <c r="RH1087"/>
      <c r="RI1087"/>
      <c r="RJ1087"/>
      <c r="RK1087"/>
      <c r="RL1087"/>
      <c r="RM1087"/>
      <c r="RN1087"/>
      <c r="RO1087"/>
      <c r="RP1087"/>
      <c r="RQ1087"/>
      <c r="RR1087"/>
      <c r="RS1087"/>
      <c r="RT1087"/>
      <c r="RU1087"/>
      <c r="RV1087"/>
      <c r="RW1087"/>
      <c r="RX1087"/>
      <c r="RY1087"/>
      <c r="RZ1087"/>
      <c r="SA1087"/>
      <c r="SB1087"/>
      <c r="SC1087"/>
      <c r="SD1087"/>
      <c r="SE1087"/>
      <c r="SF1087"/>
      <c r="SG1087"/>
      <c r="SH1087"/>
      <c r="SI1087"/>
      <c r="SJ1087"/>
      <c r="SK1087"/>
      <c r="SL1087"/>
      <c r="SM1087"/>
      <c r="SN1087"/>
      <c r="SO1087"/>
      <c r="SP1087"/>
      <c r="SQ1087"/>
      <c r="SR1087"/>
      <c r="SS1087"/>
      <c r="ST1087"/>
      <c r="SU1087"/>
      <c r="SV1087"/>
      <c r="SW1087"/>
      <c r="SX1087"/>
      <c r="SY1087"/>
      <c r="SZ1087"/>
      <c r="TA1087"/>
      <c r="TB1087"/>
      <c r="TC1087"/>
      <c r="TD1087"/>
      <c r="TE1087"/>
      <c r="TF1087"/>
      <c r="TG1087"/>
      <c r="TH1087"/>
      <c r="TI1087"/>
      <c r="TJ1087"/>
      <c r="TK1087"/>
      <c r="TL1087"/>
      <c r="TM1087"/>
      <c r="TN1087"/>
      <c r="TO1087"/>
      <c r="TP1087"/>
      <c r="TQ1087"/>
      <c r="TR1087"/>
      <c r="TS1087"/>
      <c r="TT1087"/>
      <c r="TU1087"/>
      <c r="TV1087"/>
      <c r="TW1087"/>
      <c r="TX1087"/>
      <c r="TY1087"/>
      <c r="TZ1087"/>
      <c r="UA1087"/>
      <c r="UB1087"/>
      <c r="UC1087"/>
      <c r="UD1087"/>
      <c r="UE1087"/>
      <c r="UF1087"/>
      <c r="UG1087"/>
      <c r="UH1087"/>
      <c r="UI1087"/>
      <c r="UJ1087"/>
      <c r="UK1087"/>
      <c r="UL1087"/>
      <c r="UM1087"/>
      <c r="UN1087"/>
      <c r="UO1087"/>
      <c r="UP1087"/>
      <c r="UQ1087"/>
      <c r="UR1087"/>
      <c r="US1087"/>
      <c r="UT1087"/>
      <c r="UU1087"/>
      <c r="UV1087"/>
      <c r="UW1087"/>
      <c r="UX1087"/>
      <c r="UY1087"/>
      <c r="UZ1087"/>
      <c r="VA1087"/>
      <c r="VB1087"/>
      <c r="VC1087"/>
      <c r="VD1087"/>
      <c r="VE1087"/>
      <c r="VF1087"/>
      <c r="VG1087"/>
      <c r="VH1087"/>
      <c r="VI1087"/>
      <c r="VJ1087"/>
      <c r="VK1087"/>
      <c r="VL1087"/>
      <c r="VM1087"/>
      <c r="VN1087"/>
      <c r="VO1087"/>
      <c r="VP1087"/>
      <c r="VQ1087"/>
      <c r="VR1087"/>
      <c r="VS1087"/>
      <c r="VT1087"/>
      <c r="VU1087"/>
      <c r="VV1087"/>
      <c r="VW1087"/>
      <c r="VX1087"/>
      <c r="VY1087"/>
      <c r="VZ1087"/>
      <c r="WA1087"/>
      <c r="WB1087"/>
      <c r="WC1087"/>
      <c r="WD1087"/>
      <c r="WE1087"/>
      <c r="WF1087"/>
      <c r="WG1087"/>
      <c r="WH1087"/>
      <c r="WI1087"/>
      <c r="WJ1087"/>
      <c r="WK1087"/>
      <c r="WL1087"/>
      <c r="WM1087"/>
      <c r="WN1087"/>
      <c r="WO1087"/>
      <c r="WP1087"/>
      <c r="WQ1087"/>
      <c r="WR1087"/>
      <c r="WS1087"/>
      <c r="WT1087"/>
      <c r="WU1087"/>
      <c r="WV1087"/>
      <c r="WW1087"/>
      <c r="WX1087"/>
      <c r="WY1087"/>
      <c r="WZ1087"/>
      <c r="XA1087"/>
      <c r="XB1087"/>
      <c r="XC1087"/>
      <c r="XD1087"/>
      <c r="XE1087"/>
      <c r="XF1087"/>
      <c r="XG1087"/>
      <c r="XH1087"/>
      <c r="XI1087"/>
      <c r="XJ1087"/>
      <c r="XK1087"/>
      <c r="XL1087"/>
      <c r="XM1087"/>
      <c r="XN1087"/>
      <c r="XO1087"/>
      <c r="XP1087"/>
      <c r="XQ1087"/>
      <c r="XR1087"/>
      <c r="XS1087"/>
      <c r="XT1087"/>
      <c r="XU1087"/>
      <c r="XV1087"/>
      <c r="XW1087"/>
      <c r="XX1087"/>
      <c r="XY1087"/>
      <c r="XZ1087"/>
      <c r="YA1087"/>
      <c r="YB1087"/>
      <c r="YC1087"/>
      <c r="YD1087"/>
      <c r="YE1087"/>
      <c r="YF1087"/>
      <c r="YG1087"/>
      <c r="YH1087"/>
      <c r="YI1087"/>
      <c r="YJ1087"/>
      <c r="YK1087"/>
      <c r="YL1087"/>
      <c r="YM1087"/>
      <c r="YN1087"/>
      <c r="YO1087"/>
      <c r="YP1087"/>
      <c r="YQ1087"/>
      <c r="YR1087"/>
      <c r="YS1087"/>
      <c r="YT1087"/>
      <c r="YU1087"/>
      <c r="YV1087"/>
      <c r="YW1087"/>
      <c r="YX1087"/>
      <c r="YY1087"/>
      <c r="YZ1087"/>
      <c r="ZA1087"/>
      <c r="ZB1087"/>
      <c r="ZC1087"/>
      <c r="ZD1087"/>
      <c r="ZE1087"/>
      <c r="ZF1087"/>
      <c r="ZG1087"/>
      <c r="ZH1087"/>
      <c r="ZI1087"/>
      <c r="ZJ1087"/>
      <c r="ZK1087"/>
      <c r="ZL1087"/>
      <c r="ZM1087"/>
      <c r="ZN1087"/>
      <c r="ZO1087"/>
      <c r="ZP1087"/>
      <c r="ZQ1087"/>
      <c r="ZR1087"/>
      <c r="ZS1087"/>
      <c r="ZT1087"/>
      <c r="ZU1087"/>
      <c r="ZV1087"/>
      <c r="ZW1087"/>
      <c r="ZX1087"/>
      <c r="ZY1087"/>
      <c r="ZZ1087"/>
      <c r="AAA1087"/>
      <c r="AAB1087"/>
      <c r="AAC1087"/>
      <c r="AAD1087"/>
      <c r="AAE1087"/>
      <c r="AAF1087"/>
      <c r="AAG1087"/>
      <c r="AAH1087"/>
      <c r="AAI1087"/>
      <c r="AAJ1087"/>
      <c r="AAK1087"/>
      <c r="AAL1087"/>
      <c r="AAM1087"/>
      <c r="AAN1087"/>
      <c r="AAO1087"/>
      <c r="AAP1087"/>
      <c r="AAQ1087"/>
      <c r="AAR1087"/>
      <c r="AAS1087"/>
      <c r="AAT1087"/>
      <c r="AAU1087"/>
      <c r="AAV1087"/>
      <c r="AAW1087"/>
      <c r="AAX1087"/>
      <c r="AAY1087"/>
      <c r="AAZ1087"/>
      <c r="ABA1087"/>
      <c r="ABB1087"/>
      <c r="ABC1087"/>
      <c r="ABD1087"/>
      <c r="ABE1087"/>
      <c r="ABF1087"/>
      <c r="ABG1087"/>
      <c r="ABH1087"/>
      <c r="ABI1087"/>
      <c r="ABJ1087"/>
      <c r="ABK1087"/>
      <c r="ABL1087"/>
      <c r="ABM1087"/>
      <c r="ABN1087"/>
      <c r="ABO1087"/>
      <c r="ABP1087"/>
      <c r="ABQ1087"/>
      <c r="ABR1087"/>
      <c r="ABS1087"/>
      <c r="ABT1087"/>
      <c r="ABU1087"/>
      <c r="ABV1087"/>
      <c r="ABW1087"/>
      <c r="ABX1087"/>
      <c r="ABY1087"/>
      <c r="ABZ1087"/>
      <c r="ACA1087"/>
      <c r="ACB1087"/>
      <c r="ACC1087"/>
      <c r="ACD1087"/>
      <c r="ACE1087"/>
      <c r="ACF1087"/>
      <c r="ACG1087"/>
      <c r="ACH1087"/>
      <c r="ACI1087"/>
      <c r="ACJ1087"/>
      <c r="ACK1087"/>
      <c r="ACL1087"/>
      <c r="ACM1087"/>
      <c r="ACN1087"/>
      <c r="ACO1087"/>
      <c r="ACP1087"/>
      <c r="ACQ1087"/>
      <c r="ACR1087"/>
      <c r="ACS1087"/>
      <c r="ACT1087"/>
      <c r="ACU1087"/>
      <c r="ACV1087"/>
      <c r="ACW1087"/>
      <c r="ACX1087"/>
      <c r="ACY1087"/>
      <c r="ACZ1087"/>
      <c r="ADA1087"/>
      <c r="ADB1087"/>
      <c r="ADC1087"/>
      <c r="ADD1087"/>
      <c r="ADE1087"/>
      <c r="ADF1087"/>
      <c r="ADG1087"/>
      <c r="ADH1087"/>
      <c r="ADI1087"/>
      <c r="ADJ1087"/>
      <c r="ADK1087"/>
      <c r="ADL1087"/>
      <c r="ADM1087"/>
      <c r="ADN1087"/>
      <c r="ADO1087"/>
      <c r="ADP1087"/>
      <c r="ADQ1087"/>
      <c r="ADR1087"/>
      <c r="ADS1087"/>
      <c r="ADT1087"/>
      <c r="ADU1087"/>
      <c r="ADV1087"/>
      <c r="ADW1087"/>
      <c r="ADX1087"/>
      <c r="ADY1087"/>
      <c r="ADZ1087"/>
      <c r="AEA1087"/>
      <c r="AEB1087"/>
      <c r="AEC1087"/>
      <c r="AED1087"/>
      <c r="AEE1087"/>
      <c r="AEF1087"/>
      <c r="AEG1087"/>
      <c r="AEH1087"/>
      <c r="AEI1087"/>
      <c r="AEJ1087"/>
      <c r="AEK1087"/>
      <c r="AEL1087"/>
      <c r="AEM1087"/>
      <c r="AEN1087"/>
      <c r="AEO1087"/>
      <c r="AEP1087"/>
      <c r="AEQ1087"/>
      <c r="AER1087"/>
      <c r="AES1087"/>
      <c r="AET1087"/>
      <c r="AEU1087"/>
      <c r="AEV1087"/>
      <c r="AEW1087"/>
      <c r="AEX1087"/>
      <c r="AEY1087"/>
      <c r="AEZ1087"/>
      <c r="AFA1087"/>
      <c r="AFB1087"/>
      <c r="AFC1087"/>
      <c r="AFD1087"/>
      <c r="AFE1087"/>
      <c r="AFF1087"/>
      <c r="AFG1087"/>
      <c r="AFH1087"/>
      <c r="AFI1087"/>
      <c r="AFJ1087"/>
      <c r="AFK1087"/>
      <c r="AFL1087"/>
      <c r="AFM1087"/>
      <c r="AFN1087"/>
      <c r="AFO1087"/>
      <c r="AFP1087"/>
      <c r="AFQ1087"/>
      <c r="AFR1087"/>
      <c r="AFS1087"/>
      <c r="AFT1087"/>
      <c r="AFU1087"/>
      <c r="AFV1087"/>
      <c r="AFW1087"/>
      <c r="AFX1087"/>
      <c r="AFY1087"/>
      <c r="AFZ1087"/>
      <c r="AGA1087"/>
      <c r="AGB1087"/>
      <c r="AGC1087"/>
      <c r="AGD1087"/>
      <c r="AGE1087"/>
      <c r="AGF1087"/>
      <c r="AGG1087"/>
      <c r="AGH1087"/>
      <c r="AGI1087"/>
      <c r="AGJ1087"/>
      <c r="AGK1087"/>
      <c r="AGL1087"/>
      <c r="AGM1087"/>
      <c r="AGN1087"/>
      <c r="AGO1087"/>
      <c r="AGP1087"/>
      <c r="AGQ1087"/>
      <c r="AGR1087"/>
      <c r="AGS1087"/>
      <c r="AGT1087"/>
      <c r="AGU1087"/>
      <c r="AGV1087"/>
      <c r="AGW1087"/>
      <c r="AGX1087"/>
      <c r="AGY1087"/>
      <c r="AGZ1087"/>
      <c r="AHA1087"/>
      <c r="AHB1087"/>
      <c r="AHC1087"/>
      <c r="AHD1087"/>
      <c r="AHE1087"/>
      <c r="AHF1087"/>
      <c r="AHG1087"/>
      <c r="AHH1087"/>
      <c r="AHI1087"/>
      <c r="AHJ1087"/>
      <c r="AHK1087"/>
      <c r="AHL1087"/>
      <c r="AHM1087"/>
      <c r="AHN1087"/>
      <c r="AHO1087"/>
      <c r="AHP1087"/>
      <c r="AHQ1087"/>
      <c r="AHR1087"/>
      <c r="AHS1087"/>
      <c r="AHT1087"/>
      <c r="AHU1087"/>
      <c r="AHV1087"/>
      <c r="AHW1087"/>
      <c r="AHX1087"/>
      <c r="AHY1087"/>
      <c r="AHZ1087"/>
      <c r="AIA1087"/>
      <c r="AIB1087"/>
      <c r="AIC1087"/>
      <c r="AID1087"/>
      <c r="AIE1087"/>
      <c r="AIF1087"/>
      <c r="AIG1087"/>
      <c r="AIH1087"/>
      <c r="AII1087"/>
      <c r="AIJ1087"/>
      <c r="AIK1087"/>
      <c r="AIL1087"/>
      <c r="AIM1087"/>
      <c r="AIN1087"/>
      <c r="AIO1087"/>
      <c r="AIP1087"/>
      <c r="AIQ1087"/>
      <c r="AIR1087"/>
      <c r="AIS1087"/>
      <c r="AIT1087"/>
      <c r="AIU1087"/>
      <c r="AIV1087"/>
      <c r="AIW1087"/>
      <c r="AIX1087"/>
      <c r="AIY1087"/>
      <c r="AIZ1087"/>
      <c r="AJA1087"/>
      <c r="AJB1087"/>
      <c r="AJC1087"/>
      <c r="AJD1087"/>
      <c r="AJE1087"/>
      <c r="AJF1087"/>
      <c r="AJG1087"/>
      <c r="AJH1087"/>
      <c r="AJI1087"/>
      <c r="AJJ1087"/>
      <c r="AJK1087"/>
      <c r="AJL1087"/>
      <c r="AJM1087"/>
      <c r="AJN1087"/>
      <c r="AJO1087"/>
      <c r="AJP1087"/>
      <c r="AJQ1087"/>
      <c r="AJR1087"/>
      <c r="AJS1087"/>
      <c r="AJT1087"/>
      <c r="AJU1087"/>
      <c r="AJV1087"/>
      <c r="AJW1087"/>
      <c r="AJX1087"/>
      <c r="AJY1087"/>
      <c r="AJZ1087"/>
      <c r="AKA1087"/>
      <c r="AKB1087"/>
      <c r="AKC1087"/>
      <c r="AKD1087"/>
      <c r="AKE1087"/>
      <c r="AKF1087"/>
      <c r="AKG1087"/>
      <c r="AKH1087"/>
      <c r="AKI1087"/>
      <c r="AKJ1087"/>
      <c r="AKK1087"/>
      <c r="AKL1087"/>
      <c r="AKM1087"/>
      <c r="AKN1087"/>
      <c r="AKO1087"/>
      <c r="AKP1087"/>
      <c r="AKQ1087"/>
      <c r="AKR1087"/>
      <c r="AKS1087"/>
      <c r="AKT1087"/>
      <c r="AKU1087"/>
      <c r="AKV1087"/>
      <c r="AKW1087"/>
      <c r="AKX1087"/>
      <c r="AKY1087"/>
      <c r="AKZ1087"/>
      <c r="ALA1087"/>
      <c r="ALB1087"/>
      <c r="ALC1087"/>
      <c r="ALD1087"/>
      <c r="ALE1087"/>
      <c r="ALF1087"/>
      <c r="ALG1087"/>
      <c r="ALH1087"/>
      <c r="ALI1087"/>
      <c r="ALJ1087"/>
      <c r="ALK1087"/>
      <c r="ALL1087"/>
      <c r="ALM1087"/>
      <c r="ALN1087"/>
      <c r="ALO1087"/>
      <c r="ALP1087"/>
      <c r="ALQ1087"/>
      <c r="ALR1087"/>
      <c r="ALS1087"/>
      <c r="ALT1087"/>
      <c r="ALU1087"/>
      <c r="ALV1087"/>
      <c r="ALW1087"/>
      <c r="ALX1087"/>
      <c r="ALY1087"/>
      <c r="ALZ1087"/>
      <c r="AMA1087"/>
      <c r="AMB1087"/>
      <c r="AMC1087"/>
      <c r="AMD1087"/>
      <c r="AME1087"/>
      <c r="AMF1087"/>
      <c r="AMG1087"/>
      <c r="AMH1087"/>
      <c r="AMI1087"/>
      <c r="AMJ1087"/>
    </row>
    <row r="1088" spans="1:1024" ht="31.5" x14ac:dyDescent="0.25">
      <c r="A1088" s="252">
        <v>5</v>
      </c>
      <c r="B1088" s="253" t="s">
        <v>52</v>
      </c>
      <c r="C1088" s="253">
        <v>2</v>
      </c>
      <c r="D1088" s="253" t="s">
        <v>52</v>
      </c>
      <c r="E1088" s="253">
        <v>83</v>
      </c>
      <c r="F1088" s="254" t="s">
        <v>138</v>
      </c>
      <c r="G1088" s="255" t="s">
        <v>659</v>
      </c>
      <c r="H1088" s="256" t="s">
        <v>140</v>
      </c>
      <c r="I1088" s="257">
        <v>22</v>
      </c>
      <c r="J1088" s="258">
        <v>1195</v>
      </c>
      <c r="K1088" s="258">
        <v>90.23</v>
      </c>
      <c r="L1088" s="259">
        <f t="shared" si="338"/>
        <v>1285.23</v>
      </c>
      <c r="M1088" s="259">
        <f t="shared" si="339"/>
        <v>28275.06</v>
      </c>
      <c r="N1088" s="260">
        <f t="shared" si="340"/>
        <v>0.2666</v>
      </c>
      <c r="O1088" s="261">
        <f t="shared" si="341"/>
        <v>35813.190995999998</v>
      </c>
      <c r="P1088" s="262">
        <f t="shared" si="342"/>
        <v>2.0779324121731391E-2</v>
      </c>
      <c r="Q1088" s="242"/>
      <c r="R1088" s="243"/>
      <c r="S1088" s="263">
        <f t="shared" si="343"/>
        <v>0</v>
      </c>
      <c r="T1088" s="263">
        <f t="shared" si="344"/>
        <v>0</v>
      </c>
      <c r="U1088" s="83"/>
      <c r="V1088" s="310" t="e">
        <f t="shared" si="345"/>
        <v>#DIV/0!</v>
      </c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  <c r="GS1088"/>
      <c r="GT1088"/>
      <c r="GU1088"/>
      <c r="GV1088"/>
      <c r="GW1088"/>
      <c r="GX1088"/>
      <c r="GY1088"/>
      <c r="GZ1088"/>
      <c r="HA1088"/>
      <c r="HB1088"/>
      <c r="HC1088"/>
      <c r="HD1088"/>
      <c r="HE1088"/>
      <c r="HF1088"/>
      <c r="HG1088"/>
      <c r="HH1088"/>
      <c r="HI1088"/>
      <c r="HJ1088"/>
      <c r="HK1088"/>
      <c r="HL1088"/>
      <c r="HM1088"/>
      <c r="HN1088"/>
      <c r="HO1088"/>
      <c r="HP1088"/>
      <c r="HQ1088"/>
      <c r="HR1088"/>
      <c r="HS1088"/>
      <c r="HT1088"/>
      <c r="HU1088"/>
      <c r="HV1088"/>
      <c r="HW1088"/>
      <c r="HX1088"/>
      <c r="HY1088"/>
      <c r="HZ1088"/>
      <c r="IA1088"/>
      <c r="IB1088"/>
      <c r="IC1088"/>
      <c r="ID1088"/>
      <c r="IE1088"/>
      <c r="IF1088"/>
      <c r="IG1088"/>
      <c r="IH1088"/>
      <c r="II1088"/>
      <c r="IJ1088"/>
      <c r="IK1088"/>
      <c r="IL1088"/>
      <c r="IM1088"/>
      <c r="IN1088"/>
      <c r="IO1088"/>
      <c r="IP1088"/>
      <c r="IQ1088"/>
      <c r="IR1088"/>
      <c r="IS1088"/>
      <c r="IT1088"/>
      <c r="IU1088"/>
      <c r="IV1088"/>
      <c r="IW1088"/>
      <c r="IX1088"/>
      <c r="IY1088"/>
      <c r="IZ1088"/>
      <c r="JA1088"/>
      <c r="JB1088"/>
      <c r="JC1088"/>
      <c r="JD1088"/>
      <c r="JE1088"/>
      <c r="JF1088"/>
      <c r="JG1088"/>
      <c r="JH1088"/>
      <c r="JI1088"/>
      <c r="JJ1088"/>
      <c r="JK1088"/>
      <c r="JL1088"/>
      <c r="JM1088"/>
      <c r="JN1088"/>
      <c r="JO1088"/>
      <c r="JP1088"/>
      <c r="JQ1088"/>
      <c r="JR1088"/>
      <c r="JS1088"/>
      <c r="JT1088"/>
      <c r="JU1088"/>
      <c r="JV1088"/>
      <c r="JW1088"/>
      <c r="JX1088"/>
      <c r="JY1088"/>
      <c r="JZ1088"/>
      <c r="KA1088"/>
      <c r="KB1088"/>
      <c r="KC1088"/>
      <c r="KD1088"/>
      <c r="KE1088"/>
      <c r="KF1088"/>
      <c r="KG1088"/>
      <c r="KH1088"/>
      <c r="KI1088"/>
      <c r="KJ1088"/>
      <c r="KK1088"/>
      <c r="KL1088"/>
      <c r="KM1088"/>
      <c r="KN1088"/>
      <c r="KO1088"/>
      <c r="KP1088"/>
      <c r="KQ1088"/>
      <c r="KR1088"/>
      <c r="KS1088"/>
      <c r="KT1088"/>
      <c r="KU1088"/>
      <c r="KV1088"/>
      <c r="KW1088"/>
      <c r="KX1088"/>
      <c r="KY1088"/>
      <c r="KZ1088"/>
      <c r="LA1088"/>
      <c r="LB1088"/>
      <c r="LC1088"/>
      <c r="LD1088"/>
      <c r="LE1088"/>
      <c r="LF1088"/>
      <c r="LG1088"/>
      <c r="LH1088"/>
      <c r="LI1088"/>
      <c r="LJ1088"/>
      <c r="LK1088"/>
      <c r="LL1088"/>
      <c r="LM1088"/>
      <c r="LN1088"/>
      <c r="LO1088"/>
      <c r="LP1088"/>
      <c r="LQ1088"/>
      <c r="LR1088"/>
      <c r="LS1088"/>
      <c r="LT1088"/>
      <c r="LU1088"/>
      <c r="LV1088"/>
      <c r="LW1088"/>
      <c r="LX1088"/>
      <c r="LY1088"/>
      <c r="LZ1088"/>
      <c r="MA1088"/>
      <c r="MB1088"/>
      <c r="MC1088"/>
      <c r="MD1088"/>
      <c r="ME1088"/>
      <c r="MF1088"/>
      <c r="MG1088"/>
      <c r="MH1088"/>
      <c r="MI1088"/>
      <c r="MJ1088"/>
      <c r="MK1088"/>
      <c r="ML1088"/>
      <c r="MM1088"/>
      <c r="MN1088"/>
      <c r="MO1088"/>
      <c r="MP1088"/>
      <c r="MQ1088"/>
      <c r="MR1088"/>
      <c r="MS1088"/>
      <c r="MT1088"/>
      <c r="MU1088"/>
      <c r="MV1088"/>
      <c r="MW1088"/>
      <c r="MX1088"/>
      <c r="MY1088"/>
      <c r="MZ1088"/>
      <c r="NA1088"/>
      <c r="NB1088"/>
      <c r="NC1088"/>
      <c r="ND1088"/>
      <c r="NE1088"/>
      <c r="NF1088"/>
      <c r="NG1088"/>
      <c r="NH1088"/>
      <c r="NI1088"/>
      <c r="NJ1088"/>
      <c r="NK1088"/>
      <c r="NL1088"/>
      <c r="NM1088"/>
      <c r="NN1088"/>
      <c r="NO1088"/>
      <c r="NP1088"/>
      <c r="NQ1088"/>
      <c r="NR1088"/>
      <c r="NS1088"/>
      <c r="NT1088"/>
      <c r="NU1088"/>
      <c r="NV1088"/>
      <c r="NW1088"/>
      <c r="NX1088"/>
      <c r="NY1088"/>
      <c r="NZ1088"/>
      <c r="OA1088"/>
      <c r="OB1088"/>
      <c r="OC1088"/>
      <c r="OD1088"/>
      <c r="OE1088"/>
      <c r="OF1088"/>
      <c r="OG1088"/>
      <c r="OH1088"/>
      <c r="OI1088"/>
      <c r="OJ1088"/>
      <c r="OK1088"/>
      <c r="OL1088"/>
      <c r="OM1088"/>
      <c r="ON1088"/>
      <c r="OO1088"/>
      <c r="OP1088"/>
      <c r="OQ1088"/>
      <c r="OR1088"/>
      <c r="OS1088"/>
      <c r="OT1088"/>
      <c r="OU1088"/>
      <c r="OV1088"/>
      <c r="OW1088"/>
      <c r="OX1088"/>
      <c r="OY1088"/>
      <c r="OZ1088"/>
      <c r="PA1088"/>
      <c r="PB1088"/>
      <c r="PC1088"/>
      <c r="PD1088"/>
      <c r="PE1088"/>
      <c r="PF1088"/>
      <c r="PG1088"/>
      <c r="PH1088"/>
      <c r="PI1088"/>
      <c r="PJ1088"/>
      <c r="PK1088"/>
      <c r="PL1088"/>
      <c r="PM1088"/>
      <c r="PN1088"/>
      <c r="PO1088"/>
      <c r="PP1088"/>
      <c r="PQ1088"/>
      <c r="PR1088"/>
      <c r="PS1088"/>
      <c r="PT1088"/>
      <c r="PU1088"/>
      <c r="PV1088"/>
      <c r="PW1088"/>
      <c r="PX1088"/>
      <c r="PY1088"/>
      <c r="PZ1088"/>
      <c r="QA1088"/>
      <c r="QB1088"/>
      <c r="QC1088"/>
      <c r="QD1088"/>
      <c r="QE1088"/>
      <c r="QF1088"/>
      <c r="QG1088"/>
      <c r="QH1088"/>
      <c r="QI1088"/>
      <c r="QJ1088"/>
      <c r="QK1088"/>
      <c r="QL1088"/>
      <c r="QM1088"/>
      <c r="QN1088"/>
      <c r="QO1088"/>
      <c r="QP1088"/>
      <c r="QQ1088"/>
      <c r="QR1088"/>
      <c r="QS1088"/>
      <c r="QT1088"/>
      <c r="QU1088"/>
      <c r="QV1088"/>
      <c r="QW1088"/>
      <c r="QX1088"/>
      <c r="QY1088"/>
      <c r="QZ1088"/>
      <c r="RA1088"/>
      <c r="RB1088"/>
      <c r="RC1088"/>
      <c r="RD1088"/>
      <c r="RE1088"/>
      <c r="RF1088"/>
      <c r="RG1088"/>
      <c r="RH1088"/>
      <c r="RI1088"/>
      <c r="RJ1088"/>
      <c r="RK1088"/>
      <c r="RL1088"/>
      <c r="RM1088"/>
      <c r="RN1088"/>
      <c r="RO1088"/>
      <c r="RP1088"/>
      <c r="RQ1088"/>
      <c r="RR1088"/>
      <c r="RS1088"/>
      <c r="RT1088"/>
      <c r="RU1088"/>
      <c r="RV1088"/>
      <c r="RW1088"/>
      <c r="RX1088"/>
      <c r="RY1088"/>
      <c r="RZ1088"/>
      <c r="SA1088"/>
      <c r="SB1088"/>
      <c r="SC1088"/>
      <c r="SD1088"/>
      <c r="SE1088"/>
      <c r="SF1088"/>
      <c r="SG1088"/>
      <c r="SH1088"/>
      <c r="SI1088"/>
      <c r="SJ1088"/>
      <c r="SK1088"/>
      <c r="SL1088"/>
      <c r="SM1088"/>
      <c r="SN1088"/>
      <c r="SO1088"/>
      <c r="SP1088"/>
      <c r="SQ1088"/>
      <c r="SR1088"/>
      <c r="SS1088"/>
      <c r="ST1088"/>
      <c r="SU1088"/>
      <c r="SV1088"/>
      <c r="SW1088"/>
      <c r="SX1088"/>
      <c r="SY1088"/>
      <c r="SZ1088"/>
      <c r="TA1088"/>
      <c r="TB1088"/>
      <c r="TC1088"/>
      <c r="TD1088"/>
      <c r="TE1088"/>
      <c r="TF1088"/>
      <c r="TG1088"/>
      <c r="TH1088"/>
      <c r="TI1088"/>
      <c r="TJ1088"/>
      <c r="TK1088"/>
      <c r="TL1088"/>
      <c r="TM1088"/>
      <c r="TN1088"/>
      <c r="TO1088"/>
      <c r="TP1088"/>
      <c r="TQ1088"/>
      <c r="TR1088"/>
      <c r="TS1088"/>
      <c r="TT1088"/>
      <c r="TU1088"/>
      <c r="TV1088"/>
      <c r="TW1088"/>
      <c r="TX1088"/>
      <c r="TY1088"/>
      <c r="TZ1088"/>
      <c r="UA1088"/>
      <c r="UB1088"/>
      <c r="UC1088"/>
      <c r="UD1088"/>
      <c r="UE1088"/>
      <c r="UF1088"/>
      <c r="UG1088"/>
      <c r="UH1088"/>
      <c r="UI1088"/>
      <c r="UJ1088"/>
      <c r="UK1088"/>
      <c r="UL1088"/>
      <c r="UM1088"/>
      <c r="UN1088"/>
      <c r="UO1088"/>
      <c r="UP1088"/>
      <c r="UQ1088"/>
      <c r="UR1088"/>
      <c r="US1088"/>
      <c r="UT1088"/>
      <c r="UU1088"/>
      <c r="UV1088"/>
      <c r="UW1088"/>
      <c r="UX1088"/>
      <c r="UY1088"/>
      <c r="UZ1088"/>
      <c r="VA1088"/>
      <c r="VB1088"/>
      <c r="VC1088"/>
      <c r="VD1088"/>
      <c r="VE1088"/>
      <c r="VF1088"/>
      <c r="VG1088"/>
      <c r="VH1088"/>
      <c r="VI1088"/>
      <c r="VJ1088"/>
      <c r="VK1088"/>
      <c r="VL1088"/>
      <c r="VM1088"/>
      <c r="VN1088"/>
      <c r="VO1088"/>
      <c r="VP1088"/>
      <c r="VQ1088"/>
      <c r="VR1088"/>
      <c r="VS1088"/>
      <c r="VT1088"/>
      <c r="VU1088"/>
      <c r="VV1088"/>
      <c r="VW1088"/>
      <c r="VX1088"/>
      <c r="VY1088"/>
      <c r="VZ1088"/>
      <c r="WA1088"/>
      <c r="WB1088"/>
      <c r="WC1088"/>
      <c r="WD1088"/>
      <c r="WE1088"/>
      <c r="WF1088"/>
      <c r="WG1088"/>
      <c r="WH1088"/>
      <c r="WI1088"/>
      <c r="WJ1088"/>
      <c r="WK1088"/>
      <c r="WL1088"/>
      <c r="WM1088"/>
      <c r="WN1088"/>
      <c r="WO1088"/>
      <c r="WP1088"/>
      <c r="WQ1088"/>
      <c r="WR1088"/>
      <c r="WS1088"/>
      <c r="WT1088"/>
      <c r="WU1088"/>
      <c r="WV1088"/>
      <c r="WW1088"/>
      <c r="WX1088"/>
      <c r="WY1088"/>
      <c r="WZ1088"/>
      <c r="XA1088"/>
      <c r="XB1088"/>
      <c r="XC1088"/>
      <c r="XD1088"/>
      <c r="XE1088"/>
      <c r="XF1088"/>
      <c r="XG1088"/>
      <c r="XH1088"/>
      <c r="XI1088"/>
      <c r="XJ1088"/>
      <c r="XK1088"/>
      <c r="XL1088"/>
      <c r="XM1088"/>
      <c r="XN1088"/>
      <c r="XO1088"/>
      <c r="XP1088"/>
      <c r="XQ1088"/>
      <c r="XR1088"/>
      <c r="XS1088"/>
      <c r="XT1088"/>
      <c r="XU1088"/>
      <c r="XV1088"/>
      <c r="XW1088"/>
      <c r="XX1088"/>
      <c r="XY1088"/>
      <c r="XZ1088"/>
      <c r="YA1088"/>
      <c r="YB1088"/>
      <c r="YC1088"/>
      <c r="YD1088"/>
      <c r="YE1088"/>
      <c r="YF1088"/>
      <c r="YG1088"/>
      <c r="YH1088"/>
      <c r="YI1088"/>
      <c r="YJ1088"/>
      <c r="YK1088"/>
      <c r="YL1088"/>
      <c r="YM1088"/>
      <c r="YN1088"/>
      <c r="YO1088"/>
      <c r="YP1088"/>
      <c r="YQ1088"/>
      <c r="YR1088"/>
      <c r="YS1088"/>
      <c r="YT1088"/>
      <c r="YU1088"/>
      <c r="YV1088"/>
      <c r="YW1088"/>
      <c r="YX1088"/>
      <c r="YY1088"/>
      <c r="YZ1088"/>
      <c r="ZA1088"/>
      <c r="ZB1088"/>
      <c r="ZC1088"/>
      <c r="ZD1088"/>
      <c r="ZE1088"/>
      <c r="ZF1088"/>
      <c r="ZG1088"/>
      <c r="ZH1088"/>
      <c r="ZI1088"/>
      <c r="ZJ1088"/>
      <c r="ZK1088"/>
      <c r="ZL1088"/>
      <c r="ZM1088"/>
      <c r="ZN1088"/>
      <c r="ZO1088"/>
      <c r="ZP1088"/>
      <c r="ZQ1088"/>
      <c r="ZR1088"/>
      <c r="ZS1088"/>
      <c r="ZT1088"/>
      <c r="ZU1088"/>
      <c r="ZV1088"/>
      <c r="ZW1088"/>
      <c r="ZX1088"/>
      <c r="ZY1088"/>
      <c r="ZZ1088"/>
      <c r="AAA1088"/>
      <c r="AAB1088"/>
      <c r="AAC1088"/>
      <c r="AAD1088"/>
      <c r="AAE1088"/>
      <c r="AAF1088"/>
      <c r="AAG1088"/>
      <c r="AAH1088"/>
      <c r="AAI1088"/>
      <c r="AAJ1088"/>
      <c r="AAK1088"/>
      <c r="AAL1088"/>
      <c r="AAM1088"/>
      <c r="AAN1088"/>
      <c r="AAO1088"/>
      <c r="AAP1088"/>
      <c r="AAQ1088"/>
      <c r="AAR1088"/>
      <c r="AAS1088"/>
      <c r="AAT1088"/>
      <c r="AAU1088"/>
      <c r="AAV1088"/>
      <c r="AAW1088"/>
      <c r="AAX1088"/>
      <c r="AAY1088"/>
      <c r="AAZ1088"/>
      <c r="ABA1088"/>
      <c r="ABB1088"/>
      <c r="ABC1088"/>
      <c r="ABD1088"/>
      <c r="ABE1088"/>
      <c r="ABF1088"/>
      <c r="ABG1088"/>
      <c r="ABH1088"/>
      <c r="ABI1088"/>
      <c r="ABJ1088"/>
      <c r="ABK1088"/>
      <c r="ABL1088"/>
      <c r="ABM1088"/>
      <c r="ABN1088"/>
      <c r="ABO1088"/>
      <c r="ABP1088"/>
      <c r="ABQ1088"/>
      <c r="ABR1088"/>
      <c r="ABS1088"/>
      <c r="ABT1088"/>
      <c r="ABU1088"/>
      <c r="ABV1088"/>
      <c r="ABW1088"/>
      <c r="ABX1088"/>
      <c r="ABY1088"/>
      <c r="ABZ1088"/>
      <c r="ACA1088"/>
      <c r="ACB1088"/>
      <c r="ACC1088"/>
      <c r="ACD1088"/>
      <c r="ACE1088"/>
      <c r="ACF1088"/>
      <c r="ACG1088"/>
      <c r="ACH1088"/>
      <c r="ACI1088"/>
      <c r="ACJ1088"/>
      <c r="ACK1088"/>
      <c r="ACL1088"/>
      <c r="ACM1088"/>
      <c r="ACN1088"/>
      <c r="ACO1088"/>
      <c r="ACP1088"/>
      <c r="ACQ1088"/>
      <c r="ACR1088"/>
      <c r="ACS1088"/>
      <c r="ACT1088"/>
      <c r="ACU1088"/>
      <c r="ACV1088"/>
      <c r="ACW1088"/>
      <c r="ACX1088"/>
      <c r="ACY1088"/>
      <c r="ACZ1088"/>
      <c r="ADA1088"/>
      <c r="ADB1088"/>
      <c r="ADC1088"/>
      <c r="ADD1088"/>
      <c r="ADE1088"/>
      <c r="ADF1088"/>
      <c r="ADG1088"/>
      <c r="ADH1088"/>
      <c r="ADI1088"/>
      <c r="ADJ1088"/>
      <c r="ADK1088"/>
      <c r="ADL1088"/>
      <c r="ADM1088"/>
      <c r="ADN1088"/>
      <c r="ADO1088"/>
      <c r="ADP1088"/>
      <c r="ADQ1088"/>
      <c r="ADR1088"/>
      <c r="ADS1088"/>
      <c r="ADT1088"/>
      <c r="ADU1088"/>
      <c r="ADV1088"/>
      <c r="ADW1088"/>
      <c r="ADX1088"/>
      <c r="ADY1088"/>
      <c r="ADZ1088"/>
      <c r="AEA1088"/>
      <c r="AEB1088"/>
      <c r="AEC1088"/>
      <c r="AED1088"/>
      <c r="AEE1088"/>
      <c r="AEF1088"/>
      <c r="AEG1088"/>
      <c r="AEH1088"/>
      <c r="AEI1088"/>
      <c r="AEJ1088"/>
      <c r="AEK1088"/>
      <c r="AEL1088"/>
      <c r="AEM1088"/>
      <c r="AEN1088"/>
      <c r="AEO1088"/>
      <c r="AEP1088"/>
      <c r="AEQ1088"/>
      <c r="AER1088"/>
      <c r="AES1088"/>
      <c r="AET1088"/>
      <c r="AEU1088"/>
      <c r="AEV1088"/>
      <c r="AEW1088"/>
      <c r="AEX1088"/>
      <c r="AEY1088"/>
      <c r="AEZ1088"/>
      <c r="AFA1088"/>
      <c r="AFB1088"/>
      <c r="AFC1088"/>
      <c r="AFD1088"/>
      <c r="AFE1088"/>
      <c r="AFF1088"/>
      <c r="AFG1088"/>
      <c r="AFH1088"/>
      <c r="AFI1088"/>
      <c r="AFJ1088"/>
      <c r="AFK1088"/>
      <c r="AFL1088"/>
      <c r="AFM1088"/>
      <c r="AFN1088"/>
      <c r="AFO1088"/>
      <c r="AFP1088"/>
      <c r="AFQ1088"/>
      <c r="AFR1088"/>
      <c r="AFS1088"/>
      <c r="AFT1088"/>
      <c r="AFU1088"/>
      <c r="AFV1088"/>
      <c r="AFW1088"/>
      <c r="AFX1088"/>
      <c r="AFY1088"/>
      <c r="AFZ1088"/>
      <c r="AGA1088"/>
      <c r="AGB1088"/>
      <c r="AGC1088"/>
      <c r="AGD1088"/>
      <c r="AGE1088"/>
      <c r="AGF1088"/>
      <c r="AGG1088"/>
      <c r="AGH1088"/>
      <c r="AGI1088"/>
      <c r="AGJ1088"/>
      <c r="AGK1088"/>
      <c r="AGL1088"/>
      <c r="AGM1088"/>
      <c r="AGN1088"/>
      <c r="AGO1088"/>
      <c r="AGP1088"/>
      <c r="AGQ1088"/>
      <c r="AGR1088"/>
      <c r="AGS1088"/>
      <c r="AGT1088"/>
      <c r="AGU1088"/>
      <c r="AGV1088"/>
      <c r="AGW1088"/>
      <c r="AGX1088"/>
      <c r="AGY1088"/>
      <c r="AGZ1088"/>
      <c r="AHA1088"/>
      <c r="AHB1088"/>
      <c r="AHC1088"/>
      <c r="AHD1088"/>
      <c r="AHE1088"/>
      <c r="AHF1088"/>
      <c r="AHG1088"/>
      <c r="AHH1088"/>
      <c r="AHI1088"/>
      <c r="AHJ1088"/>
      <c r="AHK1088"/>
      <c r="AHL1088"/>
      <c r="AHM1088"/>
      <c r="AHN1088"/>
      <c r="AHO1088"/>
      <c r="AHP1088"/>
      <c r="AHQ1088"/>
      <c r="AHR1088"/>
      <c r="AHS1088"/>
      <c r="AHT1088"/>
      <c r="AHU1088"/>
      <c r="AHV1088"/>
      <c r="AHW1088"/>
      <c r="AHX1088"/>
      <c r="AHY1088"/>
      <c r="AHZ1088"/>
      <c r="AIA1088"/>
      <c r="AIB1088"/>
      <c r="AIC1088"/>
      <c r="AID1088"/>
      <c r="AIE1088"/>
      <c r="AIF1088"/>
      <c r="AIG1088"/>
      <c r="AIH1088"/>
      <c r="AII1088"/>
      <c r="AIJ1088"/>
      <c r="AIK1088"/>
      <c r="AIL1088"/>
      <c r="AIM1088"/>
      <c r="AIN1088"/>
      <c r="AIO1088"/>
      <c r="AIP1088"/>
      <c r="AIQ1088"/>
      <c r="AIR1088"/>
      <c r="AIS1088"/>
      <c r="AIT1088"/>
      <c r="AIU1088"/>
      <c r="AIV1088"/>
      <c r="AIW1088"/>
      <c r="AIX1088"/>
      <c r="AIY1088"/>
      <c r="AIZ1088"/>
      <c r="AJA1088"/>
      <c r="AJB1088"/>
      <c r="AJC1088"/>
      <c r="AJD1088"/>
      <c r="AJE1088"/>
      <c r="AJF1088"/>
      <c r="AJG1088"/>
      <c r="AJH1088"/>
      <c r="AJI1088"/>
      <c r="AJJ1088"/>
      <c r="AJK1088"/>
      <c r="AJL1088"/>
      <c r="AJM1088"/>
      <c r="AJN1088"/>
      <c r="AJO1088"/>
      <c r="AJP1088"/>
      <c r="AJQ1088"/>
      <c r="AJR1088"/>
      <c r="AJS1088"/>
      <c r="AJT1088"/>
      <c r="AJU1088"/>
      <c r="AJV1088"/>
      <c r="AJW1088"/>
      <c r="AJX1088"/>
      <c r="AJY1088"/>
      <c r="AJZ1088"/>
      <c r="AKA1088"/>
      <c r="AKB1088"/>
      <c r="AKC1088"/>
      <c r="AKD1088"/>
      <c r="AKE1088"/>
      <c r="AKF1088"/>
      <c r="AKG1088"/>
      <c r="AKH1088"/>
      <c r="AKI1088"/>
      <c r="AKJ1088"/>
      <c r="AKK1088"/>
      <c r="AKL1088"/>
      <c r="AKM1088"/>
      <c r="AKN1088"/>
      <c r="AKO1088"/>
      <c r="AKP1088"/>
      <c r="AKQ1088"/>
      <c r="AKR1088"/>
      <c r="AKS1088"/>
      <c r="AKT1088"/>
      <c r="AKU1088"/>
      <c r="AKV1088"/>
      <c r="AKW1088"/>
      <c r="AKX1088"/>
      <c r="AKY1088"/>
      <c r="AKZ1088"/>
      <c r="ALA1088"/>
      <c r="ALB1088"/>
      <c r="ALC1088"/>
      <c r="ALD1088"/>
      <c r="ALE1088"/>
      <c r="ALF1088"/>
      <c r="ALG1088"/>
      <c r="ALH1088"/>
      <c r="ALI1088"/>
      <c r="ALJ1088"/>
      <c r="ALK1088"/>
      <c r="ALL1088"/>
      <c r="ALM1088"/>
      <c r="ALN1088"/>
      <c r="ALO1088"/>
      <c r="ALP1088"/>
      <c r="ALQ1088"/>
      <c r="ALR1088"/>
      <c r="ALS1088"/>
      <c r="ALT1088"/>
      <c r="ALU1088"/>
      <c r="ALV1088"/>
      <c r="ALW1088"/>
      <c r="ALX1088"/>
      <c r="ALY1088"/>
      <c r="ALZ1088"/>
      <c r="AMA1088"/>
      <c r="AMB1088"/>
      <c r="AMC1088"/>
      <c r="AMD1088"/>
      <c r="AME1088"/>
      <c r="AMF1088"/>
      <c r="AMG1088"/>
      <c r="AMH1088"/>
      <c r="AMI1088"/>
      <c r="AMJ1088"/>
    </row>
    <row r="1089" spans="1:1024" ht="31.5" x14ac:dyDescent="0.25">
      <c r="A1089" s="252">
        <v>5</v>
      </c>
      <c r="B1089" s="253" t="s">
        <v>52</v>
      </c>
      <c r="C1089" s="253">
        <v>2</v>
      </c>
      <c r="D1089" s="253" t="s">
        <v>52</v>
      </c>
      <c r="E1089" s="253">
        <v>84</v>
      </c>
      <c r="F1089" s="254">
        <v>72263</v>
      </c>
      <c r="G1089" s="255" t="s">
        <v>321</v>
      </c>
      <c r="H1089" s="256" t="s">
        <v>140</v>
      </c>
      <c r="I1089" s="257">
        <v>72</v>
      </c>
      <c r="J1089" s="258">
        <v>7.33</v>
      </c>
      <c r="K1089" s="258">
        <v>9.44</v>
      </c>
      <c r="L1089" s="259">
        <f t="shared" si="338"/>
        <v>16.77</v>
      </c>
      <c r="M1089" s="259">
        <f t="shared" si="339"/>
        <v>1207.44</v>
      </c>
      <c r="N1089" s="260">
        <f t="shared" si="340"/>
        <v>0.2666</v>
      </c>
      <c r="O1089" s="261">
        <f t="shared" si="341"/>
        <v>1529.3435039999999</v>
      </c>
      <c r="P1089" s="262">
        <f t="shared" si="342"/>
        <v>8.8734690987546448E-4</v>
      </c>
      <c r="Q1089" s="242"/>
      <c r="R1089" s="243"/>
      <c r="S1089" s="263">
        <f t="shared" si="343"/>
        <v>0</v>
      </c>
      <c r="T1089" s="263">
        <f t="shared" si="344"/>
        <v>0</v>
      </c>
      <c r="U1089" s="83"/>
      <c r="V1089" s="310" t="e">
        <f t="shared" si="345"/>
        <v>#DIV/0!</v>
      </c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  <c r="GS1089"/>
      <c r="GT1089"/>
      <c r="GU1089"/>
      <c r="GV1089"/>
      <c r="GW1089"/>
      <c r="GX1089"/>
      <c r="GY1089"/>
      <c r="GZ1089"/>
      <c r="HA1089"/>
      <c r="HB1089"/>
      <c r="HC1089"/>
      <c r="HD1089"/>
      <c r="HE1089"/>
      <c r="HF1089"/>
      <c r="HG1089"/>
      <c r="HH1089"/>
      <c r="HI1089"/>
      <c r="HJ1089"/>
      <c r="HK1089"/>
      <c r="HL1089"/>
      <c r="HM1089"/>
      <c r="HN1089"/>
      <c r="HO1089"/>
      <c r="HP1089"/>
      <c r="HQ1089"/>
      <c r="HR1089"/>
      <c r="HS1089"/>
      <c r="HT1089"/>
      <c r="HU1089"/>
      <c r="HV1089"/>
      <c r="HW1089"/>
      <c r="HX1089"/>
      <c r="HY1089"/>
      <c r="HZ1089"/>
      <c r="IA1089"/>
      <c r="IB1089"/>
      <c r="IC1089"/>
      <c r="ID1089"/>
      <c r="IE1089"/>
      <c r="IF1089"/>
      <c r="IG1089"/>
      <c r="IH1089"/>
      <c r="II1089"/>
      <c r="IJ1089"/>
      <c r="IK1089"/>
      <c r="IL1089"/>
      <c r="IM1089"/>
      <c r="IN1089"/>
      <c r="IO1089"/>
      <c r="IP1089"/>
      <c r="IQ1089"/>
      <c r="IR1089"/>
      <c r="IS1089"/>
      <c r="IT1089"/>
      <c r="IU1089"/>
      <c r="IV1089"/>
      <c r="IW1089"/>
      <c r="IX1089"/>
      <c r="IY1089"/>
      <c r="IZ1089"/>
      <c r="JA1089"/>
      <c r="JB1089"/>
      <c r="JC1089"/>
      <c r="JD1089"/>
      <c r="JE1089"/>
      <c r="JF1089"/>
      <c r="JG1089"/>
      <c r="JH1089"/>
      <c r="JI1089"/>
      <c r="JJ1089"/>
      <c r="JK1089"/>
      <c r="JL1089"/>
      <c r="JM1089"/>
      <c r="JN1089"/>
      <c r="JO1089"/>
      <c r="JP1089"/>
      <c r="JQ1089"/>
      <c r="JR1089"/>
      <c r="JS1089"/>
      <c r="JT1089"/>
      <c r="JU1089"/>
      <c r="JV1089"/>
      <c r="JW1089"/>
      <c r="JX1089"/>
      <c r="JY1089"/>
      <c r="JZ1089"/>
      <c r="KA1089"/>
      <c r="KB1089"/>
      <c r="KC1089"/>
      <c r="KD1089"/>
      <c r="KE1089"/>
      <c r="KF1089"/>
      <c r="KG1089"/>
      <c r="KH1089"/>
      <c r="KI1089"/>
      <c r="KJ1089"/>
      <c r="KK1089"/>
      <c r="KL1089"/>
      <c r="KM1089"/>
      <c r="KN1089"/>
      <c r="KO1089"/>
      <c r="KP1089"/>
      <c r="KQ1089"/>
      <c r="KR1089"/>
      <c r="KS1089"/>
      <c r="KT1089"/>
      <c r="KU1089"/>
      <c r="KV1089"/>
      <c r="KW1089"/>
      <c r="KX1089"/>
      <c r="KY1089"/>
      <c r="KZ1089"/>
      <c r="LA1089"/>
      <c r="LB1089"/>
      <c r="LC1089"/>
      <c r="LD1089"/>
      <c r="LE1089"/>
      <c r="LF1089"/>
      <c r="LG1089"/>
      <c r="LH1089"/>
      <c r="LI1089"/>
      <c r="LJ1089"/>
      <c r="LK1089"/>
      <c r="LL1089"/>
      <c r="LM1089"/>
      <c r="LN1089"/>
      <c r="LO1089"/>
      <c r="LP1089"/>
      <c r="LQ1089"/>
      <c r="LR1089"/>
      <c r="LS1089"/>
      <c r="LT1089"/>
      <c r="LU1089"/>
      <c r="LV1089"/>
      <c r="LW1089"/>
      <c r="LX1089"/>
      <c r="LY1089"/>
      <c r="LZ1089"/>
      <c r="MA1089"/>
      <c r="MB1089"/>
      <c r="MC1089"/>
      <c r="MD1089"/>
      <c r="ME1089"/>
      <c r="MF1089"/>
      <c r="MG1089"/>
      <c r="MH1089"/>
      <c r="MI1089"/>
      <c r="MJ1089"/>
      <c r="MK1089"/>
      <c r="ML1089"/>
      <c r="MM1089"/>
      <c r="MN1089"/>
      <c r="MO1089"/>
      <c r="MP1089"/>
      <c r="MQ1089"/>
      <c r="MR1089"/>
      <c r="MS1089"/>
      <c r="MT1089"/>
      <c r="MU1089"/>
      <c r="MV1089"/>
      <c r="MW1089"/>
      <c r="MX1089"/>
      <c r="MY1089"/>
      <c r="MZ1089"/>
      <c r="NA1089"/>
      <c r="NB1089"/>
      <c r="NC1089"/>
      <c r="ND1089"/>
      <c r="NE1089"/>
      <c r="NF1089"/>
      <c r="NG1089"/>
      <c r="NH1089"/>
      <c r="NI1089"/>
      <c r="NJ1089"/>
      <c r="NK1089"/>
      <c r="NL1089"/>
      <c r="NM1089"/>
      <c r="NN1089"/>
      <c r="NO1089"/>
      <c r="NP1089"/>
      <c r="NQ1089"/>
      <c r="NR1089"/>
      <c r="NS1089"/>
      <c r="NT1089"/>
      <c r="NU1089"/>
      <c r="NV1089"/>
      <c r="NW1089"/>
      <c r="NX1089"/>
      <c r="NY1089"/>
      <c r="NZ1089"/>
      <c r="OA1089"/>
      <c r="OB1089"/>
      <c r="OC1089"/>
      <c r="OD1089"/>
      <c r="OE1089"/>
      <c r="OF1089"/>
      <c r="OG1089"/>
      <c r="OH1089"/>
      <c r="OI1089"/>
      <c r="OJ1089"/>
      <c r="OK1089"/>
      <c r="OL1089"/>
      <c r="OM1089"/>
      <c r="ON1089"/>
      <c r="OO1089"/>
      <c r="OP1089"/>
      <c r="OQ1089"/>
      <c r="OR1089"/>
      <c r="OS1089"/>
      <c r="OT1089"/>
      <c r="OU1089"/>
      <c r="OV1089"/>
      <c r="OW1089"/>
      <c r="OX1089"/>
      <c r="OY1089"/>
      <c r="OZ1089"/>
      <c r="PA1089"/>
      <c r="PB1089"/>
      <c r="PC1089"/>
      <c r="PD1089"/>
      <c r="PE1089"/>
      <c r="PF1089"/>
      <c r="PG1089"/>
      <c r="PH1089"/>
      <c r="PI1089"/>
      <c r="PJ1089"/>
      <c r="PK1089"/>
      <c r="PL1089"/>
      <c r="PM1089"/>
      <c r="PN1089"/>
      <c r="PO1089"/>
      <c r="PP1089"/>
      <c r="PQ1089"/>
      <c r="PR1089"/>
      <c r="PS1089"/>
      <c r="PT1089"/>
      <c r="PU1089"/>
      <c r="PV1089"/>
      <c r="PW1089"/>
      <c r="PX1089"/>
      <c r="PY1089"/>
      <c r="PZ1089"/>
      <c r="QA1089"/>
      <c r="QB1089"/>
      <c r="QC1089"/>
      <c r="QD1089"/>
      <c r="QE1089"/>
      <c r="QF1089"/>
      <c r="QG1089"/>
      <c r="QH1089"/>
      <c r="QI1089"/>
      <c r="QJ1089"/>
      <c r="QK1089"/>
      <c r="QL1089"/>
      <c r="QM1089"/>
      <c r="QN1089"/>
      <c r="QO1089"/>
      <c r="QP1089"/>
      <c r="QQ1089"/>
      <c r="QR1089"/>
      <c r="QS1089"/>
      <c r="QT1089"/>
      <c r="QU1089"/>
      <c r="QV1089"/>
      <c r="QW1089"/>
      <c r="QX1089"/>
      <c r="QY1089"/>
      <c r="QZ1089"/>
      <c r="RA1089"/>
      <c r="RB1089"/>
      <c r="RC1089"/>
      <c r="RD1089"/>
      <c r="RE1089"/>
      <c r="RF1089"/>
      <c r="RG1089"/>
      <c r="RH1089"/>
      <c r="RI1089"/>
      <c r="RJ1089"/>
      <c r="RK1089"/>
      <c r="RL1089"/>
      <c r="RM1089"/>
      <c r="RN1089"/>
      <c r="RO1089"/>
      <c r="RP1089"/>
      <c r="RQ1089"/>
      <c r="RR1089"/>
      <c r="RS1089"/>
      <c r="RT1089"/>
      <c r="RU1089"/>
      <c r="RV1089"/>
      <c r="RW1089"/>
      <c r="RX1089"/>
      <c r="RY1089"/>
      <c r="RZ1089"/>
      <c r="SA1089"/>
      <c r="SB1089"/>
      <c r="SC1089"/>
      <c r="SD1089"/>
      <c r="SE1089"/>
      <c r="SF1089"/>
      <c r="SG1089"/>
      <c r="SH1089"/>
      <c r="SI1089"/>
      <c r="SJ1089"/>
      <c r="SK1089"/>
      <c r="SL1089"/>
      <c r="SM1089"/>
      <c r="SN1089"/>
      <c r="SO1089"/>
      <c r="SP1089"/>
      <c r="SQ1089"/>
      <c r="SR1089"/>
      <c r="SS1089"/>
      <c r="ST1089"/>
      <c r="SU1089"/>
      <c r="SV1089"/>
      <c r="SW1089"/>
      <c r="SX1089"/>
      <c r="SY1089"/>
      <c r="SZ1089"/>
      <c r="TA1089"/>
      <c r="TB1089"/>
      <c r="TC1089"/>
      <c r="TD1089"/>
      <c r="TE1089"/>
      <c r="TF1089"/>
      <c r="TG1089"/>
      <c r="TH1089"/>
      <c r="TI1089"/>
      <c r="TJ1089"/>
      <c r="TK1089"/>
      <c r="TL1089"/>
      <c r="TM1089"/>
      <c r="TN1089"/>
      <c r="TO1089"/>
      <c r="TP1089"/>
      <c r="TQ1089"/>
      <c r="TR1089"/>
      <c r="TS1089"/>
      <c r="TT1089"/>
      <c r="TU1089"/>
      <c r="TV1089"/>
      <c r="TW1089"/>
      <c r="TX1089"/>
      <c r="TY1089"/>
      <c r="TZ1089"/>
      <c r="UA1089"/>
      <c r="UB1089"/>
      <c r="UC1089"/>
      <c r="UD1089"/>
      <c r="UE1089"/>
      <c r="UF1089"/>
      <c r="UG1089"/>
      <c r="UH1089"/>
      <c r="UI1089"/>
      <c r="UJ1089"/>
      <c r="UK1089"/>
      <c r="UL1089"/>
      <c r="UM1089"/>
      <c r="UN1089"/>
      <c r="UO1089"/>
      <c r="UP1089"/>
      <c r="UQ1089"/>
      <c r="UR1089"/>
      <c r="US1089"/>
      <c r="UT1089"/>
      <c r="UU1089"/>
      <c r="UV1089"/>
      <c r="UW1089"/>
      <c r="UX1089"/>
      <c r="UY1089"/>
      <c r="UZ1089"/>
      <c r="VA1089"/>
      <c r="VB1089"/>
      <c r="VC1089"/>
      <c r="VD1089"/>
      <c r="VE1089"/>
      <c r="VF1089"/>
      <c r="VG1089"/>
      <c r="VH1089"/>
      <c r="VI1089"/>
      <c r="VJ1089"/>
      <c r="VK1089"/>
      <c r="VL1089"/>
      <c r="VM1089"/>
      <c r="VN1089"/>
      <c r="VO1089"/>
      <c r="VP1089"/>
      <c r="VQ1089"/>
      <c r="VR1089"/>
      <c r="VS1089"/>
      <c r="VT1089"/>
      <c r="VU1089"/>
      <c r="VV1089"/>
      <c r="VW1089"/>
      <c r="VX1089"/>
      <c r="VY1089"/>
      <c r="VZ1089"/>
      <c r="WA1089"/>
      <c r="WB1089"/>
      <c r="WC1089"/>
      <c r="WD1089"/>
      <c r="WE1089"/>
      <c r="WF1089"/>
      <c r="WG1089"/>
      <c r="WH1089"/>
      <c r="WI1089"/>
      <c r="WJ1089"/>
      <c r="WK1089"/>
      <c r="WL1089"/>
      <c r="WM1089"/>
      <c r="WN1089"/>
      <c r="WO1089"/>
      <c r="WP1089"/>
      <c r="WQ1089"/>
      <c r="WR1089"/>
      <c r="WS1089"/>
      <c r="WT1089"/>
      <c r="WU1089"/>
      <c r="WV1089"/>
      <c r="WW1089"/>
      <c r="WX1089"/>
      <c r="WY1089"/>
      <c r="WZ1089"/>
      <c r="XA1089"/>
      <c r="XB1089"/>
      <c r="XC1089"/>
      <c r="XD1089"/>
      <c r="XE1089"/>
      <c r="XF1089"/>
      <c r="XG1089"/>
      <c r="XH1089"/>
      <c r="XI1089"/>
      <c r="XJ1089"/>
      <c r="XK1089"/>
      <c r="XL1089"/>
      <c r="XM1089"/>
      <c r="XN1089"/>
      <c r="XO1089"/>
      <c r="XP1089"/>
      <c r="XQ1089"/>
      <c r="XR1089"/>
      <c r="XS1089"/>
      <c r="XT1089"/>
      <c r="XU1089"/>
      <c r="XV1089"/>
      <c r="XW1089"/>
      <c r="XX1089"/>
      <c r="XY1089"/>
      <c r="XZ1089"/>
      <c r="YA1089"/>
      <c r="YB1089"/>
      <c r="YC1089"/>
      <c r="YD1089"/>
      <c r="YE1089"/>
      <c r="YF1089"/>
      <c r="YG1089"/>
      <c r="YH1089"/>
      <c r="YI1089"/>
      <c r="YJ1089"/>
      <c r="YK1089"/>
      <c r="YL1089"/>
      <c r="YM1089"/>
      <c r="YN1089"/>
      <c r="YO1089"/>
      <c r="YP1089"/>
      <c r="YQ1089"/>
      <c r="YR1089"/>
      <c r="YS1089"/>
      <c r="YT1089"/>
      <c r="YU1089"/>
      <c r="YV1089"/>
      <c r="YW1089"/>
      <c r="YX1089"/>
      <c r="YY1089"/>
      <c r="YZ1089"/>
      <c r="ZA1089"/>
      <c r="ZB1089"/>
      <c r="ZC1089"/>
      <c r="ZD1089"/>
      <c r="ZE1089"/>
      <c r="ZF1089"/>
      <c r="ZG1089"/>
      <c r="ZH1089"/>
      <c r="ZI1089"/>
      <c r="ZJ1089"/>
      <c r="ZK1089"/>
      <c r="ZL1089"/>
      <c r="ZM1089"/>
      <c r="ZN1089"/>
      <c r="ZO1089"/>
      <c r="ZP1089"/>
      <c r="ZQ1089"/>
      <c r="ZR1089"/>
      <c r="ZS1089"/>
      <c r="ZT1089"/>
      <c r="ZU1089"/>
      <c r="ZV1089"/>
      <c r="ZW1089"/>
      <c r="ZX1089"/>
      <c r="ZY1089"/>
      <c r="ZZ1089"/>
      <c r="AAA1089"/>
      <c r="AAB1089"/>
      <c r="AAC1089"/>
      <c r="AAD1089"/>
      <c r="AAE1089"/>
      <c r="AAF1089"/>
      <c r="AAG1089"/>
      <c r="AAH1089"/>
      <c r="AAI1089"/>
      <c r="AAJ1089"/>
      <c r="AAK1089"/>
      <c r="AAL1089"/>
      <c r="AAM1089"/>
      <c r="AAN1089"/>
      <c r="AAO1089"/>
      <c r="AAP1089"/>
      <c r="AAQ1089"/>
      <c r="AAR1089"/>
      <c r="AAS1089"/>
      <c r="AAT1089"/>
      <c r="AAU1089"/>
      <c r="AAV1089"/>
      <c r="AAW1089"/>
      <c r="AAX1089"/>
      <c r="AAY1089"/>
      <c r="AAZ1089"/>
      <c r="ABA1089"/>
      <c r="ABB1089"/>
      <c r="ABC1089"/>
      <c r="ABD1089"/>
      <c r="ABE1089"/>
      <c r="ABF1089"/>
      <c r="ABG1089"/>
      <c r="ABH1089"/>
      <c r="ABI1089"/>
      <c r="ABJ1089"/>
      <c r="ABK1089"/>
      <c r="ABL1089"/>
      <c r="ABM1089"/>
      <c r="ABN1089"/>
      <c r="ABO1089"/>
      <c r="ABP1089"/>
      <c r="ABQ1089"/>
      <c r="ABR1089"/>
      <c r="ABS1089"/>
      <c r="ABT1089"/>
      <c r="ABU1089"/>
      <c r="ABV1089"/>
      <c r="ABW1089"/>
      <c r="ABX1089"/>
      <c r="ABY1089"/>
      <c r="ABZ1089"/>
      <c r="ACA1089"/>
      <c r="ACB1089"/>
      <c r="ACC1089"/>
      <c r="ACD1089"/>
      <c r="ACE1089"/>
      <c r="ACF1089"/>
      <c r="ACG1089"/>
      <c r="ACH1089"/>
      <c r="ACI1089"/>
      <c r="ACJ1089"/>
      <c r="ACK1089"/>
      <c r="ACL1089"/>
      <c r="ACM1089"/>
      <c r="ACN1089"/>
      <c r="ACO1089"/>
      <c r="ACP1089"/>
      <c r="ACQ1089"/>
      <c r="ACR1089"/>
      <c r="ACS1089"/>
      <c r="ACT1089"/>
      <c r="ACU1089"/>
      <c r="ACV1089"/>
      <c r="ACW1089"/>
      <c r="ACX1089"/>
      <c r="ACY1089"/>
      <c r="ACZ1089"/>
      <c r="ADA1089"/>
      <c r="ADB1089"/>
      <c r="ADC1089"/>
      <c r="ADD1089"/>
      <c r="ADE1089"/>
      <c r="ADF1089"/>
      <c r="ADG1089"/>
      <c r="ADH1089"/>
      <c r="ADI1089"/>
      <c r="ADJ1089"/>
      <c r="ADK1089"/>
      <c r="ADL1089"/>
      <c r="ADM1089"/>
      <c r="ADN1089"/>
      <c r="ADO1089"/>
      <c r="ADP1089"/>
      <c r="ADQ1089"/>
      <c r="ADR1089"/>
      <c r="ADS1089"/>
      <c r="ADT1089"/>
      <c r="ADU1089"/>
      <c r="ADV1089"/>
      <c r="ADW1089"/>
      <c r="ADX1089"/>
      <c r="ADY1089"/>
      <c r="ADZ1089"/>
      <c r="AEA1089"/>
      <c r="AEB1089"/>
      <c r="AEC1089"/>
      <c r="AED1089"/>
      <c r="AEE1089"/>
      <c r="AEF1089"/>
      <c r="AEG1089"/>
      <c r="AEH1089"/>
      <c r="AEI1089"/>
      <c r="AEJ1089"/>
      <c r="AEK1089"/>
      <c r="AEL1089"/>
      <c r="AEM1089"/>
      <c r="AEN1089"/>
      <c r="AEO1089"/>
      <c r="AEP1089"/>
      <c r="AEQ1089"/>
      <c r="AER1089"/>
      <c r="AES1089"/>
      <c r="AET1089"/>
      <c r="AEU1089"/>
      <c r="AEV1089"/>
      <c r="AEW1089"/>
      <c r="AEX1089"/>
      <c r="AEY1089"/>
      <c r="AEZ1089"/>
      <c r="AFA1089"/>
      <c r="AFB1089"/>
      <c r="AFC1089"/>
      <c r="AFD1089"/>
      <c r="AFE1089"/>
      <c r="AFF1089"/>
      <c r="AFG1089"/>
      <c r="AFH1089"/>
      <c r="AFI1089"/>
      <c r="AFJ1089"/>
      <c r="AFK1089"/>
      <c r="AFL1089"/>
      <c r="AFM1089"/>
      <c r="AFN1089"/>
      <c r="AFO1089"/>
      <c r="AFP1089"/>
      <c r="AFQ1089"/>
      <c r="AFR1089"/>
      <c r="AFS1089"/>
      <c r="AFT1089"/>
      <c r="AFU1089"/>
      <c r="AFV1089"/>
      <c r="AFW1089"/>
      <c r="AFX1089"/>
      <c r="AFY1089"/>
      <c r="AFZ1089"/>
      <c r="AGA1089"/>
      <c r="AGB1089"/>
      <c r="AGC1089"/>
      <c r="AGD1089"/>
      <c r="AGE1089"/>
      <c r="AGF1089"/>
      <c r="AGG1089"/>
      <c r="AGH1089"/>
      <c r="AGI1089"/>
      <c r="AGJ1089"/>
      <c r="AGK1089"/>
      <c r="AGL1089"/>
      <c r="AGM1089"/>
      <c r="AGN1089"/>
      <c r="AGO1089"/>
      <c r="AGP1089"/>
      <c r="AGQ1089"/>
      <c r="AGR1089"/>
      <c r="AGS1089"/>
      <c r="AGT1089"/>
      <c r="AGU1089"/>
      <c r="AGV1089"/>
      <c r="AGW1089"/>
      <c r="AGX1089"/>
      <c r="AGY1089"/>
      <c r="AGZ1089"/>
      <c r="AHA1089"/>
      <c r="AHB1089"/>
      <c r="AHC1089"/>
      <c r="AHD1089"/>
      <c r="AHE1089"/>
      <c r="AHF1089"/>
      <c r="AHG1089"/>
      <c r="AHH1089"/>
      <c r="AHI1089"/>
      <c r="AHJ1089"/>
      <c r="AHK1089"/>
      <c r="AHL1089"/>
      <c r="AHM1089"/>
      <c r="AHN1089"/>
      <c r="AHO1089"/>
      <c r="AHP1089"/>
      <c r="AHQ1089"/>
      <c r="AHR1089"/>
      <c r="AHS1089"/>
      <c r="AHT1089"/>
      <c r="AHU1089"/>
      <c r="AHV1089"/>
      <c r="AHW1089"/>
      <c r="AHX1089"/>
      <c r="AHY1089"/>
      <c r="AHZ1089"/>
      <c r="AIA1089"/>
      <c r="AIB1089"/>
      <c r="AIC1089"/>
      <c r="AID1089"/>
      <c r="AIE1089"/>
      <c r="AIF1089"/>
      <c r="AIG1089"/>
      <c r="AIH1089"/>
      <c r="AII1089"/>
      <c r="AIJ1089"/>
      <c r="AIK1089"/>
      <c r="AIL1089"/>
      <c r="AIM1089"/>
      <c r="AIN1089"/>
      <c r="AIO1089"/>
      <c r="AIP1089"/>
      <c r="AIQ1089"/>
      <c r="AIR1089"/>
      <c r="AIS1089"/>
      <c r="AIT1089"/>
      <c r="AIU1089"/>
      <c r="AIV1089"/>
      <c r="AIW1089"/>
      <c r="AIX1089"/>
      <c r="AIY1089"/>
      <c r="AIZ1089"/>
      <c r="AJA1089"/>
      <c r="AJB1089"/>
      <c r="AJC1089"/>
      <c r="AJD1089"/>
      <c r="AJE1089"/>
      <c r="AJF1089"/>
      <c r="AJG1089"/>
      <c r="AJH1089"/>
      <c r="AJI1089"/>
      <c r="AJJ1089"/>
      <c r="AJK1089"/>
      <c r="AJL1089"/>
      <c r="AJM1089"/>
      <c r="AJN1089"/>
      <c r="AJO1089"/>
      <c r="AJP1089"/>
      <c r="AJQ1089"/>
      <c r="AJR1089"/>
      <c r="AJS1089"/>
      <c r="AJT1089"/>
      <c r="AJU1089"/>
      <c r="AJV1089"/>
      <c r="AJW1089"/>
      <c r="AJX1089"/>
      <c r="AJY1089"/>
      <c r="AJZ1089"/>
      <c r="AKA1089"/>
      <c r="AKB1089"/>
      <c r="AKC1089"/>
      <c r="AKD1089"/>
      <c r="AKE1089"/>
      <c r="AKF1089"/>
      <c r="AKG1089"/>
      <c r="AKH1089"/>
      <c r="AKI1089"/>
      <c r="AKJ1089"/>
      <c r="AKK1089"/>
      <c r="AKL1089"/>
      <c r="AKM1089"/>
      <c r="AKN1089"/>
      <c r="AKO1089"/>
      <c r="AKP1089"/>
      <c r="AKQ1089"/>
      <c r="AKR1089"/>
      <c r="AKS1089"/>
      <c r="AKT1089"/>
      <c r="AKU1089"/>
      <c r="AKV1089"/>
      <c r="AKW1089"/>
      <c r="AKX1089"/>
      <c r="AKY1089"/>
      <c r="AKZ1089"/>
      <c r="ALA1089"/>
      <c r="ALB1089"/>
      <c r="ALC1089"/>
      <c r="ALD1089"/>
      <c r="ALE1089"/>
      <c r="ALF1089"/>
      <c r="ALG1089"/>
      <c r="ALH1089"/>
      <c r="ALI1089"/>
      <c r="ALJ1089"/>
      <c r="ALK1089"/>
      <c r="ALL1089"/>
      <c r="ALM1089"/>
      <c r="ALN1089"/>
      <c r="ALO1089"/>
      <c r="ALP1089"/>
      <c r="ALQ1089"/>
      <c r="ALR1089"/>
      <c r="ALS1089"/>
      <c r="ALT1089"/>
      <c r="ALU1089"/>
      <c r="ALV1089"/>
      <c r="ALW1089"/>
      <c r="ALX1089"/>
      <c r="ALY1089"/>
      <c r="ALZ1089"/>
      <c r="AMA1089"/>
      <c r="AMB1089"/>
      <c r="AMC1089"/>
      <c r="AMD1089"/>
      <c r="AME1089"/>
      <c r="AMF1089"/>
      <c r="AMG1089"/>
      <c r="AMH1089"/>
      <c r="AMI1089"/>
      <c r="AMJ1089"/>
    </row>
    <row r="1090" spans="1:1024" ht="31.5" x14ac:dyDescent="0.25">
      <c r="A1090" s="252">
        <v>5</v>
      </c>
      <c r="B1090" s="253" t="s">
        <v>52</v>
      </c>
      <c r="C1090" s="253">
        <v>2</v>
      </c>
      <c r="D1090" s="253" t="s">
        <v>52</v>
      </c>
      <c r="E1090" s="253">
        <v>85</v>
      </c>
      <c r="F1090" s="254" t="s">
        <v>138</v>
      </c>
      <c r="G1090" s="255" t="s">
        <v>387</v>
      </c>
      <c r="H1090" s="256" t="s">
        <v>140</v>
      </c>
      <c r="I1090" s="257">
        <v>72</v>
      </c>
      <c r="J1090" s="258">
        <v>6.8750000000000006E-2</v>
      </c>
      <c r="K1090" s="258">
        <v>2.7777777777777801E-2</v>
      </c>
      <c r="L1090" s="259">
        <f t="shared" si="338"/>
        <v>9.652777777777781E-2</v>
      </c>
      <c r="M1090" s="259">
        <f t="shared" si="339"/>
        <v>6.950000000000002</v>
      </c>
      <c r="N1090" s="260">
        <f t="shared" si="340"/>
        <v>0.2666</v>
      </c>
      <c r="O1090" s="261">
        <f t="shared" si="341"/>
        <v>8.8028700000000022</v>
      </c>
      <c r="P1090" s="262">
        <f t="shared" si="342"/>
        <v>5.1075507053224013E-6</v>
      </c>
      <c r="Q1090" s="242"/>
      <c r="R1090" s="243"/>
      <c r="S1090" s="263">
        <f t="shared" si="343"/>
        <v>0</v>
      </c>
      <c r="T1090" s="263">
        <f t="shared" si="344"/>
        <v>0</v>
      </c>
      <c r="U1090" s="83"/>
      <c r="V1090" s="310" t="e">
        <f t="shared" si="345"/>
        <v>#DIV/0!</v>
      </c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  <c r="ID1090"/>
      <c r="IE1090"/>
      <c r="IF1090"/>
      <c r="IG1090"/>
      <c r="IH1090"/>
      <c r="II1090"/>
      <c r="IJ1090"/>
      <c r="IK1090"/>
      <c r="IL1090"/>
      <c r="IM1090"/>
      <c r="IN1090"/>
      <c r="IO1090"/>
      <c r="IP1090"/>
      <c r="IQ1090"/>
      <c r="IR1090"/>
      <c r="IS1090"/>
      <c r="IT1090"/>
      <c r="IU1090"/>
      <c r="IV1090"/>
      <c r="IW1090"/>
      <c r="IX1090"/>
      <c r="IY1090"/>
      <c r="IZ1090"/>
      <c r="JA1090"/>
      <c r="JB1090"/>
      <c r="JC1090"/>
      <c r="JD1090"/>
      <c r="JE1090"/>
      <c r="JF1090"/>
      <c r="JG1090"/>
      <c r="JH1090"/>
      <c r="JI1090"/>
      <c r="JJ1090"/>
      <c r="JK1090"/>
      <c r="JL1090"/>
      <c r="JM1090"/>
      <c r="JN1090"/>
      <c r="JO1090"/>
      <c r="JP1090"/>
      <c r="JQ1090"/>
      <c r="JR1090"/>
      <c r="JS1090"/>
      <c r="JT1090"/>
      <c r="JU1090"/>
      <c r="JV1090"/>
      <c r="JW1090"/>
      <c r="JX1090"/>
      <c r="JY1090"/>
      <c r="JZ1090"/>
      <c r="KA1090"/>
      <c r="KB1090"/>
      <c r="KC1090"/>
      <c r="KD1090"/>
      <c r="KE1090"/>
      <c r="KF1090"/>
      <c r="KG1090"/>
      <c r="KH1090"/>
      <c r="KI1090"/>
      <c r="KJ1090"/>
      <c r="KK1090"/>
      <c r="KL1090"/>
      <c r="KM1090"/>
      <c r="KN1090"/>
      <c r="KO1090"/>
      <c r="KP1090"/>
      <c r="KQ1090"/>
      <c r="KR1090"/>
      <c r="KS1090"/>
      <c r="KT1090"/>
      <c r="KU1090"/>
      <c r="KV1090"/>
      <c r="KW1090"/>
      <c r="KX1090"/>
      <c r="KY1090"/>
      <c r="KZ1090"/>
      <c r="LA1090"/>
      <c r="LB1090"/>
      <c r="LC1090"/>
      <c r="LD1090"/>
      <c r="LE1090"/>
      <c r="LF1090"/>
      <c r="LG1090"/>
      <c r="LH1090"/>
      <c r="LI1090"/>
      <c r="LJ1090"/>
      <c r="LK1090"/>
      <c r="LL1090"/>
      <c r="LM1090"/>
      <c r="LN1090"/>
      <c r="LO1090"/>
      <c r="LP1090"/>
      <c r="LQ1090"/>
      <c r="LR1090"/>
      <c r="LS1090"/>
      <c r="LT1090"/>
      <c r="LU1090"/>
      <c r="LV1090"/>
      <c r="LW1090"/>
      <c r="LX1090"/>
      <c r="LY1090"/>
      <c r="LZ1090"/>
      <c r="MA1090"/>
      <c r="MB1090"/>
      <c r="MC1090"/>
      <c r="MD1090"/>
      <c r="ME1090"/>
      <c r="MF1090"/>
      <c r="MG1090"/>
      <c r="MH1090"/>
      <c r="MI1090"/>
      <c r="MJ1090"/>
      <c r="MK1090"/>
      <c r="ML1090"/>
      <c r="MM1090"/>
      <c r="MN1090"/>
      <c r="MO1090"/>
      <c r="MP1090"/>
      <c r="MQ1090"/>
      <c r="MR1090"/>
      <c r="MS1090"/>
      <c r="MT1090"/>
      <c r="MU1090"/>
      <c r="MV1090"/>
      <c r="MW1090"/>
      <c r="MX1090"/>
      <c r="MY1090"/>
      <c r="MZ1090"/>
      <c r="NA1090"/>
      <c r="NB1090"/>
      <c r="NC1090"/>
      <c r="ND1090"/>
      <c r="NE1090"/>
      <c r="NF1090"/>
      <c r="NG1090"/>
      <c r="NH1090"/>
      <c r="NI1090"/>
      <c r="NJ1090"/>
      <c r="NK1090"/>
      <c r="NL1090"/>
      <c r="NM1090"/>
      <c r="NN1090"/>
      <c r="NO1090"/>
      <c r="NP1090"/>
      <c r="NQ1090"/>
      <c r="NR1090"/>
      <c r="NS1090"/>
      <c r="NT1090"/>
      <c r="NU1090"/>
      <c r="NV1090"/>
      <c r="NW1090"/>
      <c r="NX1090"/>
      <c r="NY1090"/>
      <c r="NZ1090"/>
      <c r="OA1090"/>
      <c r="OB1090"/>
      <c r="OC1090"/>
      <c r="OD1090"/>
      <c r="OE1090"/>
      <c r="OF1090"/>
      <c r="OG1090"/>
      <c r="OH1090"/>
      <c r="OI1090"/>
      <c r="OJ1090"/>
      <c r="OK1090"/>
      <c r="OL1090"/>
      <c r="OM1090"/>
      <c r="ON1090"/>
      <c r="OO1090"/>
      <c r="OP1090"/>
      <c r="OQ1090"/>
      <c r="OR1090"/>
      <c r="OS1090"/>
      <c r="OT1090"/>
      <c r="OU1090"/>
      <c r="OV1090"/>
      <c r="OW1090"/>
      <c r="OX1090"/>
      <c r="OY1090"/>
      <c r="OZ1090"/>
      <c r="PA1090"/>
      <c r="PB1090"/>
      <c r="PC1090"/>
      <c r="PD1090"/>
      <c r="PE1090"/>
      <c r="PF1090"/>
      <c r="PG1090"/>
      <c r="PH1090"/>
      <c r="PI1090"/>
      <c r="PJ1090"/>
      <c r="PK1090"/>
      <c r="PL1090"/>
      <c r="PM1090"/>
      <c r="PN1090"/>
      <c r="PO1090"/>
      <c r="PP1090"/>
      <c r="PQ1090"/>
      <c r="PR1090"/>
      <c r="PS1090"/>
      <c r="PT1090"/>
      <c r="PU1090"/>
      <c r="PV1090"/>
      <c r="PW1090"/>
      <c r="PX1090"/>
      <c r="PY1090"/>
      <c r="PZ1090"/>
      <c r="QA1090"/>
      <c r="QB1090"/>
      <c r="QC1090"/>
      <c r="QD1090"/>
      <c r="QE1090"/>
      <c r="QF1090"/>
      <c r="QG1090"/>
      <c r="QH1090"/>
      <c r="QI1090"/>
      <c r="QJ1090"/>
      <c r="QK1090"/>
      <c r="QL1090"/>
      <c r="QM1090"/>
      <c r="QN1090"/>
      <c r="QO1090"/>
      <c r="QP1090"/>
      <c r="QQ1090"/>
      <c r="QR1090"/>
      <c r="QS1090"/>
      <c r="QT1090"/>
      <c r="QU1090"/>
      <c r="QV1090"/>
      <c r="QW1090"/>
      <c r="QX1090"/>
      <c r="QY1090"/>
      <c r="QZ1090"/>
      <c r="RA1090"/>
      <c r="RB1090"/>
      <c r="RC1090"/>
      <c r="RD1090"/>
      <c r="RE1090"/>
      <c r="RF1090"/>
      <c r="RG1090"/>
      <c r="RH1090"/>
      <c r="RI1090"/>
      <c r="RJ1090"/>
      <c r="RK1090"/>
      <c r="RL1090"/>
      <c r="RM1090"/>
      <c r="RN1090"/>
      <c r="RO1090"/>
      <c r="RP1090"/>
      <c r="RQ1090"/>
      <c r="RR1090"/>
      <c r="RS1090"/>
      <c r="RT1090"/>
      <c r="RU1090"/>
      <c r="RV1090"/>
      <c r="RW1090"/>
      <c r="RX1090"/>
      <c r="RY1090"/>
      <c r="RZ1090"/>
      <c r="SA1090"/>
      <c r="SB1090"/>
      <c r="SC1090"/>
      <c r="SD1090"/>
      <c r="SE1090"/>
      <c r="SF1090"/>
      <c r="SG1090"/>
      <c r="SH1090"/>
      <c r="SI1090"/>
      <c r="SJ1090"/>
      <c r="SK1090"/>
      <c r="SL1090"/>
      <c r="SM1090"/>
      <c r="SN1090"/>
      <c r="SO1090"/>
      <c r="SP1090"/>
      <c r="SQ1090"/>
      <c r="SR1090"/>
      <c r="SS1090"/>
      <c r="ST1090"/>
      <c r="SU1090"/>
      <c r="SV1090"/>
      <c r="SW1090"/>
      <c r="SX1090"/>
      <c r="SY1090"/>
      <c r="SZ1090"/>
      <c r="TA1090"/>
      <c r="TB1090"/>
      <c r="TC1090"/>
      <c r="TD1090"/>
      <c r="TE1090"/>
      <c r="TF1090"/>
      <c r="TG1090"/>
      <c r="TH1090"/>
      <c r="TI1090"/>
      <c r="TJ1090"/>
      <c r="TK1090"/>
      <c r="TL1090"/>
      <c r="TM1090"/>
      <c r="TN1090"/>
      <c r="TO1090"/>
      <c r="TP1090"/>
      <c r="TQ1090"/>
      <c r="TR1090"/>
      <c r="TS1090"/>
      <c r="TT1090"/>
      <c r="TU1090"/>
      <c r="TV1090"/>
      <c r="TW1090"/>
      <c r="TX1090"/>
      <c r="TY1090"/>
      <c r="TZ1090"/>
      <c r="UA1090"/>
      <c r="UB1090"/>
      <c r="UC1090"/>
      <c r="UD1090"/>
      <c r="UE1090"/>
      <c r="UF1090"/>
      <c r="UG1090"/>
      <c r="UH1090"/>
      <c r="UI1090"/>
      <c r="UJ1090"/>
      <c r="UK1090"/>
      <c r="UL1090"/>
      <c r="UM1090"/>
      <c r="UN1090"/>
      <c r="UO1090"/>
      <c r="UP1090"/>
      <c r="UQ1090"/>
      <c r="UR1090"/>
      <c r="US1090"/>
      <c r="UT1090"/>
      <c r="UU1090"/>
      <c r="UV1090"/>
      <c r="UW1090"/>
      <c r="UX1090"/>
      <c r="UY1090"/>
      <c r="UZ1090"/>
      <c r="VA1090"/>
      <c r="VB1090"/>
      <c r="VC1090"/>
      <c r="VD1090"/>
      <c r="VE1090"/>
      <c r="VF1090"/>
      <c r="VG1090"/>
      <c r="VH1090"/>
      <c r="VI1090"/>
      <c r="VJ1090"/>
      <c r="VK1090"/>
      <c r="VL1090"/>
      <c r="VM1090"/>
      <c r="VN1090"/>
      <c r="VO1090"/>
      <c r="VP1090"/>
      <c r="VQ1090"/>
      <c r="VR1090"/>
      <c r="VS1090"/>
      <c r="VT1090"/>
      <c r="VU1090"/>
      <c r="VV1090"/>
      <c r="VW1090"/>
      <c r="VX1090"/>
      <c r="VY1090"/>
      <c r="VZ1090"/>
      <c r="WA1090"/>
      <c r="WB1090"/>
      <c r="WC1090"/>
      <c r="WD1090"/>
      <c r="WE1090"/>
      <c r="WF1090"/>
      <c r="WG1090"/>
      <c r="WH1090"/>
      <c r="WI1090"/>
      <c r="WJ1090"/>
      <c r="WK1090"/>
      <c r="WL1090"/>
      <c r="WM1090"/>
      <c r="WN1090"/>
      <c r="WO1090"/>
      <c r="WP1090"/>
      <c r="WQ1090"/>
      <c r="WR1090"/>
      <c r="WS1090"/>
      <c r="WT1090"/>
      <c r="WU1090"/>
      <c r="WV1090"/>
      <c r="WW1090"/>
      <c r="WX1090"/>
      <c r="WY1090"/>
      <c r="WZ1090"/>
      <c r="XA1090"/>
      <c r="XB1090"/>
      <c r="XC1090"/>
      <c r="XD1090"/>
      <c r="XE1090"/>
      <c r="XF1090"/>
      <c r="XG1090"/>
      <c r="XH1090"/>
      <c r="XI1090"/>
      <c r="XJ1090"/>
      <c r="XK1090"/>
      <c r="XL1090"/>
      <c r="XM1090"/>
      <c r="XN1090"/>
      <c r="XO1090"/>
      <c r="XP1090"/>
      <c r="XQ1090"/>
      <c r="XR1090"/>
      <c r="XS1090"/>
      <c r="XT1090"/>
      <c r="XU1090"/>
      <c r="XV1090"/>
      <c r="XW1090"/>
      <c r="XX1090"/>
      <c r="XY1090"/>
      <c r="XZ1090"/>
      <c r="YA1090"/>
      <c r="YB1090"/>
      <c r="YC1090"/>
      <c r="YD1090"/>
      <c r="YE1090"/>
      <c r="YF1090"/>
      <c r="YG1090"/>
      <c r="YH1090"/>
      <c r="YI1090"/>
      <c r="YJ1090"/>
      <c r="YK1090"/>
      <c r="YL1090"/>
      <c r="YM1090"/>
      <c r="YN1090"/>
      <c r="YO1090"/>
      <c r="YP1090"/>
      <c r="YQ1090"/>
      <c r="YR1090"/>
      <c r="YS1090"/>
      <c r="YT1090"/>
      <c r="YU1090"/>
      <c r="YV1090"/>
      <c r="YW1090"/>
      <c r="YX1090"/>
      <c r="YY1090"/>
      <c r="YZ1090"/>
      <c r="ZA1090"/>
      <c r="ZB1090"/>
      <c r="ZC1090"/>
      <c r="ZD1090"/>
      <c r="ZE1090"/>
      <c r="ZF1090"/>
      <c r="ZG1090"/>
      <c r="ZH1090"/>
      <c r="ZI1090"/>
      <c r="ZJ1090"/>
      <c r="ZK1090"/>
      <c r="ZL1090"/>
      <c r="ZM1090"/>
      <c r="ZN1090"/>
      <c r="ZO1090"/>
      <c r="ZP1090"/>
      <c r="ZQ1090"/>
      <c r="ZR1090"/>
      <c r="ZS1090"/>
      <c r="ZT1090"/>
      <c r="ZU1090"/>
      <c r="ZV1090"/>
      <c r="ZW1090"/>
      <c r="ZX1090"/>
      <c r="ZY1090"/>
      <c r="ZZ1090"/>
      <c r="AAA1090"/>
      <c r="AAB1090"/>
      <c r="AAC1090"/>
      <c r="AAD1090"/>
      <c r="AAE1090"/>
      <c r="AAF1090"/>
      <c r="AAG1090"/>
      <c r="AAH1090"/>
      <c r="AAI1090"/>
      <c r="AAJ1090"/>
      <c r="AAK1090"/>
      <c r="AAL1090"/>
      <c r="AAM1090"/>
      <c r="AAN1090"/>
      <c r="AAO1090"/>
      <c r="AAP1090"/>
      <c r="AAQ1090"/>
      <c r="AAR1090"/>
      <c r="AAS1090"/>
      <c r="AAT1090"/>
      <c r="AAU1090"/>
      <c r="AAV1090"/>
      <c r="AAW1090"/>
      <c r="AAX1090"/>
      <c r="AAY1090"/>
      <c r="AAZ1090"/>
      <c r="ABA1090"/>
      <c r="ABB1090"/>
      <c r="ABC1090"/>
      <c r="ABD1090"/>
      <c r="ABE1090"/>
      <c r="ABF1090"/>
      <c r="ABG1090"/>
      <c r="ABH1090"/>
      <c r="ABI1090"/>
      <c r="ABJ1090"/>
      <c r="ABK1090"/>
      <c r="ABL1090"/>
      <c r="ABM1090"/>
      <c r="ABN1090"/>
      <c r="ABO1090"/>
      <c r="ABP1090"/>
      <c r="ABQ1090"/>
      <c r="ABR1090"/>
      <c r="ABS1090"/>
      <c r="ABT1090"/>
      <c r="ABU1090"/>
      <c r="ABV1090"/>
      <c r="ABW1090"/>
      <c r="ABX1090"/>
      <c r="ABY1090"/>
      <c r="ABZ1090"/>
      <c r="ACA1090"/>
      <c r="ACB1090"/>
      <c r="ACC1090"/>
      <c r="ACD1090"/>
      <c r="ACE1090"/>
      <c r="ACF1090"/>
      <c r="ACG1090"/>
      <c r="ACH1090"/>
      <c r="ACI1090"/>
      <c r="ACJ1090"/>
      <c r="ACK1090"/>
      <c r="ACL1090"/>
      <c r="ACM1090"/>
      <c r="ACN1090"/>
      <c r="ACO1090"/>
      <c r="ACP1090"/>
      <c r="ACQ1090"/>
      <c r="ACR1090"/>
      <c r="ACS1090"/>
      <c r="ACT1090"/>
      <c r="ACU1090"/>
      <c r="ACV1090"/>
      <c r="ACW1090"/>
      <c r="ACX1090"/>
      <c r="ACY1090"/>
      <c r="ACZ1090"/>
      <c r="ADA1090"/>
      <c r="ADB1090"/>
      <c r="ADC1090"/>
      <c r="ADD1090"/>
      <c r="ADE1090"/>
      <c r="ADF1090"/>
      <c r="ADG1090"/>
      <c r="ADH1090"/>
      <c r="ADI1090"/>
      <c r="ADJ1090"/>
      <c r="ADK1090"/>
      <c r="ADL1090"/>
      <c r="ADM1090"/>
      <c r="ADN1090"/>
      <c r="ADO1090"/>
      <c r="ADP1090"/>
      <c r="ADQ1090"/>
      <c r="ADR1090"/>
      <c r="ADS1090"/>
      <c r="ADT1090"/>
      <c r="ADU1090"/>
      <c r="ADV1090"/>
      <c r="ADW1090"/>
      <c r="ADX1090"/>
      <c r="ADY1090"/>
      <c r="ADZ1090"/>
      <c r="AEA1090"/>
      <c r="AEB1090"/>
      <c r="AEC1090"/>
      <c r="AED1090"/>
      <c r="AEE1090"/>
      <c r="AEF1090"/>
      <c r="AEG1090"/>
      <c r="AEH1090"/>
      <c r="AEI1090"/>
      <c r="AEJ1090"/>
      <c r="AEK1090"/>
      <c r="AEL1090"/>
      <c r="AEM1090"/>
      <c r="AEN1090"/>
      <c r="AEO1090"/>
      <c r="AEP1090"/>
      <c r="AEQ1090"/>
      <c r="AER1090"/>
      <c r="AES1090"/>
      <c r="AET1090"/>
      <c r="AEU1090"/>
      <c r="AEV1090"/>
      <c r="AEW1090"/>
      <c r="AEX1090"/>
      <c r="AEY1090"/>
      <c r="AEZ1090"/>
      <c r="AFA1090"/>
      <c r="AFB1090"/>
      <c r="AFC1090"/>
      <c r="AFD1090"/>
      <c r="AFE1090"/>
      <c r="AFF1090"/>
      <c r="AFG1090"/>
      <c r="AFH1090"/>
      <c r="AFI1090"/>
      <c r="AFJ1090"/>
      <c r="AFK1090"/>
      <c r="AFL1090"/>
      <c r="AFM1090"/>
      <c r="AFN1090"/>
      <c r="AFO1090"/>
      <c r="AFP1090"/>
      <c r="AFQ1090"/>
      <c r="AFR1090"/>
      <c r="AFS1090"/>
      <c r="AFT1090"/>
      <c r="AFU1090"/>
      <c r="AFV1090"/>
      <c r="AFW1090"/>
      <c r="AFX1090"/>
      <c r="AFY1090"/>
      <c r="AFZ1090"/>
      <c r="AGA1090"/>
      <c r="AGB1090"/>
      <c r="AGC1090"/>
      <c r="AGD1090"/>
      <c r="AGE1090"/>
      <c r="AGF1090"/>
      <c r="AGG1090"/>
      <c r="AGH1090"/>
      <c r="AGI1090"/>
      <c r="AGJ1090"/>
      <c r="AGK1090"/>
      <c r="AGL1090"/>
      <c r="AGM1090"/>
      <c r="AGN1090"/>
      <c r="AGO1090"/>
      <c r="AGP1090"/>
      <c r="AGQ1090"/>
      <c r="AGR1090"/>
      <c r="AGS1090"/>
      <c r="AGT1090"/>
      <c r="AGU1090"/>
      <c r="AGV1090"/>
      <c r="AGW1090"/>
      <c r="AGX1090"/>
      <c r="AGY1090"/>
      <c r="AGZ1090"/>
      <c r="AHA1090"/>
      <c r="AHB1090"/>
      <c r="AHC1090"/>
      <c r="AHD1090"/>
      <c r="AHE1090"/>
      <c r="AHF1090"/>
      <c r="AHG1090"/>
      <c r="AHH1090"/>
      <c r="AHI1090"/>
      <c r="AHJ1090"/>
      <c r="AHK1090"/>
      <c r="AHL1090"/>
      <c r="AHM1090"/>
      <c r="AHN1090"/>
      <c r="AHO1090"/>
      <c r="AHP1090"/>
      <c r="AHQ1090"/>
      <c r="AHR1090"/>
      <c r="AHS1090"/>
      <c r="AHT1090"/>
      <c r="AHU1090"/>
      <c r="AHV1090"/>
      <c r="AHW1090"/>
      <c r="AHX1090"/>
      <c r="AHY1090"/>
      <c r="AHZ1090"/>
      <c r="AIA1090"/>
      <c r="AIB1090"/>
      <c r="AIC1090"/>
      <c r="AID1090"/>
      <c r="AIE1090"/>
      <c r="AIF1090"/>
      <c r="AIG1090"/>
      <c r="AIH1090"/>
      <c r="AII1090"/>
      <c r="AIJ1090"/>
      <c r="AIK1090"/>
      <c r="AIL1090"/>
      <c r="AIM1090"/>
      <c r="AIN1090"/>
      <c r="AIO1090"/>
      <c r="AIP1090"/>
      <c r="AIQ1090"/>
      <c r="AIR1090"/>
      <c r="AIS1090"/>
      <c r="AIT1090"/>
      <c r="AIU1090"/>
      <c r="AIV1090"/>
      <c r="AIW1090"/>
      <c r="AIX1090"/>
      <c r="AIY1090"/>
      <c r="AIZ1090"/>
      <c r="AJA1090"/>
      <c r="AJB1090"/>
      <c r="AJC1090"/>
      <c r="AJD1090"/>
      <c r="AJE1090"/>
      <c r="AJF1090"/>
      <c r="AJG1090"/>
      <c r="AJH1090"/>
      <c r="AJI1090"/>
      <c r="AJJ1090"/>
      <c r="AJK1090"/>
      <c r="AJL1090"/>
      <c r="AJM1090"/>
      <c r="AJN1090"/>
      <c r="AJO1090"/>
      <c r="AJP1090"/>
      <c r="AJQ1090"/>
      <c r="AJR1090"/>
      <c r="AJS1090"/>
      <c r="AJT1090"/>
      <c r="AJU1090"/>
      <c r="AJV1090"/>
      <c r="AJW1090"/>
      <c r="AJX1090"/>
      <c r="AJY1090"/>
      <c r="AJZ1090"/>
      <c r="AKA1090"/>
      <c r="AKB1090"/>
      <c r="AKC1090"/>
      <c r="AKD1090"/>
      <c r="AKE1090"/>
      <c r="AKF1090"/>
      <c r="AKG1090"/>
      <c r="AKH1090"/>
      <c r="AKI1090"/>
      <c r="AKJ1090"/>
      <c r="AKK1090"/>
      <c r="AKL1090"/>
      <c r="AKM1090"/>
      <c r="AKN1090"/>
      <c r="AKO1090"/>
      <c r="AKP1090"/>
      <c r="AKQ1090"/>
      <c r="AKR1090"/>
      <c r="AKS1090"/>
      <c r="AKT1090"/>
      <c r="AKU1090"/>
      <c r="AKV1090"/>
      <c r="AKW1090"/>
      <c r="AKX1090"/>
      <c r="AKY1090"/>
      <c r="AKZ1090"/>
      <c r="ALA1090"/>
      <c r="ALB1090"/>
      <c r="ALC1090"/>
      <c r="ALD1090"/>
      <c r="ALE1090"/>
      <c r="ALF1090"/>
      <c r="ALG1090"/>
      <c r="ALH1090"/>
      <c r="ALI1090"/>
      <c r="ALJ1090"/>
      <c r="ALK1090"/>
      <c r="ALL1090"/>
      <c r="ALM1090"/>
      <c r="ALN1090"/>
      <c r="ALO1090"/>
      <c r="ALP1090"/>
      <c r="ALQ1090"/>
      <c r="ALR1090"/>
      <c r="ALS1090"/>
      <c r="ALT1090"/>
      <c r="ALU1090"/>
      <c r="ALV1090"/>
      <c r="ALW1090"/>
      <c r="ALX1090"/>
      <c r="ALY1090"/>
      <c r="ALZ1090"/>
      <c r="AMA1090"/>
      <c r="AMB1090"/>
      <c r="AMC1090"/>
      <c r="AMD1090"/>
      <c r="AME1090"/>
      <c r="AMF1090"/>
      <c r="AMG1090"/>
      <c r="AMH1090"/>
      <c r="AMI1090"/>
      <c r="AMJ1090"/>
    </row>
    <row r="1091" spans="1:1024" ht="31.5" x14ac:dyDescent="0.25">
      <c r="A1091" s="252">
        <v>5</v>
      </c>
      <c r="B1091" s="253" t="s">
        <v>52</v>
      </c>
      <c r="C1091" s="253">
        <v>2</v>
      </c>
      <c r="D1091" s="253" t="s">
        <v>52</v>
      </c>
      <c r="E1091" s="253">
        <v>86</v>
      </c>
      <c r="F1091" s="254" t="s">
        <v>138</v>
      </c>
      <c r="G1091" s="255" t="s">
        <v>161</v>
      </c>
      <c r="H1091" s="256" t="s">
        <v>140</v>
      </c>
      <c r="I1091" s="257">
        <v>72</v>
      </c>
      <c r="J1091" s="258">
        <v>0.14069444444444401</v>
      </c>
      <c r="K1091" s="258">
        <v>5.5555555555555601E-2</v>
      </c>
      <c r="L1091" s="259">
        <f t="shared" si="338"/>
        <v>0.19624999999999962</v>
      </c>
      <c r="M1091" s="259">
        <f t="shared" si="339"/>
        <v>14.129999999999972</v>
      </c>
      <c r="N1091" s="260">
        <f t="shared" si="340"/>
        <v>0.2666</v>
      </c>
      <c r="O1091" s="261">
        <f t="shared" si="341"/>
        <v>17.897057999999966</v>
      </c>
      <c r="P1091" s="262">
        <f t="shared" si="342"/>
        <v>1.0384128268518758E-5</v>
      </c>
      <c r="Q1091" s="242"/>
      <c r="R1091" s="243"/>
      <c r="S1091" s="263">
        <f t="shared" si="343"/>
        <v>0</v>
      </c>
      <c r="T1091" s="263">
        <f t="shared" si="344"/>
        <v>0</v>
      </c>
      <c r="U1091" s="83"/>
      <c r="V1091" s="310" t="e">
        <f t="shared" si="345"/>
        <v>#DIV/0!</v>
      </c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  <c r="ID1091"/>
      <c r="IE1091"/>
      <c r="IF1091"/>
      <c r="IG1091"/>
      <c r="IH1091"/>
      <c r="II1091"/>
      <c r="IJ1091"/>
      <c r="IK1091"/>
      <c r="IL1091"/>
      <c r="IM1091"/>
      <c r="IN1091"/>
      <c r="IO1091"/>
      <c r="IP1091"/>
      <c r="IQ1091"/>
      <c r="IR1091"/>
      <c r="IS1091"/>
      <c r="IT1091"/>
      <c r="IU1091"/>
      <c r="IV1091"/>
      <c r="IW1091"/>
      <c r="IX1091"/>
      <c r="IY1091"/>
      <c r="IZ1091"/>
      <c r="JA1091"/>
      <c r="JB1091"/>
      <c r="JC1091"/>
      <c r="JD1091"/>
      <c r="JE1091"/>
      <c r="JF1091"/>
      <c r="JG1091"/>
      <c r="JH1091"/>
      <c r="JI1091"/>
      <c r="JJ1091"/>
      <c r="JK1091"/>
      <c r="JL1091"/>
      <c r="JM1091"/>
      <c r="JN1091"/>
      <c r="JO1091"/>
      <c r="JP1091"/>
      <c r="JQ1091"/>
      <c r="JR1091"/>
      <c r="JS1091"/>
      <c r="JT1091"/>
      <c r="JU1091"/>
      <c r="JV1091"/>
      <c r="JW1091"/>
      <c r="JX1091"/>
      <c r="JY1091"/>
      <c r="JZ1091"/>
      <c r="KA1091"/>
      <c r="KB1091"/>
      <c r="KC1091"/>
      <c r="KD1091"/>
      <c r="KE1091"/>
      <c r="KF1091"/>
      <c r="KG1091"/>
      <c r="KH1091"/>
      <c r="KI1091"/>
      <c r="KJ1091"/>
      <c r="KK1091"/>
      <c r="KL1091"/>
      <c r="KM1091"/>
      <c r="KN1091"/>
      <c r="KO1091"/>
      <c r="KP1091"/>
      <c r="KQ1091"/>
      <c r="KR1091"/>
      <c r="KS1091"/>
      <c r="KT1091"/>
      <c r="KU1091"/>
      <c r="KV1091"/>
      <c r="KW1091"/>
      <c r="KX1091"/>
      <c r="KY1091"/>
      <c r="KZ1091"/>
      <c r="LA1091"/>
      <c r="LB1091"/>
      <c r="LC1091"/>
      <c r="LD1091"/>
      <c r="LE1091"/>
      <c r="LF1091"/>
      <c r="LG1091"/>
      <c r="LH1091"/>
      <c r="LI1091"/>
      <c r="LJ1091"/>
      <c r="LK1091"/>
      <c r="LL1091"/>
      <c r="LM1091"/>
      <c r="LN1091"/>
      <c r="LO1091"/>
      <c r="LP1091"/>
      <c r="LQ1091"/>
      <c r="LR1091"/>
      <c r="LS1091"/>
      <c r="LT1091"/>
      <c r="LU1091"/>
      <c r="LV1091"/>
      <c r="LW1091"/>
      <c r="LX1091"/>
      <c r="LY1091"/>
      <c r="LZ1091"/>
      <c r="MA1091"/>
      <c r="MB1091"/>
      <c r="MC1091"/>
      <c r="MD1091"/>
      <c r="ME1091"/>
      <c r="MF1091"/>
      <c r="MG1091"/>
      <c r="MH1091"/>
      <c r="MI1091"/>
      <c r="MJ1091"/>
      <c r="MK1091"/>
      <c r="ML1091"/>
      <c r="MM1091"/>
      <c r="MN1091"/>
      <c r="MO1091"/>
      <c r="MP1091"/>
      <c r="MQ1091"/>
      <c r="MR1091"/>
      <c r="MS1091"/>
      <c r="MT1091"/>
      <c r="MU1091"/>
      <c r="MV1091"/>
      <c r="MW1091"/>
      <c r="MX1091"/>
      <c r="MY1091"/>
      <c r="MZ1091"/>
      <c r="NA1091"/>
      <c r="NB1091"/>
      <c r="NC1091"/>
      <c r="ND1091"/>
      <c r="NE1091"/>
      <c r="NF1091"/>
      <c r="NG1091"/>
      <c r="NH1091"/>
      <c r="NI1091"/>
      <c r="NJ1091"/>
      <c r="NK1091"/>
      <c r="NL1091"/>
      <c r="NM1091"/>
      <c r="NN1091"/>
      <c r="NO1091"/>
      <c r="NP1091"/>
      <c r="NQ1091"/>
      <c r="NR1091"/>
      <c r="NS1091"/>
      <c r="NT1091"/>
      <c r="NU1091"/>
      <c r="NV1091"/>
      <c r="NW1091"/>
      <c r="NX1091"/>
      <c r="NY1091"/>
      <c r="NZ1091"/>
      <c r="OA1091"/>
      <c r="OB1091"/>
      <c r="OC1091"/>
      <c r="OD1091"/>
      <c r="OE1091"/>
      <c r="OF1091"/>
      <c r="OG1091"/>
      <c r="OH1091"/>
      <c r="OI1091"/>
      <c r="OJ1091"/>
      <c r="OK1091"/>
      <c r="OL1091"/>
      <c r="OM1091"/>
      <c r="ON1091"/>
      <c r="OO1091"/>
      <c r="OP1091"/>
      <c r="OQ1091"/>
      <c r="OR1091"/>
      <c r="OS1091"/>
      <c r="OT1091"/>
      <c r="OU1091"/>
      <c r="OV1091"/>
      <c r="OW1091"/>
      <c r="OX1091"/>
      <c r="OY1091"/>
      <c r="OZ1091"/>
      <c r="PA1091"/>
      <c r="PB1091"/>
      <c r="PC1091"/>
      <c r="PD1091"/>
      <c r="PE1091"/>
      <c r="PF1091"/>
      <c r="PG1091"/>
      <c r="PH1091"/>
      <c r="PI1091"/>
      <c r="PJ1091"/>
      <c r="PK1091"/>
      <c r="PL1091"/>
      <c r="PM1091"/>
      <c r="PN1091"/>
      <c r="PO1091"/>
      <c r="PP1091"/>
      <c r="PQ1091"/>
      <c r="PR1091"/>
      <c r="PS1091"/>
      <c r="PT1091"/>
      <c r="PU1091"/>
      <c r="PV1091"/>
      <c r="PW1091"/>
      <c r="PX1091"/>
      <c r="PY1091"/>
      <c r="PZ1091"/>
      <c r="QA1091"/>
      <c r="QB1091"/>
      <c r="QC1091"/>
      <c r="QD1091"/>
      <c r="QE1091"/>
      <c r="QF1091"/>
      <c r="QG1091"/>
      <c r="QH1091"/>
      <c r="QI1091"/>
      <c r="QJ1091"/>
      <c r="QK1091"/>
      <c r="QL1091"/>
      <c r="QM1091"/>
      <c r="QN1091"/>
      <c r="QO1091"/>
      <c r="QP1091"/>
      <c r="QQ1091"/>
      <c r="QR1091"/>
      <c r="QS1091"/>
      <c r="QT1091"/>
      <c r="QU1091"/>
      <c r="QV1091"/>
      <c r="QW1091"/>
      <c r="QX1091"/>
      <c r="QY1091"/>
      <c r="QZ1091"/>
      <c r="RA1091"/>
      <c r="RB1091"/>
      <c r="RC1091"/>
      <c r="RD1091"/>
      <c r="RE1091"/>
      <c r="RF1091"/>
      <c r="RG1091"/>
      <c r="RH1091"/>
      <c r="RI1091"/>
      <c r="RJ1091"/>
      <c r="RK1091"/>
      <c r="RL1091"/>
      <c r="RM1091"/>
      <c r="RN1091"/>
      <c r="RO1091"/>
      <c r="RP1091"/>
      <c r="RQ1091"/>
      <c r="RR1091"/>
      <c r="RS1091"/>
      <c r="RT1091"/>
      <c r="RU1091"/>
      <c r="RV1091"/>
      <c r="RW1091"/>
      <c r="RX1091"/>
      <c r="RY1091"/>
      <c r="RZ1091"/>
      <c r="SA1091"/>
      <c r="SB1091"/>
      <c r="SC1091"/>
      <c r="SD1091"/>
      <c r="SE1091"/>
      <c r="SF1091"/>
      <c r="SG1091"/>
      <c r="SH1091"/>
      <c r="SI1091"/>
      <c r="SJ1091"/>
      <c r="SK1091"/>
      <c r="SL1091"/>
      <c r="SM1091"/>
      <c r="SN1091"/>
      <c r="SO1091"/>
      <c r="SP1091"/>
      <c r="SQ1091"/>
      <c r="SR1091"/>
      <c r="SS1091"/>
      <c r="ST1091"/>
      <c r="SU1091"/>
      <c r="SV1091"/>
      <c r="SW1091"/>
      <c r="SX1091"/>
      <c r="SY1091"/>
      <c r="SZ1091"/>
      <c r="TA1091"/>
      <c r="TB1091"/>
      <c r="TC1091"/>
      <c r="TD1091"/>
      <c r="TE1091"/>
      <c r="TF1091"/>
      <c r="TG1091"/>
      <c r="TH1091"/>
      <c r="TI1091"/>
      <c r="TJ1091"/>
      <c r="TK1091"/>
      <c r="TL1091"/>
      <c r="TM1091"/>
      <c r="TN1091"/>
      <c r="TO1091"/>
      <c r="TP1091"/>
      <c r="TQ1091"/>
      <c r="TR1091"/>
      <c r="TS1091"/>
      <c r="TT1091"/>
      <c r="TU1091"/>
      <c r="TV1091"/>
      <c r="TW1091"/>
      <c r="TX1091"/>
      <c r="TY1091"/>
      <c r="TZ1091"/>
      <c r="UA1091"/>
      <c r="UB1091"/>
      <c r="UC1091"/>
      <c r="UD1091"/>
      <c r="UE1091"/>
      <c r="UF1091"/>
      <c r="UG1091"/>
      <c r="UH1091"/>
      <c r="UI1091"/>
      <c r="UJ1091"/>
      <c r="UK1091"/>
      <c r="UL1091"/>
      <c r="UM1091"/>
      <c r="UN1091"/>
      <c r="UO1091"/>
      <c r="UP1091"/>
      <c r="UQ1091"/>
      <c r="UR1091"/>
      <c r="US1091"/>
      <c r="UT1091"/>
      <c r="UU1091"/>
      <c r="UV1091"/>
      <c r="UW1091"/>
      <c r="UX1091"/>
      <c r="UY1091"/>
      <c r="UZ1091"/>
      <c r="VA1091"/>
      <c r="VB1091"/>
      <c r="VC1091"/>
      <c r="VD1091"/>
      <c r="VE1091"/>
      <c r="VF1091"/>
      <c r="VG1091"/>
      <c r="VH1091"/>
      <c r="VI1091"/>
      <c r="VJ1091"/>
      <c r="VK1091"/>
      <c r="VL1091"/>
      <c r="VM1091"/>
      <c r="VN1091"/>
      <c r="VO1091"/>
      <c r="VP1091"/>
      <c r="VQ1091"/>
      <c r="VR1091"/>
      <c r="VS1091"/>
      <c r="VT1091"/>
      <c r="VU1091"/>
      <c r="VV1091"/>
      <c r="VW1091"/>
      <c r="VX1091"/>
      <c r="VY1091"/>
      <c r="VZ1091"/>
      <c r="WA1091"/>
      <c r="WB1091"/>
      <c r="WC1091"/>
      <c r="WD1091"/>
      <c r="WE1091"/>
      <c r="WF1091"/>
      <c r="WG1091"/>
      <c r="WH1091"/>
      <c r="WI1091"/>
      <c r="WJ1091"/>
      <c r="WK1091"/>
      <c r="WL1091"/>
      <c r="WM1091"/>
      <c r="WN1091"/>
      <c r="WO1091"/>
      <c r="WP1091"/>
      <c r="WQ1091"/>
      <c r="WR1091"/>
      <c r="WS1091"/>
      <c r="WT1091"/>
      <c r="WU1091"/>
      <c r="WV1091"/>
      <c r="WW1091"/>
      <c r="WX1091"/>
      <c r="WY1091"/>
      <c r="WZ1091"/>
      <c r="XA1091"/>
      <c r="XB1091"/>
      <c r="XC1091"/>
      <c r="XD1091"/>
      <c r="XE1091"/>
      <c r="XF1091"/>
      <c r="XG1091"/>
      <c r="XH1091"/>
      <c r="XI1091"/>
      <c r="XJ1091"/>
      <c r="XK1091"/>
      <c r="XL1091"/>
      <c r="XM1091"/>
      <c r="XN1091"/>
      <c r="XO1091"/>
      <c r="XP1091"/>
      <c r="XQ1091"/>
      <c r="XR1091"/>
      <c r="XS1091"/>
      <c r="XT1091"/>
      <c r="XU1091"/>
      <c r="XV1091"/>
      <c r="XW1091"/>
      <c r="XX1091"/>
      <c r="XY1091"/>
      <c r="XZ1091"/>
      <c r="YA1091"/>
      <c r="YB1091"/>
      <c r="YC1091"/>
      <c r="YD1091"/>
      <c r="YE1091"/>
      <c r="YF1091"/>
      <c r="YG1091"/>
      <c r="YH1091"/>
      <c r="YI1091"/>
      <c r="YJ1091"/>
      <c r="YK1091"/>
      <c r="YL1091"/>
      <c r="YM1091"/>
      <c r="YN1091"/>
      <c r="YO1091"/>
      <c r="YP1091"/>
      <c r="YQ1091"/>
      <c r="YR1091"/>
      <c r="YS1091"/>
      <c r="YT1091"/>
      <c r="YU1091"/>
      <c r="YV1091"/>
      <c r="YW1091"/>
      <c r="YX1091"/>
      <c r="YY1091"/>
      <c r="YZ1091"/>
      <c r="ZA1091"/>
      <c r="ZB1091"/>
      <c r="ZC1091"/>
      <c r="ZD1091"/>
      <c r="ZE1091"/>
      <c r="ZF1091"/>
      <c r="ZG1091"/>
      <c r="ZH1091"/>
      <c r="ZI1091"/>
      <c r="ZJ1091"/>
      <c r="ZK1091"/>
      <c r="ZL1091"/>
      <c r="ZM1091"/>
      <c r="ZN1091"/>
      <c r="ZO1091"/>
      <c r="ZP1091"/>
      <c r="ZQ1091"/>
      <c r="ZR1091"/>
      <c r="ZS1091"/>
      <c r="ZT1091"/>
      <c r="ZU1091"/>
      <c r="ZV1091"/>
      <c r="ZW1091"/>
      <c r="ZX1091"/>
      <c r="ZY1091"/>
      <c r="ZZ1091"/>
      <c r="AAA1091"/>
      <c r="AAB1091"/>
      <c r="AAC1091"/>
      <c r="AAD1091"/>
      <c r="AAE1091"/>
      <c r="AAF1091"/>
      <c r="AAG1091"/>
      <c r="AAH1091"/>
      <c r="AAI1091"/>
      <c r="AAJ1091"/>
      <c r="AAK1091"/>
      <c r="AAL1091"/>
      <c r="AAM1091"/>
      <c r="AAN1091"/>
      <c r="AAO1091"/>
      <c r="AAP1091"/>
      <c r="AAQ1091"/>
      <c r="AAR1091"/>
      <c r="AAS1091"/>
      <c r="AAT1091"/>
      <c r="AAU1091"/>
      <c r="AAV1091"/>
      <c r="AAW1091"/>
      <c r="AAX1091"/>
      <c r="AAY1091"/>
      <c r="AAZ1091"/>
      <c r="ABA1091"/>
      <c r="ABB1091"/>
      <c r="ABC1091"/>
      <c r="ABD1091"/>
      <c r="ABE1091"/>
      <c r="ABF1091"/>
      <c r="ABG1091"/>
      <c r="ABH1091"/>
      <c r="ABI1091"/>
      <c r="ABJ1091"/>
      <c r="ABK1091"/>
      <c r="ABL1091"/>
      <c r="ABM1091"/>
      <c r="ABN1091"/>
      <c r="ABO1091"/>
      <c r="ABP1091"/>
      <c r="ABQ1091"/>
      <c r="ABR1091"/>
      <c r="ABS1091"/>
      <c r="ABT1091"/>
      <c r="ABU1091"/>
      <c r="ABV1091"/>
      <c r="ABW1091"/>
      <c r="ABX1091"/>
      <c r="ABY1091"/>
      <c r="ABZ1091"/>
      <c r="ACA1091"/>
      <c r="ACB1091"/>
      <c r="ACC1091"/>
      <c r="ACD1091"/>
      <c r="ACE1091"/>
      <c r="ACF1091"/>
      <c r="ACG1091"/>
      <c r="ACH1091"/>
      <c r="ACI1091"/>
      <c r="ACJ1091"/>
      <c r="ACK1091"/>
      <c r="ACL1091"/>
      <c r="ACM1091"/>
      <c r="ACN1091"/>
      <c r="ACO1091"/>
      <c r="ACP1091"/>
      <c r="ACQ1091"/>
      <c r="ACR1091"/>
      <c r="ACS1091"/>
      <c r="ACT1091"/>
      <c r="ACU1091"/>
      <c r="ACV1091"/>
      <c r="ACW1091"/>
      <c r="ACX1091"/>
      <c r="ACY1091"/>
      <c r="ACZ1091"/>
      <c r="ADA1091"/>
      <c r="ADB1091"/>
      <c r="ADC1091"/>
      <c r="ADD1091"/>
      <c r="ADE1091"/>
      <c r="ADF1091"/>
      <c r="ADG1091"/>
      <c r="ADH1091"/>
      <c r="ADI1091"/>
      <c r="ADJ1091"/>
      <c r="ADK1091"/>
      <c r="ADL1091"/>
      <c r="ADM1091"/>
      <c r="ADN1091"/>
      <c r="ADO1091"/>
      <c r="ADP1091"/>
      <c r="ADQ1091"/>
      <c r="ADR1091"/>
      <c r="ADS1091"/>
      <c r="ADT1091"/>
      <c r="ADU1091"/>
      <c r="ADV1091"/>
      <c r="ADW1091"/>
      <c r="ADX1091"/>
      <c r="ADY1091"/>
      <c r="ADZ1091"/>
      <c r="AEA1091"/>
      <c r="AEB1091"/>
      <c r="AEC1091"/>
      <c r="AED1091"/>
      <c r="AEE1091"/>
      <c r="AEF1091"/>
      <c r="AEG1091"/>
      <c r="AEH1091"/>
      <c r="AEI1091"/>
      <c r="AEJ1091"/>
      <c r="AEK1091"/>
      <c r="AEL1091"/>
      <c r="AEM1091"/>
      <c r="AEN1091"/>
      <c r="AEO1091"/>
      <c r="AEP1091"/>
      <c r="AEQ1091"/>
      <c r="AER1091"/>
      <c r="AES1091"/>
      <c r="AET1091"/>
      <c r="AEU1091"/>
      <c r="AEV1091"/>
      <c r="AEW1091"/>
      <c r="AEX1091"/>
      <c r="AEY1091"/>
      <c r="AEZ1091"/>
      <c r="AFA1091"/>
      <c r="AFB1091"/>
      <c r="AFC1091"/>
      <c r="AFD1091"/>
      <c r="AFE1091"/>
      <c r="AFF1091"/>
      <c r="AFG1091"/>
      <c r="AFH1091"/>
      <c r="AFI1091"/>
      <c r="AFJ1091"/>
      <c r="AFK1091"/>
      <c r="AFL1091"/>
      <c r="AFM1091"/>
      <c r="AFN1091"/>
      <c r="AFO1091"/>
      <c r="AFP1091"/>
      <c r="AFQ1091"/>
      <c r="AFR1091"/>
      <c r="AFS1091"/>
      <c r="AFT1091"/>
      <c r="AFU1091"/>
      <c r="AFV1091"/>
      <c r="AFW1091"/>
      <c r="AFX1091"/>
      <c r="AFY1091"/>
      <c r="AFZ1091"/>
      <c r="AGA1091"/>
      <c r="AGB1091"/>
      <c r="AGC1091"/>
      <c r="AGD1091"/>
      <c r="AGE1091"/>
      <c r="AGF1091"/>
      <c r="AGG1091"/>
      <c r="AGH1091"/>
      <c r="AGI1091"/>
      <c r="AGJ1091"/>
      <c r="AGK1091"/>
      <c r="AGL1091"/>
      <c r="AGM1091"/>
      <c r="AGN1091"/>
      <c r="AGO1091"/>
      <c r="AGP1091"/>
      <c r="AGQ1091"/>
      <c r="AGR1091"/>
      <c r="AGS1091"/>
      <c r="AGT1091"/>
      <c r="AGU1091"/>
      <c r="AGV1091"/>
      <c r="AGW1091"/>
      <c r="AGX1091"/>
      <c r="AGY1091"/>
      <c r="AGZ1091"/>
      <c r="AHA1091"/>
      <c r="AHB1091"/>
      <c r="AHC1091"/>
      <c r="AHD1091"/>
      <c r="AHE1091"/>
      <c r="AHF1091"/>
      <c r="AHG1091"/>
      <c r="AHH1091"/>
      <c r="AHI1091"/>
      <c r="AHJ1091"/>
      <c r="AHK1091"/>
      <c r="AHL1091"/>
      <c r="AHM1091"/>
      <c r="AHN1091"/>
      <c r="AHO1091"/>
      <c r="AHP1091"/>
      <c r="AHQ1091"/>
      <c r="AHR1091"/>
      <c r="AHS1091"/>
      <c r="AHT1091"/>
      <c r="AHU1091"/>
      <c r="AHV1091"/>
      <c r="AHW1091"/>
      <c r="AHX1091"/>
      <c r="AHY1091"/>
      <c r="AHZ1091"/>
      <c r="AIA1091"/>
      <c r="AIB1091"/>
      <c r="AIC1091"/>
      <c r="AID1091"/>
      <c r="AIE1091"/>
      <c r="AIF1091"/>
      <c r="AIG1091"/>
      <c r="AIH1091"/>
      <c r="AII1091"/>
      <c r="AIJ1091"/>
      <c r="AIK1091"/>
      <c r="AIL1091"/>
      <c r="AIM1091"/>
      <c r="AIN1091"/>
      <c r="AIO1091"/>
      <c r="AIP1091"/>
      <c r="AIQ1091"/>
      <c r="AIR1091"/>
      <c r="AIS1091"/>
      <c r="AIT1091"/>
      <c r="AIU1091"/>
      <c r="AIV1091"/>
      <c r="AIW1091"/>
      <c r="AIX1091"/>
      <c r="AIY1091"/>
      <c r="AIZ1091"/>
      <c r="AJA1091"/>
      <c r="AJB1091"/>
      <c r="AJC1091"/>
      <c r="AJD1091"/>
      <c r="AJE1091"/>
      <c r="AJF1091"/>
      <c r="AJG1091"/>
      <c r="AJH1091"/>
      <c r="AJI1091"/>
      <c r="AJJ1091"/>
      <c r="AJK1091"/>
      <c r="AJL1091"/>
      <c r="AJM1091"/>
      <c r="AJN1091"/>
      <c r="AJO1091"/>
      <c r="AJP1091"/>
      <c r="AJQ1091"/>
      <c r="AJR1091"/>
      <c r="AJS1091"/>
      <c r="AJT1091"/>
      <c r="AJU1091"/>
      <c r="AJV1091"/>
      <c r="AJW1091"/>
      <c r="AJX1091"/>
      <c r="AJY1091"/>
      <c r="AJZ1091"/>
      <c r="AKA1091"/>
      <c r="AKB1091"/>
      <c r="AKC1091"/>
      <c r="AKD1091"/>
      <c r="AKE1091"/>
      <c r="AKF1091"/>
      <c r="AKG1091"/>
      <c r="AKH1091"/>
      <c r="AKI1091"/>
      <c r="AKJ1091"/>
      <c r="AKK1091"/>
      <c r="AKL1091"/>
      <c r="AKM1091"/>
      <c r="AKN1091"/>
      <c r="AKO1091"/>
      <c r="AKP1091"/>
      <c r="AKQ1091"/>
      <c r="AKR1091"/>
      <c r="AKS1091"/>
      <c r="AKT1091"/>
      <c r="AKU1091"/>
      <c r="AKV1091"/>
      <c r="AKW1091"/>
      <c r="AKX1091"/>
      <c r="AKY1091"/>
      <c r="AKZ1091"/>
      <c r="ALA1091"/>
      <c r="ALB1091"/>
      <c r="ALC1091"/>
      <c r="ALD1091"/>
      <c r="ALE1091"/>
      <c r="ALF1091"/>
      <c r="ALG1091"/>
      <c r="ALH1091"/>
      <c r="ALI1091"/>
      <c r="ALJ1091"/>
      <c r="ALK1091"/>
      <c r="ALL1091"/>
      <c r="ALM1091"/>
      <c r="ALN1091"/>
      <c r="ALO1091"/>
      <c r="ALP1091"/>
      <c r="ALQ1091"/>
      <c r="ALR1091"/>
      <c r="ALS1091"/>
      <c r="ALT1091"/>
      <c r="ALU1091"/>
      <c r="ALV1091"/>
      <c r="ALW1091"/>
      <c r="ALX1091"/>
      <c r="ALY1091"/>
      <c r="ALZ1091"/>
      <c r="AMA1091"/>
      <c r="AMB1091"/>
      <c r="AMC1091"/>
      <c r="AMD1091"/>
      <c r="AME1091"/>
      <c r="AMF1091"/>
      <c r="AMG1091"/>
      <c r="AMH1091"/>
      <c r="AMI1091"/>
      <c r="AMJ1091"/>
    </row>
    <row r="1092" spans="1:1024" ht="31.5" x14ac:dyDescent="0.25">
      <c r="A1092" s="252">
        <v>5</v>
      </c>
      <c r="B1092" s="253" t="s">
        <v>52</v>
      </c>
      <c r="C1092" s="253">
        <v>2</v>
      </c>
      <c r="D1092" s="253" t="s">
        <v>52</v>
      </c>
      <c r="E1092" s="253">
        <v>87</v>
      </c>
      <c r="F1092" s="254" t="s">
        <v>138</v>
      </c>
      <c r="G1092" s="255" t="s">
        <v>298</v>
      </c>
      <c r="H1092" s="256" t="s">
        <v>140</v>
      </c>
      <c r="I1092" s="257">
        <v>72</v>
      </c>
      <c r="J1092" s="258">
        <v>0.40902777777777799</v>
      </c>
      <c r="K1092" s="258">
        <v>0.15986111111111101</v>
      </c>
      <c r="L1092" s="259">
        <f t="shared" si="338"/>
        <v>0.568888888888889</v>
      </c>
      <c r="M1092" s="259">
        <f t="shared" si="339"/>
        <v>40.960000000000008</v>
      </c>
      <c r="N1092" s="260">
        <f t="shared" si="340"/>
        <v>0.2666</v>
      </c>
      <c r="O1092" s="261">
        <f t="shared" si="341"/>
        <v>51.879936000000008</v>
      </c>
      <c r="P1092" s="262">
        <f t="shared" si="342"/>
        <v>3.0101478689209428E-5</v>
      </c>
      <c r="Q1092" s="242"/>
      <c r="R1092" s="243"/>
      <c r="S1092" s="263">
        <f t="shared" si="343"/>
        <v>0</v>
      </c>
      <c r="T1092" s="263">
        <f t="shared" si="344"/>
        <v>0</v>
      </c>
      <c r="U1092" s="83"/>
      <c r="V1092" s="310" t="e">
        <f t="shared" si="345"/>
        <v>#DIV/0!</v>
      </c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  <c r="JD1092"/>
      <c r="JE1092"/>
      <c r="JF1092"/>
      <c r="JG1092"/>
      <c r="JH1092"/>
      <c r="JI1092"/>
      <c r="JJ1092"/>
      <c r="JK1092"/>
      <c r="JL1092"/>
      <c r="JM1092"/>
      <c r="JN1092"/>
      <c r="JO1092"/>
      <c r="JP1092"/>
      <c r="JQ1092"/>
      <c r="JR1092"/>
      <c r="JS1092"/>
      <c r="JT1092"/>
      <c r="JU1092"/>
      <c r="JV1092"/>
      <c r="JW1092"/>
      <c r="JX1092"/>
      <c r="JY1092"/>
      <c r="JZ1092"/>
      <c r="KA1092"/>
      <c r="KB1092"/>
      <c r="KC1092"/>
      <c r="KD1092"/>
      <c r="KE1092"/>
      <c r="KF1092"/>
      <c r="KG1092"/>
      <c r="KH1092"/>
      <c r="KI1092"/>
      <c r="KJ1092"/>
      <c r="KK1092"/>
      <c r="KL1092"/>
      <c r="KM1092"/>
      <c r="KN1092"/>
      <c r="KO1092"/>
      <c r="KP1092"/>
      <c r="KQ1092"/>
      <c r="KR1092"/>
      <c r="KS1092"/>
      <c r="KT1092"/>
      <c r="KU1092"/>
      <c r="KV1092"/>
      <c r="KW1092"/>
      <c r="KX1092"/>
      <c r="KY1092"/>
      <c r="KZ1092"/>
      <c r="LA1092"/>
      <c r="LB1092"/>
      <c r="LC1092"/>
      <c r="LD1092"/>
      <c r="LE1092"/>
      <c r="LF1092"/>
      <c r="LG1092"/>
      <c r="LH1092"/>
      <c r="LI1092"/>
      <c r="LJ1092"/>
      <c r="LK1092"/>
      <c r="LL1092"/>
      <c r="LM1092"/>
      <c r="LN1092"/>
      <c r="LO1092"/>
      <c r="LP1092"/>
      <c r="LQ1092"/>
      <c r="LR1092"/>
      <c r="LS1092"/>
      <c r="LT1092"/>
      <c r="LU1092"/>
      <c r="LV1092"/>
      <c r="LW1092"/>
      <c r="LX1092"/>
      <c r="LY1092"/>
      <c r="LZ1092"/>
      <c r="MA1092"/>
      <c r="MB1092"/>
      <c r="MC1092"/>
      <c r="MD1092"/>
      <c r="ME1092"/>
      <c r="MF1092"/>
      <c r="MG1092"/>
      <c r="MH1092"/>
      <c r="MI1092"/>
      <c r="MJ1092"/>
      <c r="MK1092"/>
      <c r="ML1092"/>
      <c r="MM1092"/>
      <c r="MN1092"/>
      <c r="MO1092"/>
      <c r="MP1092"/>
      <c r="MQ1092"/>
      <c r="MR1092"/>
      <c r="MS1092"/>
      <c r="MT1092"/>
      <c r="MU1092"/>
      <c r="MV1092"/>
      <c r="MW1092"/>
      <c r="MX1092"/>
      <c r="MY1092"/>
      <c r="MZ1092"/>
      <c r="NA1092"/>
      <c r="NB1092"/>
      <c r="NC1092"/>
      <c r="ND1092"/>
      <c r="NE1092"/>
      <c r="NF1092"/>
      <c r="NG1092"/>
      <c r="NH1092"/>
      <c r="NI1092"/>
      <c r="NJ1092"/>
      <c r="NK1092"/>
      <c r="NL1092"/>
      <c r="NM1092"/>
      <c r="NN1092"/>
      <c r="NO1092"/>
      <c r="NP1092"/>
      <c r="NQ1092"/>
      <c r="NR1092"/>
      <c r="NS1092"/>
      <c r="NT1092"/>
      <c r="NU1092"/>
      <c r="NV1092"/>
      <c r="NW1092"/>
      <c r="NX1092"/>
      <c r="NY1092"/>
      <c r="NZ1092"/>
      <c r="OA1092"/>
      <c r="OB1092"/>
      <c r="OC1092"/>
      <c r="OD1092"/>
      <c r="OE1092"/>
      <c r="OF1092"/>
      <c r="OG1092"/>
      <c r="OH1092"/>
      <c r="OI1092"/>
      <c r="OJ1092"/>
      <c r="OK1092"/>
      <c r="OL1092"/>
      <c r="OM1092"/>
      <c r="ON1092"/>
      <c r="OO1092"/>
      <c r="OP1092"/>
      <c r="OQ1092"/>
      <c r="OR1092"/>
      <c r="OS1092"/>
      <c r="OT1092"/>
      <c r="OU1092"/>
      <c r="OV1092"/>
      <c r="OW1092"/>
      <c r="OX1092"/>
      <c r="OY1092"/>
      <c r="OZ1092"/>
      <c r="PA1092"/>
      <c r="PB1092"/>
      <c r="PC1092"/>
      <c r="PD1092"/>
      <c r="PE1092"/>
      <c r="PF1092"/>
      <c r="PG1092"/>
      <c r="PH1092"/>
      <c r="PI1092"/>
      <c r="PJ1092"/>
      <c r="PK1092"/>
      <c r="PL1092"/>
      <c r="PM1092"/>
      <c r="PN1092"/>
      <c r="PO1092"/>
      <c r="PP1092"/>
      <c r="PQ1092"/>
      <c r="PR1092"/>
      <c r="PS1092"/>
      <c r="PT1092"/>
      <c r="PU1092"/>
      <c r="PV1092"/>
      <c r="PW1092"/>
      <c r="PX1092"/>
      <c r="PY1092"/>
      <c r="PZ1092"/>
      <c r="QA1092"/>
      <c r="QB1092"/>
      <c r="QC1092"/>
      <c r="QD1092"/>
      <c r="QE1092"/>
      <c r="QF1092"/>
      <c r="QG1092"/>
      <c r="QH1092"/>
      <c r="QI1092"/>
      <c r="QJ1092"/>
      <c r="QK1092"/>
      <c r="QL1092"/>
      <c r="QM1092"/>
      <c r="QN1092"/>
      <c r="QO1092"/>
      <c r="QP1092"/>
      <c r="QQ1092"/>
      <c r="QR1092"/>
      <c r="QS1092"/>
      <c r="QT1092"/>
      <c r="QU1092"/>
      <c r="QV1092"/>
      <c r="QW1092"/>
      <c r="QX1092"/>
      <c r="QY1092"/>
      <c r="QZ1092"/>
      <c r="RA1092"/>
      <c r="RB1092"/>
      <c r="RC1092"/>
      <c r="RD1092"/>
      <c r="RE1092"/>
      <c r="RF1092"/>
      <c r="RG1092"/>
      <c r="RH1092"/>
      <c r="RI1092"/>
      <c r="RJ1092"/>
      <c r="RK1092"/>
      <c r="RL1092"/>
      <c r="RM1092"/>
      <c r="RN1092"/>
      <c r="RO1092"/>
      <c r="RP1092"/>
      <c r="RQ1092"/>
      <c r="RR1092"/>
      <c r="RS1092"/>
      <c r="RT1092"/>
      <c r="RU1092"/>
      <c r="RV1092"/>
      <c r="RW1092"/>
      <c r="RX1092"/>
      <c r="RY1092"/>
      <c r="RZ1092"/>
      <c r="SA1092"/>
      <c r="SB1092"/>
      <c r="SC1092"/>
      <c r="SD1092"/>
      <c r="SE1092"/>
      <c r="SF1092"/>
      <c r="SG1092"/>
      <c r="SH1092"/>
      <c r="SI1092"/>
      <c r="SJ1092"/>
      <c r="SK1092"/>
      <c r="SL1092"/>
      <c r="SM1092"/>
      <c r="SN1092"/>
      <c r="SO1092"/>
      <c r="SP1092"/>
      <c r="SQ1092"/>
      <c r="SR1092"/>
      <c r="SS1092"/>
      <c r="ST1092"/>
      <c r="SU1092"/>
      <c r="SV1092"/>
      <c r="SW1092"/>
      <c r="SX1092"/>
      <c r="SY1092"/>
      <c r="SZ1092"/>
      <c r="TA1092"/>
      <c r="TB1092"/>
      <c r="TC1092"/>
      <c r="TD1092"/>
      <c r="TE1092"/>
      <c r="TF1092"/>
      <c r="TG1092"/>
      <c r="TH1092"/>
      <c r="TI1092"/>
      <c r="TJ1092"/>
      <c r="TK1092"/>
      <c r="TL1092"/>
      <c r="TM1092"/>
      <c r="TN1092"/>
      <c r="TO1092"/>
      <c r="TP1092"/>
      <c r="TQ1092"/>
      <c r="TR1092"/>
      <c r="TS1092"/>
      <c r="TT1092"/>
      <c r="TU1092"/>
      <c r="TV1092"/>
      <c r="TW1092"/>
      <c r="TX1092"/>
      <c r="TY1092"/>
      <c r="TZ1092"/>
      <c r="UA1092"/>
      <c r="UB1092"/>
      <c r="UC1092"/>
      <c r="UD1092"/>
      <c r="UE1092"/>
      <c r="UF1092"/>
      <c r="UG1092"/>
      <c r="UH1092"/>
      <c r="UI1092"/>
      <c r="UJ1092"/>
      <c r="UK1092"/>
      <c r="UL1092"/>
      <c r="UM1092"/>
      <c r="UN1092"/>
      <c r="UO1092"/>
      <c r="UP1092"/>
      <c r="UQ1092"/>
      <c r="UR1092"/>
      <c r="US1092"/>
      <c r="UT1092"/>
      <c r="UU1092"/>
      <c r="UV1092"/>
      <c r="UW1092"/>
      <c r="UX1092"/>
      <c r="UY1092"/>
      <c r="UZ1092"/>
      <c r="VA1092"/>
      <c r="VB1092"/>
      <c r="VC1092"/>
      <c r="VD1092"/>
      <c r="VE1092"/>
      <c r="VF1092"/>
      <c r="VG1092"/>
      <c r="VH1092"/>
      <c r="VI1092"/>
      <c r="VJ1092"/>
      <c r="VK1092"/>
      <c r="VL1092"/>
      <c r="VM1092"/>
      <c r="VN1092"/>
      <c r="VO1092"/>
      <c r="VP1092"/>
      <c r="VQ1092"/>
      <c r="VR1092"/>
      <c r="VS1092"/>
      <c r="VT1092"/>
      <c r="VU1092"/>
      <c r="VV1092"/>
      <c r="VW1092"/>
      <c r="VX1092"/>
      <c r="VY1092"/>
      <c r="VZ1092"/>
      <c r="WA1092"/>
      <c r="WB1092"/>
      <c r="WC1092"/>
      <c r="WD1092"/>
      <c r="WE1092"/>
      <c r="WF1092"/>
      <c r="WG1092"/>
      <c r="WH1092"/>
      <c r="WI1092"/>
      <c r="WJ1092"/>
      <c r="WK1092"/>
      <c r="WL1092"/>
      <c r="WM1092"/>
      <c r="WN1092"/>
      <c r="WO1092"/>
      <c r="WP1092"/>
      <c r="WQ1092"/>
      <c r="WR1092"/>
      <c r="WS1092"/>
      <c r="WT1092"/>
      <c r="WU1092"/>
      <c r="WV1092"/>
      <c r="WW1092"/>
      <c r="WX1092"/>
      <c r="WY1092"/>
      <c r="WZ1092"/>
      <c r="XA1092"/>
      <c r="XB1092"/>
      <c r="XC1092"/>
      <c r="XD1092"/>
      <c r="XE1092"/>
      <c r="XF1092"/>
      <c r="XG1092"/>
      <c r="XH1092"/>
      <c r="XI1092"/>
      <c r="XJ1092"/>
      <c r="XK1092"/>
      <c r="XL1092"/>
      <c r="XM1092"/>
      <c r="XN1092"/>
      <c r="XO1092"/>
      <c r="XP1092"/>
      <c r="XQ1092"/>
      <c r="XR1092"/>
      <c r="XS1092"/>
      <c r="XT1092"/>
      <c r="XU1092"/>
      <c r="XV1092"/>
      <c r="XW1092"/>
      <c r="XX1092"/>
      <c r="XY1092"/>
      <c r="XZ1092"/>
      <c r="YA1092"/>
      <c r="YB1092"/>
      <c r="YC1092"/>
      <c r="YD1092"/>
      <c r="YE1092"/>
      <c r="YF1092"/>
      <c r="YG1092"/>
      <c r="YH1092"/>
      <c r="YI1092"/>
      <c r="YJ1092"/>
      <c r="YK1092"/>
      <c r="YL1092"/>
      <c r="YM1092"/>
      <c r="YN1092"/>
      <c r="YO1092"/>
      <c r="YP1092"/>
      <c r="YQ1092"/>
      <c r="YR1092"/>
      <c r="YS1092"/>
      <c r="YT1092"/>
      <c r="YU1092"/>
      <c r="YV1092"/>
      <c r="YW1092"/>
      <c r="YX1092"/>
      <c r="YY1092"/>
      <c r="YZ1092"/>
      <c r="ZA1092"/>
      <c r="ZB1092"/>
      <c r="ZC1092"/>
      <c r="ZD1092"/>
      <c r="ZE1092"/>
      <c r="ZF1092"/>
      <c r="ZG1092"/>
      <c r="ZH1092"/>
      <c r="ZI1092"/>
      <c r="ZJ1092"/>
      <c r="ZK1092"/>
      <c r="ZL1092"/>
      <c r="ZM1092"/>
      <c r="ZN1092"/>
      <c r="ZO1092"/>
      <c r="ZP1092"/>
      <c r="ZQ1092"/>
      <c r="ZR1092"/>
      <c r="ZS1092"/>
      <c r="ZT1092"/>
      <c r="ZU1092"/>
      <c r="ZV1092"/>
      <c r="ZW1092"/>
      <c r="ZX1092"/>
      <c r="ZY1092"/>
      <c r="ZZ1092"/>
      <c r="AAA1092"/>
      <c r="AAB1092"/>
      <c r="AAC1092"/>
      <c r="AAD1092"/>
      <c r="AAE1092"/>
      <c r="AAF1092"/>
      <c r="AAG1092"/>
      <c r="AAH1092"/>
      <c r="AAI1092"/>
      <c r="AAJ1092"/>
      <c r="AAK1092"/>
      <c r="AAL1092"/>
      <c r="AAM1092"/>
      <c r="AAN1092"/>
      <c r="AAO1092"/>
      <c r="AAP1092"/>
      <c r="AAQ1092"/>
      <c r="AAR1092"/>
      <c r="AAS1092"/>
      <c r="AAT1092"/>
      <c r="AAU1092"/>
      <c r="AAV1092"/>
      <c r="AAW1092"/>
      <c r="AAX1092"/>
      <c r="AAY1092"/>
      <c r="AAZ1092"/>
      <c r="ABA1092"/>
      <c r="ABB1092"/>
      <c r="ABC1092"/>
      <c r="ABD1092"/>
      <c r="ABE1092"/>
      <c r="ABF1092"/>
      <c r="ABG1092"/>
      <c r="ABH1092"/>
      <c r="ABI1092"/>
      <c r="ABJ1092"/>
      <c r="ABK1092"/>
      <c r="ABL1092"/>
      <c r="ABM1092"/>
      <c r="ABN1092"/>
      <c r="ABO1092"/>
      <c r="ABP1092"/>
      <c r="ABQ1092"/>
      <c r="ABR1092"/>
      <c r="ABS1092"/>
      <c r="ABT1092"/>
      <c r="ABU1092"/>
      <c r="ABV1092"/>
      <c r="ABW1092"/>
      <c r="ABX1092"/>
      <c r="ABY1092"/>
      <c r="ABZ1092"/>
      <c r="ACA1092"/>
      <c r="ACB1092"/>
      <c r="ACC1092"/>
      <c r="ACD1092"/>
      <c r="ACE1092"/>
      <c r="ACF1092"/>
      <c r="ACG1092"/>
      <c r="ACH1092"/>
      <c r="ACI1092"/>
      <c r="ACJ1092"/>
      <c r="ACK1092"/>
      <c r="ACL1092"/>
      <c r="ACM1092"/>
      <c r="ACN1092"/>
      <c r="ACO1092"/>
      <c r="ACP1092"/>
      <c r="ACQ1092"/>
      <c r="ACR1092"/>
      <c r="ACS1092"/>
      <c r="ACT1092"/>
      <c r="ACU1092"/>
      <c r="ACV1092"/>
      <c r="ACW1092"/>
      <c r="ACX1092"/>
      <c r="ACY1092"/>
      <c r="ACZ1092"/>
      <c r="ADA1092"/>
      <c r="ADB1092"/>
      <c r="ADC1092"/>
      <c r="ADD1092"/>
      <c r="ADE1092"/>
      <c r="ADF1092"/>
      <c r="ADG1092"/>
      <c r="ADH1092"/>
      <c r="ADI1092"/>
      <c r="ADJ1092"/>
      <c r="ADK1092"/>
      <c r="ADL1092"/>
      <c r="ADM1092"/>
      <c r="ADN1092"/>
      <c r="ADO1092"/>
      <c r="ADP1092"/>
      <c r="ADQ1092"/>
      <c r="ADR1092"/>
      <c r="ADS1092"/>
      <c r="ADT1092"/>
      <c r="ADU1092"/>
      <c r="ADV1092"/>
      <c r="ADW1092"/>
      <c r="ADX1092"/>
      <c r="ADY1092"/>
      <c r="ADZ1092"/>
      <c r="AEA1092"/>
      <c r="AEB1092"/>
      <c r="AEC1092"/>
      <c r="AED1092"/>
      <c r="AEE1092"/>
      <c r="AEF1092"/>
      <c r="AEG1092"/>
      <c r="AEH1092"/>
      <c r="AEI1092"/>
      <c r="AEJ1092"/>
      <c r="AEK1092"/>
      <c r="AEL1092"/>
      <c r="AEM1092"/>
      <c r="AEN1092"/>
      <c r="AEO1092"/>
      <c r="AEP1092"/>
      <c r="AEQ1092"/>
      <c r="AER1092"/>
      <c r="AES1092"/>
      <c r="AET1092"/>
      <c r="AEU1092"/>
      <c r="AEV1092"/>
      <c r="AEW1092"/>
      <c r="AEX1092"/>
      <c r="AEY1092"/>
      <c r="AEZ1092"/>
      <c r="AFA1092"/>
      <c r="AFB1092"/>
      <c r="AFC1092"/>
      <c r="AFD1092"/>
      <c r="AFE1092"/>
      <c r="AFF1092"/>
      <c r="AFG1092"/>
      <c r="AFH1092"/>
      <c r="AFI1092"/>
      <c r="AFJ1092"/>
      <c r="AFK1092"/>
      <c r="AFL1092"/>
      <c r="AFM1092"/>
      <c r="AFN1092"/>
      <c r="AFO1092"/>
      <c r="AFP1092"/>
      <c r="AFQ1092"/>
      <c r="AFR1092"/>
      <c r="AFS1092"/>
      <c r="AFT1092"/>
      <c r="AFU1092"/>
      <c r="AFV1092"/>
      <c r="AFW1092"/>
      <c r="AFX1092"/>
      <c r="AFY1092"/>
      <c r="AFZ1092"/>
      <c r="AGA1092"/>
      <c r="AGB1092"/>
      <c r="AGC1092"/>
      <c r="AGD1092"/>
      <c r="AGE1092"/>
      <c r="AGF1092"/>
      <c r="AGG1092"/>
      <c r="AGH1092"/>
      <c r="AGI1092"/>
      <c r="AGJ1092"/>
      <c r="AGK1092"/>
      <c r="AGL1092"/>
      <c r="AGM1092"/>
      <c r="AGN1092"/>
      <c r="AGO1092"/>
      <c r="AGP1092"/>
      <c r="AGQ1092"/>
      <c r="AGR1092"/>
      <c r="AGS1092"/>
      <c r="AGT1092"/>
      <c r="AGU1092"/>
      <c r="AGV1092"/>
      <c r="AGW1092"/>
      <c r="AGX1092"/>
      <c r="AGY1092"/>
      <c r="AGZ1092"/>
      <c r="AHA1092"/>
      <c r="AHB1092"/>
      <c r="AHC1092"/>
      <c r="AHD1092"/>
      <c r="AHE1092"/>
      <c r="AHF1092"/>
      <c r="AHG1092"/>
      <c r="AHH1092"/>
      <c r="AHI1092"/>
      <c r="AHJ1092"/>
      <c r="AHK1092"/>
      <c r="AHL1092"/>
      <c r="AHM1092"/>
      <c r="AHN1092"/>
      <c r="AHO1092"/>
      <c r="AHP1092"/>
      <c r="AHQ1092"/>
      <c r="AHR1092"/>
      <c r="AHS1092"/>
      <c r="AHT1092"/>
      <c r="AHU1092"/>
      <c r="AHV1092"/>
      <c r="AHW1092"/>
      <c r="AHX1092"/>
      <c r="AHY1092"/>
      <c r="AHZ1092"/>
      <c r="AIA1092"/>
      <c r="AIB1092"/>
      <c r="AIC1092"/>
      <c r="AID1092"/>
      <c r="AIE1092"/>
      <c r="AIF1092"/>
      <c r="AIG1092"/>
      <c r="AIH1092"/>
      <c r="AII1092"/>
      <c r="AIJ1092"/>
      <c r="AIK1092"/>
      <c r="AIL1092"/>
      <c r="AIM1092"/>
      <c r="AIN1092"/>
      <c r="AIO1092"/>
      <c r="AIP1092"/>
      <c r="AIQ1092"/>
      <c r="AIR1092"/>
      <c r="AIS1092"/>
      <c r="AIT1092"/>
      <c r="AIU1092"/>
      <c r="AIV1092"/>
      <c r="AIW1092"/>
      <c r="AIX1092"/>
      <c r="AIY1092"/>
      <c r="AIZ1092"/>
      <c r="AJA1092"/>
      <c r="AJB1092"/>
      <c r="AJC1092"/>
      <c r="AJD1092"/>
      <c r="AJE1092"/>
      <c r="AJF1092"/>
      <c r="AJG1092"/>
      <c r="AJH1092"/>
      <c r="AJI1092"/>
      <c r="AJJ1092"/>
      <c r="AJK1092"/>
      <c r="AJL1092"/>
      <c r="AJM1092"/>
      <c r="AJN1092"/>
      <c r="AJO1092"/>
      <c r="AJP1092"/>
      <c r="AJQ1092"/>
      <c r="AJR1092"/>
      <c r="AJS1092"/>
      <c r="AJT1092"/>
      <c r="AJU1092"/>
      <c r="AJV1092"/>
      <c r="AJW1092"/>
      <c r="AJX1092"/>
      <c r="AJY1092"/>
      <c r="AJZ1092"/>
      <c r="AKA1092"/>
      <c r="AKB1092"/>
      <c r="AKC1092"/>
      <c r="AKD1092"/>
      <c r="AKE1092"/>
      <c r="AKF1092"/>
      <c r="AKG1092"/>
      <c r="AKH1092"/>
      <c r="AKI1092"/>
      <c r="AKJ1092"/>
      <c r="AKK1092"/>
      <c r="AKL1092"/>
      <c r="AKM1092"/>
      <c r="AKN1092"/>
      <c r="AKO1092"/>
      <c r="AKP1092"/>
      <c r="AKQ1092"/>
      <c r="AKR1092"/>
      <c r="AKS1092"/>
      <c r="AKT1092"/>
      <c r="AKU1092"/>
      <c r="AKV1092"/>
      <c r="AKW1092"/>
      <c r="AKX1092"/>
      <c r="AKY1092"/>
      <c r="AKZ1092"/>
      <c r="ALA1092"/>
      <c r="ALB1092"/>
      <c r="ALC1092"/>
      <c r="ALD1092"/>
      <c r="ALE1092"/>
      <c r="ALF1092"/>
      <c r="ALG1092"/>
      <c r="ALH1092"/>
      <c r="ALI1092"/>
      <c r="ALJ1092"/>
      <c r="ALK1092"/>
      <c r="ALL1092"/>
      <c r="ALM1092"/>
      <c r="ALN1092"/>
      <c r="ALO1092"/>
      <c r="ALP1092"/>
      <c r="ALQ1092"/>
      <c r="ALR1092"/>
      <c r="ALS1092"/>
      <c r="ALT1092"/>
      <c r="ALU1092"/>
      <c r="ALV1092"/>
      <c r="ALW1092"/>
      <c r="ALX1092"/>
      <c r="ALY1092"/>
      <c r="ALZ1092"/>
      <c r="AMA1092"/>
      <c r="AMB1092"/>
      <c r="AMC1092"/>
      <c r="AMD1092"/>
      <c r="AME1092"/>
      <c r="AMF1092"/>
      <c r="AMG1092"/>
      <c r="AMH1092"/>
      <c r="AMI1092"/>
      <c r="AMJ1092"/>
    </row>
    <row r="1093" spans="1:1024" s="109" customFormat="1" ht="15.75" x14ac:dyDescent="0.25">
      <c r="A1093" s="245"/>
      <c r="B1093" s="245"/>
      <c r="C1093" s="245"/>
      <c r="D1093" s="245"/>
      <c r="E1093" s="245"/>
      <c r="F1093" s="290"/>
      <c r="G1093" s="290" t="s">
        <v>65</v>
      </c>
      <c r="H1093" s="290"/>
      <c r="I1093" s="290"/>
      <c r="J1093" s="290"/>
      <c r="K1093" s="290"/>
      <c r="L1093" s="290"/>
      <c r="M1093" s="304">
        <f>SUM(M1000:M1092)</f>
        <v>313776.62908954598</v>
      </c>
      <c r="N1093" s="290"/>
      <c r="O1093" s="304">
        <f>SUM(O1000:O1092)</f>
        <v>397429.47840481892</v>
      </c>
      <c r="P1093" s="270">
        <f t="shared" si="342"/>
        <v>0.23059425082302093</v>
      </c>
      <c r="Q1093" s="304"/>
      <c r="R1093" s="304"/>
      <c r="S1093" s="304">
        <f>SUM(S1000:S1092)</f>
        <v>0</v>
      </c>
      <c r="T1093" s="304">
        <f>SUM(T1000:T1092)</f>
        <v>0</v>
      </c>
      <c r="U1093" s="107"/>
      <c r="V1093" s="311" t="e">
        <f t="shared" si="345"/>
        <v>#DIV/0!</v>
      </c>
      <c r="W1093" s="108"/>
    </row>
    <row r="1094" spans="1:1024" ht="15.75" x14ac:dyDescent="0.25">
      <c r="A1094" s="245"/>
      <c r="B1094" s="245"/>
      <c r="C1094" s="245"/>
      <c r="D1094" s="245"/>
      <c r="E1094" s="245"/>
      <c r="F1094" s="278"/>
      <c r="G1094" s="278" t="s">
        <v>660</v>
      </c>
      <c r="H1094" s="278"/>
      <c r="I1094" s="278"/>
      <c r="J1094" s="278"/>
      <c r="K1094" s="278"/>
      <c r="L1094" s="290"/>
      <c r="M1094" s="304">
        <f>SUM(M1093,M997)</f>
        <v>430160.258089546</v>
      </c>
      <c r="N1094" s="290"/>
      <c r="O1094" s="304">
        <f>SUM(O1093,O997)</f>
        <v>544840.98289621889</v>
      </c>
      <c r="P1094" s="270">
        <f t="shared" si="342"/>
        <v>0.31612450785711166</v>
      </c>
      <c r="Q1094" s="304"/>
      <c r="R1094" s="304"/>
      <c r="S1094" s="304">
        <f>SUM(S1093,S997)</f>
        <v>0</v>
      </c>
      <c r="T1094" s="304">
        <f>SUM(T1093,T997)</f>
        <v>0</v>
      </c>
      <c r="U1094" s="107"/>
      <c r="V1094" s="311" t="e">
        <f t="shared" si="345"/>
        <v>#DIV/0!</v>
      </c>
      <c r="W1094" s="108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  <c r="GS1094"/>
      <c r="GT1094"/>
      <c r="GU1094"/>
      <c r="GV1094"/>
      <c r="GW1094"/>
      <c r="GX1094"/>
      <c r="GY1094"/>
      <c r="GZ1094"/>
      <c r="HA1094"/>
      <c r="HB1094"/>
      <c r="HC1094"/>
      <c r="HD1094"/>
      <c r="HE1094"/>
      <c r="HF1094"/>
      <c r="HG1094"/>
      <c r="HH1094"/>
      <c r="HI1094"/>
      <c r="HJ1094"/>
      <c r="HK1094"/>
      <c r="HL1094"/>
      <c r="HM1094"/>
      <c r="HN1094"/>
      <c r="HO1094"/>
      <c r="HP1094"/>
      <c r="HQ1094"/>
      <c r="HR1094"/>
      <c r="HS1094"/>
      <c r="HT1094"/>
      <c r="HU1094"/>
      <c r="HV1094"/>
      <c r="HW1094"/>
      <c r="HX1094"/>
      <c r="HY1094"/>
      <c r="HZ1094"/>
      <c r="IA1094"/>
      <c r="IB1094"/>
      <c r="IC1094"/>
      <c r="ID1094"/>
      <c r="IE1094"/>
      <c r="IF1094"/>
      <c r="IG1094"/>
      <c r="IH1094"/>
      <c r="II1094"/>
      <c r="IJ1094"/>
      <c r="IK1094"/>
      <c r="IL1094"/>
      <c r="IM1094"/>
      <c r="IN1094"/>
      <c r="IO1094"/>
      <c r="IP1094"/>
      <c r="IQ1094"/>
      <c r="IR1094"/>
      <c r="IS1094"/>
      <c r="IT1094"/>
      <c r="IU1094"/>
      <c r="IV1094"/>
      <c r="IW1094"/>
      <c r="IX1094"/>
      <c r="IY1094"/>
      <c r="IZ1094"/>
      <c r="JA1094"/>
      <c r="JB1094"/>
      <c r="JC1094"/>
      <c r="JD1094"/>
      <c r="JE1094"/>
      <c r="JF1094"/>
      <c r="JG1094"/>
      <c r="JH1094"/>
      <c r="JI1094"/>
      <c r="JJ1094"/>
      <c r="JK1094"/>
      <c r="JL1094"/>
      <c r="JM1094"/>
      <c r="JN1094"/>
      <c r="JO1094"/>
      <c r="JP1094"/>
      <c r="JQ1094"/>
      <c r="JR1094"/>
      <c r="JS1094"/>
      <c r="JT1094"/>
      <c r="JU1094"/>
      <c r="JV1094"/>
      <c r="JW1094"/>
      <c r="JX1094"/>
      <c r="JY1094"/>
      <c r="JZ1094"/>
      <c r="KA1094"/>
      <c r="KB1094"/>
      <c r="KC1094"/>
      <c r="KD1094"/>
      <c r="KE1094"/>
      <c r="KF1094"/>
      <c r="KG1094"/>
      <c r="KH1094"/>
      <c r="KI1094"/>
      <c r="KJ1094"/>
      <c r="KK1094"/>
      <c r="KL1094"/>
      <c r="KM1094"/>
      <c r="KN1094"/>
      <c r="KO1094"/>
      <c r="KP1094"/>
      <c r="KQ1094"/>
      <c r="KR1094"/>
      <c r="KS1094"/>
      <c r="KT1094"/>
      <c r="KU1094"/>
      <c r="KV1094"/>
      <c r="KW1094"/>
      <c r="KX1094"/>
      <c r="KY1094"/>
      <c r="KZ1094"/>
      <c r="LA1094"/>
      <c r="LB1094"/>
      <c r="LC1094"/>
      <c r="LD1094"/>
      <c r="LE1094"/>
      <c r="LF1094"/>
      <c r="LG1094"/>
      <c r="LH1094"/>
      <c r="LI1094"/>
      <c r="LJ1094"/>
      <c r="LK1094"/>
      <c r="LL1094"/>
      <c r="LM1094"/>
      <c r="LN1094"/>
      <c r="LO1094"/>
      <c r="LP1094"/>
      <c r="LQ1094"/>
      <c r="LR1094"/>
      <c r="LS1094"/>
      <c r="LT1094"/>
      <c r="LU1094"/>
      <c r="LV1094"/>
      <c r="LW1094"/>
      <c r="LX1094"/>
      <c r="LY1094"/>
      <c r="LZ1094"/>
      <c r="MA1094"/>
      <c r="MB1094"/>
      <c r="MC1094"/>
      <c r="MD1094"/>
      <c r="ME1094"/>
      <c r="MF1094"/>
      <c r="MG1094"/>
      <c r="MH1094"/>
      <c r="MI1094"/>
      <c r="MJ1094"/>
      <c r="MK1094"/>
      <c r="ML1094"/>
      <c r="MM1094"/>
      <c r="MN1094"/>
      <c r="MO1094"/>
      <c r="MP1094"/>
      <c r="MQ1094"/>
      <c r="MR1094"/>
      <c r="MS1094"/>
      <c r="MT1094"/>
      <c r="MU1094"/>
      <c r="MV1094"/>
      <c r="MW1094"/>
      <c r="MX1094"/>
      <c r="MY1094"/>
      <c r="MZ1094"/>
      <c r="NA1094"/>
      <c r="NB1094"/>
      <c r="NC1094"/>
      <c r="ND1094"/>
      <c r="NE1094"/>
      <c r="NF1094"/>
      <c r="NG1094"/>
      <c r="NH1094"/>
      <c r="NI1094"/>
      <c r="NJ1094"/>
      <c r="NK1094"/>
      <c r="NL1094"/>
      <c r="NM1094"/>
      <c r="NN1094"/>
      <c r="NO1094"/>
      <c r="NP1094"/>
      <c r="NQ1094"/>
      <c r="NR1094"/>
      <c r="NS1094"/>
      <c r="NT1094"/>
      <c r="NU1094"/>
      <c r="NV1094"/>
      <c r="NW1094"/>
      <c r="NX1094"/>
      <c r="NY1094"/>
      <c r="NZ1094"/>
      <c r="OA1094"/>
      <c r="OB1094"/>
      <c r="OC1094"/>
      <c r="OD1094"/>
      <c r="OE1094"/>
      <c r="OF1094"/>
      <c r="OG1094"/>
      <c r="OH1094"/>
      <c r="OI1094"/>
      <c r="OJ1094"/>
      <c r="OK1094"/>
      <c r="OL1094"/>
      <c r="OM1094"/>
      <c r="ON1094"/>
      <c r="OO1094"/>
      <c r="OP1094"/>
      <c r="OQ1094"/>
      <c r="OR1094"/>
      <c r="OS1094"/>
      <c r="OT1094"/>
      <c r="OU1094"/>
      <c r="OV1094"/>
      <c r="OW1094"/>
      <c r="OX1094"/>
      <c r="OY1094"/>
      <c r="OZ1094"/>
      <c r="PA1094"/>
      <c r="PB1094"/>
      <c r="PC1094"/>
      <c r="PD1094"/>
      <c r="PE1094"/>
      <c r="PF1094"/>
      <c r="PG1094"/>
      <c r="PH1094"/>
      <c r="PI1094"/>
      <c r="PJ1094"/>
      <c r="PK1094"/>
      <c r="PL1094"/>
      <c r="PM1094"/>
      <c r="PN1094"/>
      <c r="PO1094"/>
      <c r="PP1094"/>
      <c r="PQ1094"/>
      <c r="PR1094"/>
      <c r="PS1094"/>
      <c r="PT1094"/>
      <c r="PU1094"/>
      <c r="PV1094"/>
      <c r="PW1094"/>
      <c r="PX1094"/>
      <c r="PY1094"/>
      <c r="PZ1094"/>
      <c r="QA1094"/>
      <c r="QB1094"/>
      <c r="QC1094"/>
      <c r="QD1094"/>
      <c r="QE1094"/>
      <c r="QF1094"/>
      <c r="QG1094"/>
      <c r="QH1094"/>
      <c r="QI1094"/>
      <c r="QJ1094"/>
      <c r="QK1094"/>
      <c r="QL1094"/>
      <c r="QM1094"/>
      <c r="QN1094"/>
      <c r="QO1094"/>
      <c r="QP1094"/>
      <c r="QQ1094"/>
      <c r="QR1094"/>
      <c r="QS1094"/>
      <c r="QT1094"/>
      <c r="QU1094"/>
      <c r="QV1094"/>
      <c r="QW1094"/>
      <c r="QX1094"/>
      <c r="QY1094"/>
      <c r="QZ1094"/>
      <c r="RA1094"/>
      <c r="RB1094"/>
      <c r="RC1094"/>
      <c r="RD1094"/>
      <c r="RE1094"/>
      <c r="RF1094"/>
      <c r="RG1094"/>
      <c r="RH1094"/>
      <c r="RI1094"/>
      <c r="RJ1094"/>
      <c r="RK1094"/>
      <c r="RL1094"/>
      <c r="RM1094"/>
      <c r="RN1094"/>
      <c r="RO1094"/>
      <c r="RP1094"/>
      <c r="RQ1094"/>
      <c r="RR1094"/>
      <c r="RS1094"/>
      <c r="RT1094"/>
      <c r="RU1094"/>
      <c r="RV1094"/>
      <c r="RW1094"/>
      <c r="RX1094"/>
      <c r="RY1094"/>
      <c r="RZ1094"/>
      <c r="SA1094"/>
      <c r="SB1094"/>
      <c r="SC1094"/>
      <c r="SD1094"/>
      <c r="SE1094"/>
      <c r="SF1094"/>
      <c r="SG1094"/>
      <c r="SH1094"/>
      <c r="SI1094"/>
      <c r="SJ1094"/>
      <c r="SK1094"/>
      <c r="SL1094"/>
      <c r="SM1094"/>
      <c r="SN1094"/>
      <c r="SO1094"/>
      <c r="SP1094"/>
      <c r="SQ1094"/>
      <c r="SR1094"/>
      <c r="SS1094"/>
      <c r="ST1094"/>
      <c r="SU1094"/>
      <c r="SV1094"/>
      <c r="SW1094"/>
      <c r="SX1094"/>
      <c r="SY1094"/>
      <c r="SZ1094"/>
      <c r="TA1094"/>
      <c r="TB1094"/>
      <c r="TC1094"/>
      <c r="TD1094"/>
      <c r="TE1094"/>
      <c r="TF1094"/>
      <c r="TG1094"/>
      <c r="TH1094"/>
      <c r="TI1094"/>
      <c r="TJ1094"/>
      <c r="TK1094"/>
      <c r="TL1094"/>
      <c r="TM1094"/>
      <c r="TN1094"/>
      <c r="TO1094"/>
      <c r="TP1094"/>
      <c r="TQ1094"/>
      <c r="TR1094"/>
      <c r="TS1094"/>
      <c r="TT1094"/>
      <c r="TU1094"/>
      <c r="TV1094"/>
      <c r="TW1094"/>
      <c r="TX1094"/>
      <c r="TY1094"/>
      <c r="TZ1094"/>
      <c r="UA1094"/>
      <c r="UB1094"/>
      <c r="UC1094"/>
      <c r="UD1094"/>
      <c r="UE1094"/>
      <c r="UF1094"/>
      <c r="UG1094"/>
      <c r="UH1094"/>
      <c r="UI1094"/>
      <c r="UJ1094"/>
      <c r="UK1094"/>
      <c r="UL1094"/>
      <c r="UM1094"/>
      <c r="UN1094"/>
      <c r="UO1094"/>
      <c r="UP1094"/>
      <c r="UQ1094"/>
      <c r="UR1094"/>
      <c r="US1094"/>
      <c r="UT1094"/>
      <c r="UU1094"/>
      <c r="UV1094"/>
      <c r="UW1094"/>
      <c r="UX1094"/>
      <c r="UY1094"/>
      <c r="UZ1094"/>
      <c r="VA1094"/>
      <c r="VB1094"/>
      <c r="VC1094"/>
      <c r="VD1094"/>
      <c r="VE1094"/>
      <c r="VF1094"/>
      <c r="VG1094"/>
      <c r="VH1094"/>
      <c r="VI1094"/>
      <c r="VJ1094"/>
      <c r="VK1094"/>
      <c r="VL1094"/>
      <c r="VM1094"/>
      <c r="VN1094"/>
      <c r="VO1094"/>
      <c r="VP1094"/>
      <c r="VQ1094"/>
      <c r="VR1094"/>
      <c r="VS1094"/>
      <c r="VT1094"/>
      <c r="VU1094"/>
      <c r="VV1094"/>
      <c r="VW1094"/>
      <c r="VX1094"/>
      <c r="VY1094"/>
      <c r="VZ1094"/>
      <c r="WA1094"/>
      <c r="WB1094"/>
      <c r="WC1094"/>
      <c r="WD1094"/>
      <c r="WE1094"/>
      <c r="WF1094"/>
      <c r="WG1094"/>
      <c r="WH1094"/>
      <c r="WI1094"/>
      <c r="WJ1094"/>
      <c r="WK1094"/>
      <c r="WL1094"/>
      <c r="WM1094"/>
      <c r="WN1094"/>
      <c r="WO1094"/>
      <c r="WP1094"/>
      <c r="WQ1094"/>
      <c r="WR1094"/>
      <c r="WS1094"/>
      <c r="WT1094"/>
      <c r="WU1094"/>
      <c r="WV1094"/>
      <c r="WW1094"/>
      <c r="WX1094"/>
      <c r="WY1094"/>
      <c r="WZ1094"/>
      <c r="XA1094"/>
      <c r="XB1094"/>
      <c r="XC1094"/>
      <c r="XD1094"/>
      <c r="XE1094"/>
      <c r="XF1094"/>
      <c r="XG1094"/>
      <c r="XH1094"/>
      <c r="XI1094"/>
      <c r="XJ1094"/>
      <c r="XK1094"/>
      <c r="XL1094"/>
      <c r="XM1094"/>
      <c r="XN1094"/>
      <c r="XO1094"/>
      <c r="XP1094"/>
      <c r="XQ1094"/>
      <c r="XR1094"/>
      <c r="XS1094"/>
      <c r="XT1094"/>
      <c r="XU1094"/>
      <c r="XV1094"/>
      <c r="XW1094"/>
      <c r="XX1094"/>
      <c r="XY1094"/>
      <c r="XZ1094"/>
      <c r="YA1094"/>
      <c r="YB1094"/>
      <c r="YC1094"/>
      <c r="YD1094"/>
      <c r="YE1094"/>
      <c r="YF1094"/>
      <c r="YG1094"/>
      <c r="YH1094"/>
      <c r="YI1094"/>
      <c r="YJ1094"/>
      <c r="YK1094"/>
      <c r="YL1094"/>
      <c r="YM1094"/>
      <c r="YN1094"/>
      <c r="YO1094"/>
      <c r="YP1094"/>
      <c r="YQ1094"/>
      <c r="YR1094"/>
      <c r="YS1094"/>
      <c r="YT1094"/>
      <c r="YU1094"/>
      <c r="YV1094"/>
      <c r="YW1094"/>
      <c r="YX1094"/>
      <c r="YY1094"/>
      <c r="YZ1094"/>
      <c r="ZA1094"/>
      <c r="ZB1094"/>
      <c r="ZC1094"/>
      <c r="ZD1094"/>
      <c r="ZE1094"/>
      <c r="ZF1094"/>
      <c r="ZG1094"/>
      <c r="ZH1094"/>
      <c r="ZI1094"/>
      <c r="ZJ1094"/>
      <c r="ZK1094"/>
      <c r="ZL1094"/>
      <c r="ZM1094"/>
      <c r="ZN1094"/>
      <c r="ZO1094"/>
      <c r="ZP1094"/>
      <c r="ZQ1094"/>
      <c r="ZR1094"/>
      <c r="ZS1094"/>
      <c r="ZT1094"/>
      <c r="ZU1094"/>
      <c r="ZV1094"/>
      <c r="ZW1094"/>
      <c r="ZX1094"/>
      <c r="ZY1094"/>
      <c r="ZZ1094"/>
      <c r="AAA1094"/>
      <c r="AAB1094"/>
      <c r="AAC1094"/>
      <c r="AAD1094"/>
      <c r="AAE1094"/>
      <c r="AAF1094"/>
      <c r="AAG1094"/>
      <c r="AAH1094"/>
      <c r="AAI1094"/>
      <c r="AAJ1094"/>
      <c r="AAK1094"/>
      <c r="AAL1094"/>
      <c r="AAM1094"/>
      <c r="AAN1094"/>
      <c r="AAO1094"/>
      <c r="AAP1094"/>
      <c r="AAQ1094"/>
      <c r="AAR1094"/>
      <c r="AAS1094"/>
      <c r="AAT1094"/>
      <c r="AAU1094"/>
      <c r="AAV1094"/>
      <c r="AAW1094"/>
      <c r="AAX1094"/>
      <c r="AAY1094"/>
      <c r="AAZ1094"/>
      <c r="ABA1094"/>
      <c r="ABB1094"/>
      <c r="ABC1094"/>
      <c r="ABD1094"/>
      <c r="ABE1094"/>
      <c r="ABF1094"/>
      <c r="ABG1094"/>
      <c r="ABH1094"/>
      <c r="ABI1094"/>
      <c r="ABJ1094"/>
      <c r="ABK1094"/>
      <c r="ABL1094"/>
      <c r="ABM1094"/>
      <c r="ABN1094"/>
      <c r="ABO1094"/>
      <c r="ABP1094"/>
      <c r="ABQ1094"/>
      <c r="ABR1094"/>
      <c r="ABS1094"/>
      <c r="ABT1094"/>
      <c r="ABU1094"/>
      <c r="ABV1094"/>
      <c r="ABW1094"/>
      <c r="ABX1094"/>
      <c r="ABY1094"/>
      <c r="ABZ1094"/>
      <c r="ACA1094"/>
      <c r="ACB1094"/>
      <c r="ACC1094"/>
      <c r="ACD1094"/>
      <c r="ACE1094"/>
      <c r="ACF1094"/>
      <c r="ACG1094"/>
      <c r="ACH1094"/>
      <c r="ACI1094"/>
      <c r="ACJ1094"/>
      <c r="ACK1094"/>
      <c r="ACL1094"/>
      <c r="ACM1094"/>
      <c r="ACN1094"/>
      <c r="ACO1094"/>
      <c r="ACP1094"/>
      <c r="ACQ1094"/>
      <c r="ACR1094"/>
      <c r="ACS1094"/>
      <c r="ACT1094"/>
      <c r="ACU1094"/>
      <c r="ACV1094"/>
      <c r="ACW1094"/>
      <c r="ACX1094"/>
      <c r="ACY1094"/>
      <c r="ACZ1094"/>
      <c r="ADA1094"/>
      <c r="ADB1094"/>
      <c r="ADC1094"/>
      <c r="ADD1094"/>
      <c r="ADE1094"/>
      <c r="ADF1094"/>
      <c r="ADG1094"/>
      <c r="ADH1094"/>
      <c r="ADI1094"/>
      <c r="ADJ1094"/>
      <c r="ADK1094"/>
      <c r="ADL1094"/>
      <c r="ADM1094"/>
      <c r="ADN1094"/>
      <c r="ADO1094"/>
      <c r="ADP1094"/>
      <c r="ADQ1094"/>
      <c r="ADR1094"/>
      <c r="ADS1094"/>
      <c r="ADT1094"/>
      <c r="ADU1094"/>
      <c r="ADV1094"/>
      <c r="ADW1094"/>
      <c r="ADX1094"/>
      <c r="ADY1094"/>
      <c r="ADZ1094"/>
      <c r="AEA1094"/>
      <c r="AEB1094"/>
      <c r="AEC1094"/>
      <c r="AED1094"/>
      <c r="AEE1094"/>
      <c r="AEF1094"/>
      <c r="AEG1094"/>
      <c r="AEH1094"/>
      <c r="AEI1094"/>
      <c r="AEJ1094"/>
      <c r="AEK1094"/>
      <c r="AEL1094"/>
      <c r="AEM1094"/>
      <c r="AEN1094"/>
      <c r="AEO1094"/>
      <c r="AEP1094"/>
      <c r="AEQ1094"/>
      <c r="AER1094"/>
      <c r="AES1094"/>
      <c r="AET1094"/>
      <c r="AEU1094"/>
      <c r="AEV1094"/>
      <c r="AEW1094"/>
      <c r="AEX1094"/>
      <c r="AEY1094"/>
      <c r="AEZ1094"/>
      <c r="AFA1094"/>
      <c r="AFB1094"/>
      <c r="AFC1094"/>
      <c r="AFD1094"/>
      <c r="AFE1094"/>
      <c r="AFF1094"/>
      <c r="AFG1094"/>
      <c r="AFH1094"/>
      <c r="AFI1094"/>
      <c r="AFJ1094"/>
      <c r="AFK1094"/>
      <c r="AFL1094"/>
      <c r="AFM1094"/>
      <c r="AFN1094"/>
      <c r="AFO1094"/>
      <c r="AFP1094"/>
      <c r="AFQ1094"/>
      <c r="AFR1094"/>
      <c r="AFS1094"/>
      <c r="AFT1094"/>
      <c r="AFU1094"/>
      <c r="AFV1094"/>
      <c r="AFW1094"/>
      <c r="AFX1094"/>
      <c r="AFY1094"/>
      <c r="AFZ1094"/>
      <c r="AGA1094"/>
      <c r="AGB1094"/>
      <c r="AGC1094"/>
      <c r="AGD1094"/>
      <c r="AGE1094"/>
      <c r="AGF1094"/>
      <c r="AGG1094"/>
      <c r="AGH1094"/>
      <c r="AGI1094"/>
      <c r="AGJ1094"/>
      <c r="AGK1094"/>
      <c r="AGL1094"/>
      <c r="AGM1094"/>
      <c r="AGN1094"/>
      <c r="AGO1094"/>
      <c r="AGP1094"/>
      <c r="AGQ1094"/>
      <c r="AGR1094"/>
      <c r="AGS1094"/>
      <c r="AGT1094"/>
      <c r="AGU1094"/>
      <c r="AGV1094"/>
      <c r="AGW1094"/>
      <c r="AGX1094"/>
      <c r="AGY1094"/>
      <c r="AGZ1094"/>
      <c r="AHA1094"/>
      <c r="AHB1094"/>
      <c r="AHC1094"/>
      <c r="AHD1094"/>
      <c r="AHE1094"/>
      <c r="AHF1094"/>
      <c r="AHG1094"/>
      <c r="AHH1094"/>
      <c r="AHI1094"/>
      <c r="AHJ1094"/>
      <c r="AHK1094"/>
      <c r="AHL1094"/>
      <c r="AHM1094"/>
      <c r="AHN1094"/>
      <c r="AHO1094"/>
      <c r="AHP1094"/>
      <c r="AHQ1094"/>
      <c r="AHR1094"/>
      <c r="AHS1094"/>
      <c r="AHT1094"/>
      <c r="AHU1094"/>
      <c r="AHV1094"/>
      <c r="AHW1094"/>
      <c r="AHX1094"/>
      <c r="AHY1094"/>
      <c r="AHZ1094"/>
      <c r="AIA1094"/>
      <c r="AIB1094"/>
      <c r="AIC1094"/>
      <c r="AID1094"/>
      <c r="AIE1094"/>
      <c r="AIF1094"/>
      <c r="AIG1094"/>
      <c r="AIH1094"/>
      <c r="AII1094"/>
      <c r="AIJ1094"/>
      <c r="AIK1094"/>
      <c r="AIL1094"/>
      <c r="AIM1094"/>
      <c r="AIN1094"/>
      <c r="AIO1094"/>
      <c r="AIP1094"/>
      <c r="AIQ1094"/>
      <c r="AIR1094"/>
      <c r="AIS1094"/>
      <c r="AIT1094"/>
      <c r="AIU1094"/>
      <c r="AIV1094"/>
      <c r="AIW1094"/>
      <c r="AIX1094"/>
      <c r="AIY1094"/>
      <c r="AIZ1094"/>
      <c r="AJA1094"/>
      <c r="AJB1094"/>
      <c r="AJC1094"/>
      <c r="AJD1094"/>
      <c r="AJE1094"/>
      <c r="AJF1094"/>
      <c r="AJG1094"/>
      <c r="AJH1094"/>
      <c r="AJI1094"/>
      <c r="AJJ1094"/>
      <c r="AJK1094"/>
      <c r="AJL1094"/>
      <c r="AJM1094"/>
      <c r="AJN1094"/>
      <c r="AJO1094"/>
      <c r="AJP1094"/>
      <c r="AJQ1094"/>
      <c r="AJR1094"/>
      <c r="AJS1094"/>
      <c r="AJT1094"/>
      <c r="AJU1094"/>
      <c r="AJV1094"/>
      <c r="AJW1094"/>
      <c r="AJX1094"/>
      <c r="AJY1094"/>
      <c r="AJZ1094"/>
      <c r="AKA1094"/>
      <c r="AKB1094"/>
      <c r="AKC1094"/>
      <c r="AKD1094"/>
      <c r="AKE1094"/>
      <c r="AKF1094"/>
      <c r="AKG1094"/>
      <c r="AKH1094"/>
      <c r="AKI1094"/>
      <c r="AKJ1094"/>
      <c r="AKK1094"/>
      <c r="AKL1094"/>
      <c r="AKM1094"/>
      <c r="AKN1094"/>
      <c r="AKO1094"/>
      <c r="AKP1094"/>
      <c r="AKQ1094"/>
      <c r="AKR1094"/>
      <c r="AKS1094"/>
      <c r="AKT1094"/>
      <c r="AKU1094"/>
      <c r="AKV1094"/>
      <c r="AKW1094"/>
      <c r="AKX1094"/>
      <c r="AKY1094"/>
      <c r="AKZ1094"/>
      <c r="ALA1094"/>
      <c r="ALB1094"/>
      <c r="ALC1094"/>
      <c r="ALD1094"/>
      <c r="ALE1094"/>
      <c r="ALF1094"/>
      <c r="ALG1094"/>
      <c r="ALH1094"/>
      <c r="ALI1094"/>
      <c r="ALJ1094"/>
      <c r="ALK1094"/>
      <c r="ALL1094"/>
      <c r="ALM1094"/>
      <c r="ALN1094"/>
      <c r="ALO1094"/>
      <c r="ALP1094"/>
      <c r="ALQ1094"/>
      <c r="ALR1094"/>
      <c r="ALS1094"/>
      <c r="ALT1094"/>
      <c r="ALU1094"/>
      <c r="ALV1094"/>
      <c r="ALW1094"/>
      <c r="ALX1094"/>
      <c r="ALY1094"/>
      <c r="ALZ1094"/>
      <c r="AMA1094"/>
      <c r="AMB1094"/>
      <c r="AMC1094"/>
      <c r="AMD1094"/>
      <c r="AME1094"/>
      <c r="AMF1094"/>
      <c r="AMG1094"/>
      <c r="AMH1094"/>
      <c r="AMI1094"/>
      <c r="AMJ1094"/>
    </row>
    <row r="1095" spans="1:1024" s="104" customFormat="1" ht="15.75" x14ac:dyDescent="0.25">
      <c r="A1095" s="295">
        <v>6</v>
      </c>
      <c r="B1095" s="295"/>
      <c r="C1095" s="295"/>
      <c r="D1095" s="295"/>
      <c r="E1095" s="295"/>
      <c r="F1095" s="296"/>
      <c r="G1095" s="297" t="s">
        <v>661</v>
      </c>
      <c r="H1095" s="298"/>
      <c r="I1095" s="298"/>
      <c r="J1095" s="299"/>
      <c r="K1095" s="299"/>
      <c r="L1095" s="299"/>
      <c r="M1095" s="299"/>
      <c r="N1095" s="300"/>
      <c r="O1095" s="301"/>
      <c r="P1095" s="302"/>
      <c r="Q1095" s="301"/>
      <c r="R1095" s="301"/>
      <c r="S1095" s="301"/>
      <c r="T1095" s="301"/>
      <c r="U1095" s="103"/>
      <c r="V1095" s="318"/>
    </row>
    <row r="1096" spans="1:1024" s="109" customFormat="1" ht="31.5" x14ac:dyDescent="0.25">
      <c r="A1096" s="245">
        <v>6</v>
      </c>
      <c r="B1096" s="245" t="s">
        <v>52</v>
      </c>
      <c r="C1096" s="245">
        <v>1</v>
      </c>
      <c r="D1096" s="245"/>
      <c r="E1096" s="245"/>
      <c r="F1096" s="278"/>
      <c r="G1096" s="278" t="s">
        <v>662</v>
      </c>
      <c r="H1096" s="278"/>
      <c r="I1096" s="278"/>
      <c r="J1096" s="278"/>
      <c r="K1096" s="278"/>
      <c r="L1096" s="290"/>
      <c r="M1096" s="304"/>
      <c r="N1096" s="290"/>
      <c r="O1096" s="304"/>
      <c r="P1096" s="270"/>
      <c r="Q1096" s="304"/>
      <c r="R1096" s="304"/>
      <c r="S1096" s="304"/>
      <c r="T1096" s="304"/>
      <c r="U1096" s="107"/>
      <c r="V1096" s="319"/>
      <c r="W1096" s="108"/>
    </row>
    <row r="1097" spans="1:1024" ht="15.75" x14ac:dyDescent="0.25">
      <c r="A1097" s="252"/>
      <c r="B1097" s="253"/>
      <c r="C1097" s="253"/>
      <c r="D1097" s="253"/>
      <c r="E1097" s="253"/>
      <c r="F1097" s="254"/>
      <c r="G1097" s="277" t="s">
        <v>663</v>
      </c>
      <c r="H1097" s="256"/>
      <c r="I1097" s="257"/>
      <c r="J1097" s="258"/>
      <c r="K1097" s="258"/>
      <c r="L1097" s="259"/>
      <c r="M1097" s="259"/>
      <c r="N1097" s="260"/>
      <c r="O1097" s="261"/>
      <c r="P1097" s="262"/>
      <c r="Q1097" s="242"/>
      <c r="R1097" s="243"/>
      <c r="S1097" s="243"/>
      <c r="T1097" s="243"/>
      <c r="U1097" s="83"/>
      <c r="V1097" s="314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  <c r="GS1097"/>
      <c r="GT1097"/>
      <c r="GU1097"/>
      <c r="GV1097"/>
      <c r="GW1097"/>
      <c r="GX1097"/>
      <c r="GY1097"/>
      <c r="GZ1097"/>
      <c r="HA1097"/>
      <c r="HB1097"/>
      <c r="HC1097"/>
      <c r="HD1097"/>
      <c r="HE1097"/>
      <c r="HF1097"/>
      <c r="HG1097"/>
      <c r="HH1097"/>
      <c r="HI1097"/>
      <c r="HJ1097"/>
      <c r="HK1097"/>
      <c r="HL1097"/>
      <c r="HM1097"/>
      <c r="HN1097"/>
      <c r="HO1097"/>
      <c r="HP1097"/>
      <c r="HQ1097"/>
      <c r="HR1097"/>
      <c r="HS1097"/>
      <c r="HT1097"/>
      <c r="HU1097"/>
      <c r="HV1097"/>
      <c r="HW1097"/>
      <c r="HX1097"/>
      <c r="HY1097"/>
      <c r="HZ1097"/>
      <c r="IA1097"/>
      <c r="IB1097"/>
      <c r="IC1097"/>
      <c r="ID1097"/>
      <c r="IE1097"/>
      <c r="IF1097"/>
      <c r="IG1097"/>
      <c r="IH1097"/>
      <c r="II1097"/>
      <c r="IJ1097"/>
      <c r="IK1097"/>
      <c r="IL1097"/>
      <c r="IM1097"/>
      <c r="IN1097"/>
      <c r="IO1097"/>
      <c r="IP1097"/>
      <c r="IQ1097"/>
      <c r="IR1097"/>
      <c r="IS1097"/>
      <c r="IT1097"/>
      <c r="IU1097"/>
      <c r="IV1097"/>
      <c r="IW1097"/>
      <c r="IX1097"/>
      <c r="IY1097"/>
      <c r="IZ1097"/>
      <c r="JA1097"/>
      <c r="JB1097"/>
      <c r="JC1097"/>
      <c r="JD1097"/>
      <c r="JE1097"/>
      <c r="JF1097"/>
      <c r="JG1097"/>
      <c r="JH1097"/>
      <c r="JI1097"/>
      <c r="JJ1097"/>
      <c r="JK1097"/>
      <c r="JL1097"/>
      <c r="JM1097"/>
      <c r="JN1097"/>
      <c r="JO1097"/>
      <c r="JP1097"/>
      <c r="JQ1097"/>
      <c r="JR1097"/>
      <c r="JS1097"/>
      <c r="JT1097"/>
      <c r="JU1097"/>
      <c r="JV1097"/>
      <c r="JW1097"/>
      <c r="JX1097"/>
      <c r="JY1097"/>
      <c r="JZ1097"/>
      <c r="KA1097"/>
      <c r="KB1097"/>
      <c r="KC1097"/>
      <c r="KD1097"/>
      <c r="KE1097"/>
      <c r="KF1097"/>
      <c r="KG1097"/>
      <c r="KH1097"/>
      <c r="KI1097"/>
      <c r="KJ1097"/>
      <c r="KK1097"/>
      <c r="KL1097"/>
      <c r="KM1097"/>
      <c r="KN1097"/>
      <c r="KO1097"/>
      <c r="KP1097"/>
      <c r="KQ1097"/>
      <c r="KR1097"/>
      <c r="KS1097"/>
      <c r="KT1097"/>
      <c r="KU1097"/>
      <c r="KV1097"/>
      <c r="KW1097"/>
      <c r="KX1097"/>
      <c r="KY1097"/>
      <c r="KZ1097"/>
      <c r="LA1097"/>
      <c r="LB1097"/>
      <c r="LC1097"/>
      <c r="LD1097"/>
      <c r="LE1097"/>
      <c r="LF1097"/>
      <c r="LG1097"/>
      <c r="LH1097"/>
      <c r="LI1097"/>
      <c r="LJ1097"/>
      <c r="LK1097"/>
      <c r="LL1097"/>
      <c r="LM1097"/>
      <c r="LN1097"/>
      <c r="LO1097"/>
      <c r="LP1097"/>
      <c r="LQ1097"/>
      <c r="LR1097"/>
      <c r="LS1097"/>
      <c r="LT1097"/>
      <c r="LU1097"/>
      <c r="LV1097"/>
      <c r="LW1097"/>
      <c r="LX1097"/>
      <c r="LY1097"/>
      <c r="LZ1097"/>
      <c r="MA1097"/>
      <c r="MB1097"/>
      <c r="MC1097"/>
      <c r="MD1097"/>
      <c r="ME1097"/>
      <c r="MF1097"/>
      <c r="MG1097"/>
      <c r="MH1097"/>
      <c r="MI1097"/>
      <c r="MJ1097"/>
      <c r="MK1097"/>
      <c r="ML1097"/>
      <c r="MM1097"/>
      <c r="MN1097"/>
      <c r="MO1097"/>
      <c r="MP1097"/>
      <c r="MQ1097"/>
      <c r="MR1097"/>
      <c r="MS1097"/>
      <c r="MT1097"/>
      <c r="MU1097"/>
      <c r="MV1097"/>
      <c r="MW1097"/>
      <c r="MX1097"/>
      <c r="MY1097"/>
      <c r="MZ1097"/>
      <c r="NA1097"/>
      <c r="NB1097"/>
      <c r="NC1097"/>
      <c r="ND1097"/>
      <c r="NE1097"/>
      <c r="NF1097"/>
      <c r="NG1097"/>
      <c r="NH1097"/>
      <c r="NI1097"/>
      <c r="NJ1097"/>
      <c r="NK1097"/>
      <c r="NL1097"/>
      <c r="NM1097"/>
      <c r="NN1097"/>
      <c r="NO1097"/>
      <c r="NP1097"/>
      <c r="NQ1097"/>
      <c r="NR1097"/>
      <c r="NS1097"/>
      <c r="NT1097"/>
      <c r="NU1097"/>
      <c r="NV1097"/>
      <c r="NW1097"/>
      <c r="NX1097"/>
      <c r="NY1097"/>
      <c r="NZ1097"/>
      <c r="OA1097"/>
      <c r="OB1097"/>
      <c r="OC1097"/>
      <c r="OD1097"/>
      <c r="OE1097"/>
      <c r="OF1097"/>
      <c r="OG1097"/>
      <c r="OH1097"/>
      <c r="OI1097"/>
      <c r="OJ1097"/>
      <c r="OK1097"/>
      <c r="OL1097"/>
      <c r="OM1097"/>
      <c r="ON1097"/>
      <c r="OO1097"/>
      <c r="OP1097"/>
      <c r="OQ1097"/>
      <c r="OR1097"/>
      <c r="OS1097"/>
      <c r="OT1097"/>
      <c r="OU1097"/>
      <c r="OV1097"/>
      <c r="OW1097"/>
      <c r="OX1097"/>
      <c r="OY1097"/>
      <c r="OZ1097"/>
      <c r="PA1097"/>
      <c r="PB1097"/>
      <c r="PC1097"/>
      <c r="PD1097"/>
      <c r="PE1097"/>
      <c r="PF1097"/>
      <c r="PG1097"/>
      <c r="PH1097"/>
      <c r="PI1097"/>
      <c r="PJ1097"/>
      <c r="PK1097"/>
      <c r="PL1097"/>
      <c r="PM1097"/>
      <c r="PN1097"/>
      <c r="PO1097"/>
      <c r="PP1097"/>
      <c r="PQ1097"/>
      <c r="PR1097"/>
      <c r="PS1097"/>
      <c r="PT1097"/>
      <c r="PU1097"/>
      <c r="PV1097"/>
      <c r="PW1097"/>
      <c r="PX1097"/>
      <c r="PY1097"/>
      <c r="PZ1097"/>
      <c r="QA1097"/>
      <c r="QB1097"/>
      <c r="QC1097"/>
      <c r="QD1097"/>
      <c r="QE1097"/>
      <c r="QF1097"/>
      <c r="QG1097"/>
      <c r="QH1097"/>
      <c r="QI1097"/>
      <c r="QJ1097"/>
      <c r="QK1097"/>
      <c r="QL1097"/>
      <c r="QM1097"/>
      <c r="QN1097"/>
      <c r="QO1097"/>
      <c r="QP1097"/>
      <c r="QQ1097"/>
      <c r="QR1097"/>
      <c r="QS1097"/>
      <c r="QT1097"/>
      <c r="QU1097"/>
      <c r="QV1097"/>
      <c r="QW1097"/>
      <c r="QX1097"/>
      <c r="QY1097"/>
      <c r="QZ1097"/>
      <c r="RA1097"/>
      <c r="RB1097"/>
      <c r="RC1097"/>
      <c r="RD1097"/>
      <c r="RE1097"/>
      <c r="RF1097"/>
      <c r="RG1097"/>
      <c r="RH1097"/>
      <c r="RI1097"/>
      <c r="RJ1097"/>
      <c r="RK1097"/>
      <c r="RL1097"/>
      <c r="RM1097"/>
      <c r="RN1097"/>
      <c r="RO1097"/>
      <c r="RP1097"/>
      <c r="RQ1097"/>
      <c r="RR1097"/>
      <c r="RS1097"/>
      <c r="RT1097"/>
      <c r="RU1097"/>
      <c r="RV1097"/>
      <c r="RW1097"/>
      <c r="RX1097"/>
      <c r="RY1097"/>
      <c r="RZ1097"/>
      <c r="SA1097"/>
      <c r="SB1097"/>
      <c r="SC1097"/>
      <c r="SD1097"/>
      <c r="SE1097"/>
      <c r="SF1097"/>
      <c r="SG1097"/>
      <c r="SH1097"/>
      <c r="SI1097"/>
      <c r="SJ1097"/>
      <c r="SK1097"/>
      <c r="SL1097"/>
      <c r="SM1097"/>
      <c r="SN1097"/>
      <c r="SO1097"/>
      <c r="SP1097"/>
      <c r="SQ1097"/>
      <c r="SR1097"/>
      <c r="SS1097"/>
      <c r="ST1097"/>
      <c r="SU1097"/>
      <c r="SV1097"/>
      <c r="SW1097"/>
      <c r="SX1097"/>
      <c r="SY1097"/>
      <c r="SZ1097"/>
      <c r="TA1097"/>
      <c r="TB1097"/>
      <c r="TC1097"/>
      <c r="TD1097"/>
      <c r="TE1097"/>
      <c r="TF1097"/>
      <c r="TG1097"/>
      <c r="TH1097"/>
      <c r="TI1097"/>
      <c r="TJ1097"/>
      <c r="TK1097"/>
      <c r="TL1097"/>
      <c r="TM1097"/>
      <c r="TN1097"/>
      <c r="TO1097"/>
      <c r="TP1097"/>
      <c r="TQ1097"/>
      <c r="TR1097"/>
      <c r="TS1097"/>
      <c r="TT1097"/>
      <c r="TU1097"/>
      <c r="TV1097"/>
      <c r="TW1097"/>
      <c r="TX1097"/>
      <c r="TY1097"/>
      <c r="TZ1097"/>
      <c r="UA1097"/>
      <c r="UB1097"/>
      <c r="UC1097"/>
      <c r="UD1097"/>
      <c r="UE1097"/>
      <c r="UF1097"/>
      <c r="UG1097"/>
      <c r="UH1097"/>
      <c r="UI1097"/>
      <c r="UJ1097"/>
      <c r="UK1097"/>
      <c r="UL1097"/>
      <c r="UM1097"/>
      <c r="UN1097"/>
      <c r="UO1097"/>
      <c r="UP1097"/>
      <c r="UQ1097"/>
      <c r="UR1097"/>
      <c r="US1097"/>
      <c r="UT1097"/>
      <c r="UU1097"/>
      <c r="UV1097"/>
      <c r="UW1097"/>
      <c r="UX1097"/>
      <c r="UY1097"/>
      <c r="UZ1097"/>
      <c r="VA1097"/>
      <c r="VB1097"/>
      <c r="VC1097"/>
      <c r="VD1097"/>
      <c r="VE1097"/>
      <c r="VF1097"/>
      <c r="VG1097"/>
      <c r="VH1097"/>
      <c r="VI1097"/>
      <c r="VJ1097"/>
      <c r="VK1097"/>
      <c r="VL1097"/>
      <c r="VM1097"/>
      <c r="VN1097"/>
      <c r="VO1097"/>
      <c r="VP1097"/>
      <c r="VQ1097"/>
      <c r="VR1097"/>
      <c r="VS1097"/>
      <c r="VT1097"/>
      <c r="VU1097"/>
      <c r="VV1097"/>
      <c r="VW1097"/>
      <c r="VX1097"/>
      <c r="VY1097"/>
      <c r="VZ1097"/>
      <c r="WA1097"/>
      <c r="WB1097"/>
      <c r="WC1097"/>
      <c r="WD1097"/>
      <c r="WE1097"/>
      <c r="WF1097"/>
      <c r="WG1097"/>
      <c r="WH1097"/>
      <c r="WI1097"/>
      <c r="WJ1097"/>
      <c r="WK1097"/>
      <c r="WL1097"/>
      <c r="WM1097"/>
      <c r="WN1097"/>
      <c r="WO1097"/>
      <c r="WP1097"/>
      <c r="WQ1097"/>
      <c r="WR1097"/>
      <c r="WS1097"/>
      <c r="WT1097"/>
      <c r="WU1097"/>
      <c r="WV1097"/>
      <c r="WW1097"/>
      <c r="WX1097"/>
      <c r="WY1097"/>
      <c r="WZ1097"/>
      <c r="XA1097"/>
      <c r="XB1097"/>
      <c r="XC1097"/>
      <c r="XD1097"/>
      <c r="XE1097"/>
      <c r="XF1097"/>
      <c r="XG1097"/>
      <c r="XH1097"/>
      <c r="XI1097"/>
      <c r="XJ1097"/>
      <c r="XK1097"/>
      <c r="XL1097"/>
      <c r="XM1097"/>
      <c r="XN1097"/>
      <c r="XO1097"/>
      <c r="XP1097"/>
      <c r="XQ1097"/>
      <c r="XR1097"/>
      <c r="XS1097"/>
      <c r="XT1097"/>
      <c r="XU1097"/>
      <c r="XV1097"/>
      <c r="XW1097"/>
      <c r="XX1097"/>
      <c r="XY1097"/>
      <c r="XZ1097"/>
      <c r="YA1097"/>
      <c r="YB1097"/>
      <c r="YC1097"/>
      <c r="YD1097"/>
      <c r="YE1097"/>
      <c r="YF1097"/>
      <c r="YG1097"/>
      <c r="YH1097"/>
      <c r="YI1097"/>
      <c r="YJ1097"/>
      <c r="YK1097"/>
      <c r="YL1097"/>
      <c r="YM1097"/>
      <c r="YN1097"/>
      <c r="YO1097"/>
      <c r="YP1097"/>
      <c r="YQ1097"/>
      <c r="YR1097"/>
      <c r="YS1097"/>
      <c r="YT1097"/>
      <c r="YU1097"/>
      <c r="YV1097"/>
      <c r="YW1097"/>
      <c r="YX1097"/>
      <c r="YY1097"/>
      <c r="YZ1097"/>
      <c r="ZA1097"/>
      <c r="ZB1097"/>
      <c r="ZC1097"/>
      <c r="ZD1097"/>
      <c r="ZE1097"/>
      <c r="ZF1097"/>
      <c r="ZG1097"/>
      <c r="ZH1097"/>
      <c r="ZI1097"/>
      <c r="ZJ1097"/>
      <c r="ZK1097"/>
      <c r="ZL1097"/>
      <c r="ZM1097"/>
      <c r="ZN1097"/>
      <c r="ZO1097"/>
      <c r="ZP1097"/>
      <c r="ZQ1097"/>
      <c r="ZR1097"/>
      <c r="ZS1097"/>
      <c r="ZT1097"/>
      <c r="ZU1097"/>
      <c r="ZV1097"/>
      <c r="ZW1097"/>
      <c r="ZX1097"/>
      <c r="ZY1097"/>
      <c r="ZZ1097"/>
      <c r="AAA1097"/>
      <c r="AAB1097"/>
      <c r="AAC1097"/>
      <c r="AAD1097"/>
      <c r="AAE1097"/>
      <c r="AAF1097"/>
      <c r="AAG1097"/>
      <c r="AAH1097"/>
      <c r="AAI1097"/>
      <c r="AAJ1097"/>
      <c r="AAK1097"/>
      <c r="AAL1097"/>
      <c r="AAM1097"/>
      <c r="AAN1097"/>
      <c r="AAO1097"/>
      <c r="AAP1097"/>
      <c r="AAQ1097"/>
      <c r="AAR1097"/>
      <c r="AAS1097"/>
      <c r="AAT1097"/>
      <c r="AAU1097"/>
      <c r="AAV1097"/>
      <c r="AAW1097"/>
      <c r="AAX1097"/>
      <c r="AAY1097"/>
      <c r="AAZ1097"/>
      <c r="ABA1097"/>
      <c r="ABB1097"/>
      <c r="ABC1097"/>
      <c r="ABD1097"/>
      <c r="ABE1097"/>
      <c r="ABF1097"/>
      <c r="ABG1097"/>
      <c r="ABH1097"/>
      <c r="ABI1097"/>
      <c r="ABJ1097"/>
      <c r="ABK1097"/>
      <c r="ABL1097"/>
      <c r="ABM1097"/>
      <c r="ABN1097"/>
      <c r="ABO1097"/>
      <c r="ABP1097"/>
      <c r="ABQ1097"/>
      <c r="ABR1097"/>
      <c r="ABS1097"/>
      <c r="ABT1097"/>
      <c r="ABU1097"/>
      <c r="ABV1097"/>
      <c r="ABW1097"/>
      <c r="ABX1097"/>
      <c r="ABY1097"/>
      <c r="ABZ1097"/>
      <c r="ACA1097"/>
      <c r="ACB1097"/>
      <c r="ACC1097"/>
      <c r="ACD1097"/>
      <c r="ACE1097"/>
      <c r="ACF1097"/>
      <c r="ACG1097"/>
      <c r="ACH1097"/>
      <c r="ACI1097"/>
      <c r="ACJ1097"/>
      <c r="ACK1097"/>
      <c r="ACL1097"/>
      <c r="ACM1097"/>
      <c r="ACN1097"/>
      <c r="ACO1097"/>
      <c r="ACP1097"/>
      <c r="ACQ1097"/>
      <c r="ACR1097"/>
      <c r="ACS1097"/>
      <c r="ACT1097"/>
      <c r="ACU1097"/>
      <c r="ACV1097"/>
      <c r="ACW1097"/>
      <c r="ACX1097"/>
      <c r="ACY1097"/>
      <c r="ACZ1097"/>
      <c r="ADA1097"/>
      <c r="ADB1097"/>
      <c r="ADC1097"/>
      <c r="ADD1097"/>
      <c r="ADE1097"/>
      <c r="ADF1097"/>
      <c r="ADG1097"/>
      <c r="ADH1097"/>
      <c r="ADI1097"/>
      <c r="ADJ1097"/>
      <c r="ADK1097"/>
      <c r="ADL1097"/>
      <c r="ADM1097"/>
      <c r="ADN1097"/>
      <c r="ADO1097"/>
      <c r="ADP1097"/>
      <c r="ADQ1097"/>
      <c r="ADR1097"/>
      <c r="ADS1097"/>
      <c r="ADT1097"/>
      <c r="ADU1097"/>
      <c r="ADV1097"/>
      <c r="ADW1097"/>
      <c r="ADX1097"/>
      <c r="ADY1097"/>
      <c r="ADZ1097"/>
      <c r="AEA1097"/>
      <c r="AEB1097"/>
      <c r="AEC1097"/>
      <c r="AED1097"/>
      <c r="AEE1097"/>
      <c r="AEF1097"/>
      <c r="AEG1097"/>
      <c r="AEH1097"/>
      <c r="AEI1097"/>
      <c r="AEJ1097"/>
      <c r="AEK1097"/>
      <c r="AEL1097"/>
      <c r="AEM1097"/>
      <c r="AEN1097"/>
      <c r="AEO1097"/>
      <c r="AEP1097"/>
      <c r="AEQ1097"/>
      <c r="AER1097"/>
      <c r="AES1097"/>
      <c r="AET1097"/>
      <c r="AEU1097"/>
      <c r="AEV1097"/>
      <c r="AEW1097"/>
      <c r="AEX1097"/>
      <c r="AEY1097"/>
      <c r="AEZ1097"/>
      <c r="AFA1097"/>
      <c r="AFB1097"/>
      <c r="AFC1097"/>
      <c r="AFD1097"/>
      <c r="AFE1097"/>
      <c r="AFF1097"/>
      <c r="AFG1097"/>
      <c r="AFH1097"/>
      <c r="AFI1097"/>
      <c r="AFJ1097"/>
      <c r="AFK1097"/>
      <c r="AFL1097"/>
      <c r="AFM1097"/>
      <c r="AFN1097"/>
      <c r="AFO1097"/>
      <c r="AFP1097"/>
      <c r="AFQ1097"/>
      <c r="AFR1097"/>
      <c r="AFS1097"/>
      <c r="AFT1097"/>
      <c r="AFU1097"/>
      <c r="AFV1097"/>
      <c r="AFW1097"/>
      <c r="AFX1097"/>
      <c r="AFY1097"/>
      <c r="AFZ1097"/>
      <c r="AGA1097"/>
      <c r="AGB1097"/>
      <c r="AGC1097"/>
      <c r="AGD1097"/>
      <c r="AGE1097"/>
      <c r="AGF1097"/>
      <c r="AGG1097"/>
      <c r="AGH1097"/>
      <c r="AGI1097"/>
      <c r="AGJ1097"/>
      <c r="AGK1097"/>
      <c r="AGL1097"/>
      <c r="AGM1097"/>
      <c r="AGN1097"/>
      <c r="AGO1097"/>
      <c r="AGP1097"/>
      <c r="AGQ1097"/>
      <c r="AGR1097"/>
      <c r="AGS1097"/>
      <c r="AGT1097"/>
      <c r="AGU1097"/>
      <c r="AGV1097"/>
      <c r="AGW1097"/>
      <c r="AGX1097"/>
      <c r="AGY1097"/>
      <c r="AGZ1097"/>
      <c r="AHA1097"/>
      <c r="AHB1097"/>
      <c r="AHC1097"/>
      <c r="AHD1097"/>
      <c r="AHE1097"/>
      <c r="AHF1097"/>
      <c r="AHG1097"/>
      <c r="AHH1097"/>
      <c r="AHI1097"/>
      <c r="AHJ1097"/>
      <c r="AHK1097"/>
      <c r="AHL1097"/>
      <c r="AHM1097"/>
      <c r="AHN1097"/>
      <c r="AHO1097"/>
      <c r="AHP1097"/>
      <c r="AHQ1097"/>
      <c r="AHR1097"/>
      <c r="AHS1097"/>
      <c r="AHT1097"/>
      <c r="AHU1097"/>
      <c r="AHV1097"/>
      <c r="AHW1097"/>
      <c r="AHX1097"/>
      <c r="AHY1097"/>
      <c r="AHZ1097"/>
      <c r="AIA1097"/>
      <c r="AIB1097"/>
      <c r="AIC1097"/>
      <c r="AID1097"/>
      <c r="AIE1097"/>
      <c r="AIF1097"/>
      <c r="AIG1097"/>
      <c r="AIH1097"/>
      <c r="AII1097"/>
      <c r="AIJ1097"/>
      <c r="AIK1097"/>
      <c r="AIL1097"/>
      <c r="AIM1097"/>
      <c r="AIN1097"/>
      <c r="AIO1097"/>
      <c r="AIP1097"/>
      <c r="AIQ1097"/>
      <c r="AIR1097"/>
      <c r="AIS1097"/>
      <c r="AIT1097"/>
      <c r="AIU1097"/>
      <c r="AIV1097"/>
      <c r="AIW1097"/>
      <c r="AIX1097"/>
      <c r="AIY1097"/>
      <c r="AIZ1097"/>
      <c r="AJA1097"/>
      <c r="AJB1097"/>
      <c r="AJC1097"/>
      <c r="AJD1097"/>
      <c r="AJE1097"/>
      <c r="AJF1097"/>
      <c r="AJG1097"/>
      <c r="AJH1097"/>
      <c r="AJI1097"/>
      <c r="AJJ1097"/>
      <c r="AJK1097"/>
      <c r="AJL1097"/>
      <c r="AJM1097"/>
      <c r="AJN1097"/>
      <c r="AJO1097"/>
      <c r="AJP1097"/>
      <c r="AJQ1097"/>
      <c r="AJR1097"/>
      <c r="AJS1097"/>
      <c r="AJT1097"/>
      <c r="AJU1097"/>
      <c r="AJV1097"/>
      <c r="AJW1097"/>
      <c r="AJX1097"/>
      <c r="AJY1097"/>
      <c r="AJZ1097"/>
      <c r="AKA1097"/>
      <c r="AKB1097"/>
      <c r="AKC1097"/>
      <c r="AKD1097"/>
      <c r="AKE1097"/>
      <c r="AKF1097"/>
      <c r="AKG1097"/>
      <c r="AKH1097"/>
      <c r="AKI1097"/>
      <c r="AKJ1097"/>
      <c r="AKK1097"/>
      <c r="AKL1097"/>
      <c r="AKM1097"/>
      <c r="AKN1097"/>
      <c r="AKO1097"/>
      <c r="AKP1097"/>
      <c r="AKQ1097"/>
      <c r="AKR1097"/>
      <c r="AKS1097"/>
      <c r="AKT1097"/>
      <c r="AKU1097"/>
      <c r="AKV1097"/>
      <c r="AKW1097"/>
      <c r="AKX1097"/>
      <c r="AKY1097"/>
      <c r="AKZ1097"/>
      <c r="ALA1097"/>
      <c r="ALB1097"/>
      <c r="ALC1097"/>
      <c r="ALD1097"/>
      <c r="ALE1097"/>
      <c r="ALF1097"/>
      <c r="ALG1097"/>
      <c r="ALH1097"/>
      <c r="ALI1097"/>
      <c r="ALJ1097"/>
      <c r="ALK1097"/>
      <c r="ALL1097"/>
      <c r="ALM1097"/>
      <c r="ALN1097"/>
      <c r="ALO1097"/>
      <c r="ALP1097"/>
      <c r="ALQ1097"/>
      <c r="ALR1097"/>
      <c r="ALS1097"/>
      <c r="ALT1097"/>
      <c r="ALU1097"/>
      <c r="ALV1097"/>
      <c r="ALW1097"/>
      <c r="ALX1097"/>
      <c r="ALY1097"/>
      <c r="ALZ1097"/>
      <c r="AMA1097"/>
      <c r="AMB1097"/>
      <c r="AMC1097"/>
      <c r="AMD1097"/>
      <c r="AME1097"/>
      <c r="AMF1097"/>
      <c r="AMG1097"/>
      <c r="AMH1097"/>
      <c r="AMI1097"/>
      <c r="AMJ1097"/>
    </row>
    <row r="1098" spans="1:1024" ht="31.5" x14ac:dyDescent="0.25">
      <c r="A1098" s="252">
        <v>6</v>
      </c>
      <c r="B1098" s="253" t="s">
        <v>52</v>
      </c>
      <c r="C1098" s="253">
        <v>1</v>
      </c>
      <c r="D1098" s="253" t="s">
        <v>52</v>
      </c>
      <c r="E1098" s="253">
        <v>1</v>
      </c>
      <c r="F1098" s="254" t="s">
        <v>182</v>
      </c>
      <c r="G1098" s="255" t="s">
        <v>183</v>
      </c>
      <c r="H1098" s="256" t="s">
        <v>88</v>
      </c>
      <c r="I1098" s="257">
        <v>16</v>
      </c>
      <c r="J1098" s="258">
        <v>74.72</v>
      </c>
      <c r="K1098" s="258">
        <v>5.2149999999999999</v>
      </c>
      <c r="L1098" s="259">
        <f>SUM(J1098:K1098)</f>
        <v>79.935000000000002</v>
      </c>
      <c r="M1098" s="259">
        <f>L1098*I1098</f>
        <v>1278.96</v>
      </c>
      <c r="N1098" s="260">
        <f>$P$7</f>
        <v>0.2666</v>
      </c>
      <c r="O1098" s="261">
        <f>M1098*(1+N1098)</f>
        <v>1619.930736</v>
      </c>
      <c r="P1098" s="262">
        <f>O1098/$O$1113</f>
        <v>9.3990691368045129E-4</v>
      </c>
      <c r="Q1098" s="242"/>
      <c r="R1098" s="243"/>
      <c r="S1098" s="263">
        <f>IF($V$7=0,0,L1098*(1+$V$7)*(1-$V$6))</f>
        <v>0</v>
      </c>
      <c r="T1098" s="263">
        <f>S1098*I1098</f>
        <v>0</v>
      </c>
      <c r="U1098" s="83"/>
      <c r="V1098" s="310" t="e">
        <f>T1098/$T$1113</f>
        <v>#DIV/0!</v>
      </c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  <c r="GS1098"/>
      <c r="GT1098"/>
      <c r="GU1098"/>
      <c r="GV1098"/>
      <c r="GW1098"/>
      <c r="GX1098"/>
      <c r="GY1098"/>
      <c r="GZ1098"/>
      <c r="HA1098"/>
      <c r="HB1098"/>
      <c r="HC1098"/>
      <c r="HD1098"/>
      <c r="HE1098"/>
      <c r="HF1098"/>
      <c r="HG1098"/>
      <c r="HH1098"/>
      <c r="HI1098"/>
      <c r="HJ1098"/>
      <c r="HK1098"/>
      <c r="HL1098"/>
      <c r="HM1098"/>
      <c r="HN1098"/>
      <c r="HO1098"/>
      <c r="HP1098"/>
      <c r="HQ1098"/>
      <c r="HR1098"/>
      <c r="HS1098"/>
      <c r="HT1098"/>
      <c r="HU1098"/>
      <c r="HV1098"/>
      <c r="HW1098"/>
      <c r="HX1098"/>
      <c r="HY1098"/>
      <c r="HZ1098"/>
      <c r="IA1098"/>
      <c r="IB1098"/>
      <c r="IC1098"/>
      <c r="ID1098"/>
      <c r="IE1098"/>
      <c r="IF1098"/>
      <c r="IG1098"/>
      <c r="IH1098"/>
      <c r="II1098"/>
      <c r="IJ1098"/>
      <c r="IK1098"/>
      <c r="IL1098"/>
      <c r="IM1098"/>
      <c r="IN1098"/>
      <c r="IO1098"/>
      <c r="IP1098"/>
      <c r="IQ1098"/>
      <c r="IR1098"/>
      <c r="IS1098"/>
      <c r="IT1098"/>
      <c r="IU1098"/>
      <c r="IV1098"/>
      <c r="IW1098"/>
      <c r="IX1098"/>
      <c r="IY1098"/>
      <c r="IZ1098"/>
      <c r="JA1098"/>
      <c r="JB1098"/>
      <c r="JC1098"/>
      <c r="JD1098"/>
      <c r="JE1098"/>
      <c r="JF1098"/>
      <c r="JG1098"/>
      <c r="JH1098"/>
      <c r="JI1098"/>
      <c r="JJ1098"/>
      <c r="JK1098"/>
      <c r="JL1098"/>
      <c r="JM1098"/>
      <c r="JN1098"/>
      <c r="JO1098"/>
      <c r="JP1098"/>
      <c r="JQ1098"/>
      <c r="JR1098"/>
      <c r="JS1098"/>
      <c r="JT1098"/>
      <c r="JU1098"/>
      <c r="JV1098"/>
      <c r="JW1098"/>
      <c r="JX1098"/>
      <c r="JY1098"/>
      <c r="JZ1098"/>
      <c r="KA1098"/>
      <c r="KB1098"/>
      <c r="KC1098"/>
      <c r="KD1098"/>
      <c r="KE1098"/>
      <c r="KF1098"/>
      <c r="KG1098"/>
      <c r="KH1098"/>
      <c r="KI1098"/>
      <c r="KJ1098"/>
      <c r="KK1098"/>
      <c r="KL1098"/>
      <c r="KM1098"/>
      <c r="KN1098"/>
      <c r="KO1098"/>
      <c r="KP1098"/>
      <c r="KQ1098"/>
      <c r="KR1098"/>
      <c r="KS1098"/>
      <c r="KT1098"/>
      <c r="KU1098"/>
      <c r="KV1098"/>
      <c r="KW1098"/>
      <c r="KX1098"/>
      <c r="KY1098"/>
      <c r="KZ1098"/>
      <c r="LA1098"/>
      <c r="LB1098"/>
      <c r="LC1098"/>
      <c r="LD1098"/>
      <c r="LE1098"/>
      <c r="LF1098"/>
      <c r="LG1098"/>
      <c r="LH1098"/>
      <c r="LI1098"/>
      <c r="LJ1098"/>
      <c r="LK1098"/>
      <c r="LL1098"/>
      <c r="LM1098"/>
      <c r="LN1098"/>
      <c r="LO1098"/>
      <c r="LP1098"/>
      <c r="LQ1098"/>
      <c r="LR1098"/>
      <c r="LS1098"/>
      <c r="LT1098"/>
      <c r="LU1098"/>
      <c r="LV1098"/>
      <c r="LW1098"/>
      <c r="LX1098"/>
      <c r="LY1098"/>
      <c r="LZ1098"/>
      <c r="MA1098"/>
      <c r="MB1098"/>
      <c r="MC1098"/>
      <c r="MD1098"/>
      <c r="ME1098"/>
      <c r="MF1098"/>
      <c r="MG1098"/>
      <c r="MH1098"/>
      <c r="MI1098"/>
      <c r="MJ1098"/>
      <c r="MK1098"/>
      <c r="ML1098"/>
      <c r="MM1098"/>
      <c r="MN1098"/>
      <c r="MO1098"/>
      <c r="MP1098"/>
      <c r="MQ1098"/>
      <c r="MR1098"/>
      <c r="MS1098"/>
      <c r="MT1098"/>
      <c r="MU1098"/>
      <c r="MV1098"/>
      <c r="MW1098"/>
      <c r="MX1098"/>
      <c r="MY1098"/>
      <c r="MZ1098"/>
      <c r="NA1098"/>
      <c r="NB1098"/>
      <c r="NC1098"/>
      <c r="ND1098"/>
      <c r="NE1098"/>
      <c r="NF1098"/>
      <c r="NG1098"/>
      <c r="NH1098"/>
      <c r="NI1098"/>
      <c r="NJ1098"/>
      <c r="NK1098"/>
      <c r="NL1098"/>
      <c r="NM1098"/>
      <c r="NN1098"/>
      <c r="NO1098"/>
      <c r="NP1098"/>
      <c r="NQ1098"/>
      <c r="NR1098"/>
      <c r="NS1098"/>
      <c r="NT1098"/>
      <c r="NU1098"/>
      <c r="NV1098"/>
      <c r="NW1098"/>
      <c r="NX1098"/>
      <c r="NY1098"/>
      <c r="NZ1098"/>
      <c r="OA1098"/>
      <c r="OB1098"/>
      <c r="OC1098"/>
      <c r="OD1098"/>
      <c r="OE1098"/>
      <c r="OF1098"/>
      <c r="OG1098"/>
      <c r="OH1098"/>
      <c r="OI1098"/>
      <c r="OJ1098"/>
      <c r="OK1098"/>
      <c r="OL1098"/>
      <c r="OM1098"/>
      <c r="ON1098"/>
      <c r="OO1098"/>
      <c r="OP1098"/>
      <c r="OQ1098"/>
      <c r="OR1098"/>
      <c r="OS1098"/>
      <c r="OT1098"/>
      <c r="OU1098"/>
      <c r="OV1098"/>
      <c r="OW1098"/>
      <c r="OX1098"/>
      <c r="OY1098"/>
      <c r="OZ1098"/>
      <c r="PA1098"/>
      <c r="PB1098"/>
      <c r="PC1098"/>
      <c r="PD1098"/>
      <c r="PE1098"/>
      <c r="PF1098"/>
      <c r="PG1098"/>
      <c r="PH1098"/>
      <c r="PI1098"/>
      <c r="PJ1098"/>
      <c r="PK1098"/>
      <c r="PL1098"/>
      <c r="PM1098"/>
      <c r="PN1098"/>
      <c r="PO1098"/>
      <c r="PP1098"/>
      <c r="PQ1098"/>
      <c r="PR1098"/>
      <c r="PS1098"/>
      <c r="PT1098"/>
      <c r="PU1098"/>
      <c r="PV1098"/>
      <c r="PW1098"/>
      <c r="PX1098"/>
      <c r="PY1098"/>
      <c r="PZ1098"/>
      <c r="QA1098"/>
      <c r="QB1098"/>
      <c r="QC1098"/>
      <c r="QD1098"/>
      <c r="QE1098"/>
      <c r="QF1098"/>
      <c r="QG1098"/>
      <c r="QH1098"/>
      <c r="QI1098"/>
      <c r="QJ1098"/>
      <c r="QK1098"/>
      <c r="QL1098"/>
      <c r="QM1098"/>
      <c r="QN1098"/>
      <c r="QO1098"/>
      <c r="QP1098"/>
      <c r="QQ1098"/>
      <c r="QR1098"/>
      <c r="QS1098"/>
      <c r="QT1098"/>
      <c r="QU1098"/>
      <c r="QV1098"/>
      <c r="QW1098"/>
      <c r="QX1098"/>
      <c r="QY1098"/>
      <c r="QZ1098"/>
      <c r="RA1098"/>
      <c r="RB1098"/>
      <c r="RC1098"/>
      <c r="RD1098"/>
      <c r="RE1098"/>
      <c r="RF1098"/>
      <c r="RG1098"/>
      <c r="RH1098"/>
      <c r="RI1098"/>
      <c r="RJ1098"/>
      <c r="RK1098"/>
      <c r="RL1098"/>
      <c r="RM1098"/>
      <c r="RN1098"/>
      <c r="RO1098"/>
      <c r="RP1098"/>
      <c r="RQ1098"/>
      <c r="RR1098"/>
      <c r="RS1098"/>
      <c r="RT1098"/>
      <c r="RU1098"/>
      <c r="RV1098"/>
      <c r="RW1098"/>
      <c r="RX1098"/>
      <c r="RY1098"/>
      <c r="RZ1098"/>
      <c r="SA1098"/>
      <c r="SB1098"/>
      <c r="SC1098"/>
      <c r="SD1098"/>
      <c r="SE1098"/>
      <c r="SF1098"/>
      <c r="SG1098"/>
      <c r="SH1098"/>
      <c r="SI1098"/>
      <c r="SJ1098"/>
      <c r="SK1098"/>
      <c r="SL1098"/>
      <c r="SM1098"/>
      <c r="SN1098"/>
      <c r="SO1098"/>
      <c r="SP1098"/>
      <c r="SQ1098"/>
      <c r="SR1098"/>
      <c r="SS1098"/>
      <c r="ST1098"/>
      <c r="SU1098"/>
      <c r="SV1098"/>
      <c r="SW1098"/>
      <c r="SX1098"/>
      <c r="SY1098"/>
      <c r="SZ1098"/>
      <c r="TA1098"/>
      <c r="TB1098"/>
      <c r="TC1098"/>
      <c r="TD1098"/>
      <c r="TE1098"/>
      <c r="TF1098"/>
      <c r="TG1098"/>
      <c r="TH1098"/>
      <c r="TI1098"/>
      <c r="TJ1098"/>
      <c r="TK1098"/>
      <c r="TL1098"/>
      <c r="TM1098"/>
      <c r="TN1098"/>
      <c r="TO1098"/>
      <c r="TP1098"/>
      <c r="TQ1098"/>
      <c r="TR1098"/>
      <c r="TS1098"/>
      <c r="TT1098"/>
      <c r="TU1098"/>
      <c r="TV1098"/>
      <c r="TW1098"/>
      <c r="TX1098"/>
      <c r="TY1098"/>
      <c r="TZ1098"/>
      <c r="UA1098"/>
      <c r="UB1098"/>
      <c r="UC1098"/>
      <c r="UD1098"/>
      <c r="UE1098"/>
      <c r="UF1098"/>
      <c r="UG1098"/>
      <c r="UH1098"/>
      <c r="UI1098"/>
      <c r="UJ1098"/>
      <c r="UK1098"/>
      <c r="UL1098"/>
      <c r="UM1098"/>
      <c r="UN1098"/>
      <c r="UO1098"/>
      <c r="UP1098"/>
      <c r="UQ1098"/>
      <c r="UR1098"/>
      <c r="US1098"/>
      <c r="UT1098"/>
      <c r="UU1098"/>
      <c r="UV1098"/>
      <c r="UW1098"/>
      <c r="UX1098"/>
      <c r="UY1098"/>
      <c r="UZ1098"/>
      <c r="VA1098"/>
      <c r="VB1098"/>
      <c r="VC1098"/>
      <c r="VD1098"/>
      <c r="VE1098"/>
      <c r="VF1098"/>
      <c r="VG1098"/>
      <c r="VH1098"/>
      <c r="VI1098"/>
      <c r="VJ1098"/>
      <c r="VK1098"/>
      <c r="VL1098"/>
      <c r="VM1098"/>
      <c r="VN1098"/>
      <c r="VO1098"/>
      <c r="VP1098"/>
      <c r="VQ1098"/>
      <c r="VR1098"/>
      <c r="VS1098"/>
      <c r="VT1098"/>
      <c r="VU1098"/>
      <c r="VV1098"/>
      <c r="VW1098"/>
      <c r="VX1098"/>
      <c r="VY1098"/>
      <c r="VZ1098"/>
      <c r="WA1098"/>
      <c r="WB1098"/>
      <c r="WC1098"/>
      <c r="WD1098"/>
      <c r="WE1098"/>
      <c r="WF1098"/>
      <c r="WG1098"/>
      <c r="WH1098"/>
      <c r="WI1098"/>
      <c r="WJ1098"/>
      <c r="WK1098"/>
      <c r="WL1098"/>
      <c r="WM1098"/>
      <c r="WN1098"/>
      <c r="WO1098"/>
      <c r="WP1098"/>
      <c r="WQ1098"/>
      <c r="WR1098"/>
      <c r="WS1098"/>
      <c r="WT1098"/>
      <c r="WU1098"/>
      <c r="WV1098"/>
      <c r="WW1098"/>
      <c r="WX1098"/>
      <c r="WY1098"/>
      <c r="WZ1098"/>
      <c r="XA1098"/>
      <c r="XB1098"/>
      <c r="XC1098"/>
      <c r="XD1098"/>
      <c r="XE1098"/>
      <c r="XF1098"/>
      <c r="XG1098"/>
      <c r="XH1098"/>
      <c r="XI1098"/>
      <c r="XJ1098"/>
      <c r="XK1098"/>
      <c r="XL1098"/>
      <c r="XM1098"/>
      <c r="XN1098"/>
      <c r="XO1098"/>
      <c r="XP1098"/>
      <c r="XQ1098"/>
      <c r="XR1098"/>
      <c r="XS1098"/>
      <c r="XT1098"/>
      <c r="XU1098"/>
      <c r="XV1098"/>
      <c r="XW1098"/>
      <c r="XX1098"/>
      <c r="XY1098"/>
      <c r="XZ1098"/>
      <c r="YA1098"/>
      <c r="YB1098"/>
      <c r="YC1098"/>
      <c r="YD1098"/>
      <c r="YE1098"/>
      <c r="YF1098"/>
      <c r="YG1098"/>
      <c r="YH1098"/>
      <c r="YI1098"/>
      <c r="YJ1098"/>
      <c r="YK1098"/>
      <c r="YL1098"/>
      <c r="YM1098"/>
      <c r="YN1098"/>
      <c r="YO1098"/>
      <c r="YP1098"/>
      <c r="YQ1098"/>
      <c r="YR1098"/>
      <c r="YS1098"/>
      <c r="YT1098"/>
      <c r="YU1098"/>
      <c r="YV1098"/>
      <c r="YW1098"/>
      <c r="YX1098"/>
      <c r="YY1098"/>
      <c r="YZ1098"/>
      <c r="ZA1098"/>
      <c r="ZB1098"/>
      <c r="ZC1098"/>
      <c r="ZD1098"/>
      <c r="ZE1098"/>
      <c r="ZF1098"/>
      <c r="ZG1098"/>
      <c r="ZH1098"/>
      <c r="ZI1098"/>
      <c r="ZJ1098"/>
      <c r="ZK1098"/>
      <c r="ZL1098"/>
      <c r="ZM1098"/>
      <c r="ZN1098"/>
      <c r="ZO1098"/>
      <c r="ZP1098"/>
      <c r="ZQ1098"/>
      <c r="ZR1098"/>
      <c r="ZS1098"/>
      <c r="ZT1098"/>
      <c r="ZU1098"/>
      <c r="ZV1098"/>
      <c r="ZW1098"/>
      <c r="ZX1098"/>
      <c r="ZY1098"/>
      <c r="ZZ1098"/>
      <c r="AAA1098"/>
      <c r="AAB1098"/>
      <c r="AAC1098"/>
      <c r="AAD1098"/>
      <c r="AAE1098"/>
      <c r="AAF1098"/>
      <c r="AAG1098"/>
      <c r="AAH1098"/>
      <c r="AAI1098"/>
      <c r="AAJ1098"/>
      <c r="AAK1098"/>
      <c r="AAL1098"/>
      <c r="AAM1098"/>
      <c r="AAN1098"/>
      <c r="AAO1098"/>
      <c r="AAP1098"/>
      <c r="AAQ1098"/>
      <c r="AAR1098"/>
      <c r="AAS1098"/>
      <c r="AAT1098"/>
      <c r="AAU1098"/>
      <c r="AAV1098"/>
      <c r="AAW1098"/>
      <c r="AAX1098"/>
      <c r="AAY1098"/>
      <c r="AAZ1098"/>
      <c r="ABA1098"/>
      <c r="ABB1098"/>
      <c r="ABC1098"/>
      <c r="ABD1098"/>
      <c r="ABE1098"/>
      <c r="ABF1098"/>
      <c r="ABG1098"/>
      <c r="ABH1098"/>
      <c r="ABI1098"/>
      <c r="ABJ1098"/>
      <c r="ABK1098"/>
      <c r="ABL1098"/>
      <c r="ABM1098"/>
      <c r="ABN1098"/>
      <c r="ABO1098"/>
      <c r="ABP1098"/>
      <c r="ABQ1098"/>
      <c r="ABR1098"/>
      <c r="ABS1098"/>
      <c r="ABT1098"/>
      <c r="ABU1098"/>
      <c r="ABV1098"/>
      <c r="ABW1098"/>
      <c r="ABX1098"/>
      <c r="ABY1098"/>
      <c r="ABZ1098"/>
      <c r="ACA1098"/>
      <c r="ACB1098"/>
      <c r="ACC1098"/>
      <c r="ACD1098"/>
      <c r="ACE1098"/>
      <c r="ACF1098"/>
      <c r="ACG1098"/>
      <c r="ACH1098"/>
      <c r="ACI1098"/>
      <c r="ACJ1098"/>
      <c r="ACK1098"/>
      <c r="ACL1098"/>
      <c r="ACM1098"/>
      <c r="ACN1098"/>
      <c r="ACO1098"/>
      <c r="ACP1098"/>
      <c r="ACQ1098"/>
      <c r="ACR1098"/>
      <c r="ACS1098"/>
      <c r="ACT1098"/>
      <c r="ACU1098"/>
      <c r="ACV1098"/>
      <c r="ACW1098"/>
      <c r="ACX1098"/>
      <c r="ACY1098"/>
      <c r="ACZ1098"/>
      <c r="ADA1098"/>
      <c r="ADB1098"/>
      <c r="ADC1098"/>
      <c r="ADD1098"/>
      <c r="ADE1098"/>
      <c r="ADF1098"/>
      <c r="ADG1098"/>
      <c r="ADH1098"/>
      <c r="ADI1098"/>
      <c r="ADJ1098"/>
      <c r="ADK1098"/>
      <c r="ADL1098"/>
      <c r="ADM1098"/>
      <c r="ADN1098"/>
      <c r="ADO1098"/>
      <c r="ADP1098"/>
      <c r="ADQ1098"/>
      <c r="ADR1098"/>
      <c r="ADS1098"/>
      <c r="ADT1098"/>
      <c r="ADU1098"/>
      <c r="ADV1098"/>
      <c r="ADW1098"/>
      <c r="ADX1098"/>
      <c r="ADY1098"/>
      <c r="ADZ1098"/>
      <c r="AEA1098"/>
      <c r="AEB1098"/>
      <c r="AEC1098"/>
      <c r="AED1098"/>
      <c r="AEE1098"/>
      <c r="AEF1098"/>
      <c r="AEG1098"/>
      <c r="AEH1098"/>
      <c r="AEI1098"/>
      <c r="AEJ1098"/>
      <c r="AEK1098"/>
      <c r="AEL1098"/>
      <c r="AEM1098"/>
      <c r="AEN1098"/>
      <c r="AEO1098"/>
      <c r="AEP1098"/>
      <c r="AEQ1098"/>
      <c r="AER1098"/>
      <c r="AES1098"/>
      <c r="AET1098"/>
      <c r="AEU1098"/>
      <c r="AEV1098"/>
      <c r="AEW1098"/>
      <c r="AEX1098"/>
      <c r="AEY1098"/>
      <c r="AEZ1098"/>
      <c r="AFA1098"/>
      <c r="AFB1098"/>
      <c r="AFC1098"/>
      <c r="AFD1098"/>
      <c r="AFE1098"/>
      <c r="AFF1098"/>
      <c r="AFG1098"/>
      <c r="AFH1098"/>
      <c r="AFI1098"/>
      <c r="AFJ1098"/>
      <c r="AFK1098"/>
      <c r="AFL1098"/>
      <c r="AFM1098"/>
      <c r="AFN1098"/>
      <c r="AFO1098"/>
      <c r="AFP1098"/>
      <c r="AFQ1098"/>
      <c r="AFR1098"/>
      <c r="AFS1098"/>
      <c r="AFT1098"/>
      <c r="AFU1098"/>
      <c r="AFV1098"/>
      <c r="AFW1098"/>
      <c r="AFX1098"/>
      <c r="AFY1098"/>
      <c r="AFZ1098"/>
      <c r="AGA1098"/>
      <c r="AGB1098"/>
      <c r="AGC1098"/>
      <c r="AGD1098"/>
      <c r="AGE1098"/>
      <c r="AGF1098"/>
      <c r="AGG1098"/>
      <c r="AGH1098"/>
      <c r="AGI1098"/>
      <c r="AGJ1098"/>
      <c r="AGK1098"/>
      <c r="AGL1098"/>
      <c r="AGM1098"/>
      <c r="AGN1098"/>
      <c r="AGO1098"/>
      <c r="AGP1098"/>
      <c r="AGQ1098"/>
      <c r="AGR1098"/>
      <c r="AGS1098"/>
      <c r="AGT1098"/>
      <c r="AGU1098"/>
      <c r="AGV1098"/>
      <c r="AGW1098"/>
      <c r="AGX1098"/>
      <c r="AGY1098"/>
      <c r="AGZ1098"/>
      <c r="AHA1098"/>
      <c r="AHB1098"/>
      <c r="AHC1098"/>
      <c r="AHD1098"/>
      <c r="AHE1098"/>
      <c r="AHF1098"/>
      <c r="AHG1098"/>
      <c r="AHH1098"/>
      <c r="AHI1098"/>
      <c r="AHJ1098"/>
      <c r="AHK1098"/>
      <c r="AHL1098"/>
      <c r="AHM1098"/>
      <c r="AHN1098"/>
      <c r="AHO1098"/>
      <c r="AHP1098"/>
      <c r="AHQ1098"/>
      <c r="AHR1098"/>
      <c r="AHS1098"/>
      <c r="AHT1098"/>
      <c r="AHU1098"/>
      <c r="AHV1098"/>
      <c r="AHW1098"/>
      <c r="AHX1098"/>
      <c r="AHY1098"/>
      <c r="AHZ1098"/>
      <c r="AIA1098"/>
      <c r="AIB1098"/>
      <c r="AIC1098"/>
      <c r="AID1098"/>
      <c r="AIE1098"/>
      <c r="AIF1098"/>
      <c r="AIG1098"/>
      <c r="AIH1098"/>
      <c r="AII1098"/>
      <c r="AIJ1098"/>
      <c r="AIK1098"/>
      <c r="AIL1098"/>
      <c r="AIM1098"/>
      <c r="AIN1098"/>
      <c r="AIO1098"/>
      <c r="AIP1098"/>
      <c r="AIQ1098"/>
      <c r="AIR1098"/>
      <c r="AIS1098"/>
      <c r="AIT1098"/>
      <c r="AIU1098"/>
      <c r="AIV1098"/>
      <c r="AIW1098"/>
      <c r="AIX1098"/>
      <c r="AIY1098"/>
      <c r="AIZ1098"/>
      <c r="AJA1098"/>
      <c r="AJB1098"/>
      <c r="AJC1098"/>
      <c r="AJD1098"/>
      <c r="AJE1098"/>
      <c r="AJF1098"/>
      <c r="AJG1098"/>
      <c r="AJH1098"/>
      <c r="AJI1098"/>
      <c r="AJJ1098"/>
      <c r="AJK1098"/>
      <c r="AJL1098"/>
      <c r="AJM1098"/>
      <c r="AJN1098"/>
      <c r="AJO1098"/>
      <c r="AJP1098"/>
      <c r="AJQ1098"/>
      <c r="AJR1098"/>
      <c r="AJS1098"/>
      <c r="AJT1098"/>
      <c r="AJU1098"/>
      <c r="AJV1098"/>
      <c r="AJW1098"/>
      <c r="AJX1098"/>
      <c r="AJY1098"/>
      <c r="AJZ1098"/>
      <c r="AKA1098"/>
      <c r="AKB1098"/>
      <c r="AKC1098"/>
      <c r="AKD1098"/>
      <c r="AKE1098"/>
      <c r="AKF1098"/>
      <c r="AKG1098"/>
      <c r="AKH1098"/>
      <c r="AKI1098"/>
      <c r="AKJ1098"/>
      <c r="AKK1098"/>
      <c r="AKL1098"/>
      <c r="AKM1098"/>
      <c r="AKN1098"/>
      <c r="AKO1098"/>
      <c r="AKP1098"/>
      <c r="AKQ1098"/>
      <c r="AKR1098"/>
      <c r="AKS1098"/>
      <c r="AKT1098"/>
      <c r="AKU1098"/>
      <c r="AKV1098"/>
      <c r="AKW1098"/>
      <c r="AKX1098"/>
      <c r="AKY1098"/>
      <c r="AKZ1098"/>
      <c r="ALA1098"/>
      <c r="ALB1098"/>
      <c r="ALC1098"/>
      <c r="ALD1098"/>
      <c r="ALE1098"/>
      <c r="ALF1098"/>
      <c r="ALG1098"/>
      <c r="ALH1098"/>
      <c r="ALI1098"/>
      <c r="ALJ1098"/>
      <c r="ALK1098"/>
      <c r="ALL1098"/>
      <c r="ALM1098"/>
      <c r="ALN1098"/>
      <c r="ALO1098"/>
      <c r="ALP1098"/>
      <c r="ALQ1098"/>
      <c r="ALR1098"/>
      <c r="ALS1098"/>
      <c r="ALT1098"/>
      <c r="ALU1098"/>
      <c r="ALV1098"/>
      <c r="ALW1098"/>
      <c r="ALX1098"/>
      <c r="ALY1098"/>
      <c r="ALZ1098"/>
      <c r="AMA1098"/>
      <c r="AMB1098"/>
      <c r="AMC1098"/>
      <c r="AMD1098"/>
      <c r="AME1098"/>
      <c r="AMF1098"/>
      <c r="AMG1098"/>
      <c r="AMH1098"/>
      <c r="AMI1098"/>
      <c r="AMJ1098"/>
    </row>
    <row r="1099" spans="1:1024" ht="15.75" x14ac:dyDescent="0.25">
      <c r="A1099" s="252"/>
      <c r="B1099" s="253"/>
      <c r="C1099" s="253"/>
      <c r="D1099" s="253"/>
      <c r="E1099" s="253"/>
      <c r="F1099" s="254"/>
      <c r="G1099" s="277" t="s">
        <v>633</v>
      </c>
      <c r="H1099" s="256"/>
      <c r="I1099" s="257"/>
      <c r="J1099" s="258"/>
      <c r="K1099" s="258"/>
      <c r="L1099" s="259"/>
      <c r="M1099" s="259"/>
      <c r="N1099" s="260"/>
      <c r="O1099" s="261"/>
      <c r="P1099" s="262"/>
      <c r="Q1099" s="242"/>
      <c r="R1099" s="243"/>
      <c r="S1099" s="243"/>
      <c r="T1099" s="243"/>
      <c r="U1099" s="83"/>
      <c r="V1099" s="314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  <c r="ID1099"/>
      <c r="IE1099"/>
      <c r="IF1099"/>
      <c r="IG1099"/>
      <c r="IH1099"/>
      <c r="II1099"/>
      <c r="IJ1099"/>
      <c r="IK1099"/>
      <c r="IL1099"/>
      <c r="IM1099"/>
      <c r="IN1099"/>
      <c r="IO1099"/>
      <c r="IP1099"/>
      <c r="IQ1099"/>
      <c r="IR1099"/>
      <c r="IS1099"/>
      <c r="IT1099"/>
      <c r="IU1099"/>
      <c r="IV1099"/>
      <c r="IW1099"/>
      <c r="IX1099"/>
      <c r="IY1099"/>
      <c r="IZ1099"/>
      <c r="JA1099"/>
      <c r="JB1099"/>
      <c r="JC1099"/>
      <c r="JD1099"/>
      <c r="JE1099"/>
      <c r="JF1099"/>
      <c r="JG1099"/>
      <c r="JH1099"/>
      <c r="JI1099"/>
      <c r="JJ1099"/>
      <c r="JK1099"/>
      <c r="JL1099"/>
      <c r="JM1099"/>
      <c r="JN1099"/>
      <c r="JO1099"/>
      <c r="JP1099"/>
      <c r="JQ1099"/>
      <c r="JR1099"/>
      <c r="JS1099"/>
      <c r="JT1099"/>
      <c r="JU1099"/>
      <c r="JV1099"/>
      <c r="JW1099"/>
      <c r="JX1099"/>
      <c r="JY1099"/>
      <c r="JZ1099"/>
      <c r="KA1099"/>
      <c r="KB1099"/>
      <c r="KC1099"/>
      <c r="KD1099"/>
      <c r="KE1099"/>
      <c r="KF1099"/>
      <c r="KG1099"/>
      <c r="KH1099"/>
      <c r="KI1099"/>
      <c r="KJ1099"/>
      <c r="KK1099"/>
      <c r="KL1099"/>
      <c r="KM1099"/>
      <c r="KN1099"/>
      <c r="KO1099"/>
      <c r="KP1099"/>
      <c r="KQ1099"/>
      <c r="KR1099"/>
      <c r="KS1099"/>
      <c r="KT1099"/>
      <c r="KU1099"/>
      <c r="KV1099"/>
      <c r="KW1099"/>
      <c r="KX1099"/>
      <c r="KY1099"/>
      <c r="KZ1099"/>
      <c r="LA1099"/>
      <c r="LB1099"/>
      <c r="LC1099"/>
      <c r="LD1099"/>
      <c r="LE1099"/>
      <c r="LF1099"/>
      <c r="LG1099"/>
      <c r="LH1099"/>
      <c r="LI1099"/>
      <c r="LJ1099"/>
      <c r="LK1099"/>
      <c r="LL1099"/>
      <c r="LM1099"/>
      <c r="LN1099"/>
      <c r="LO1099"/>
      <c r="LP1099"/>
      <c r="LQ1099"/>
      <c r="LR1099"/>
      <c r="LS1099"/>
      <c r="LT1099"/>
      <c r="LU1099"/>
      <c r="LV1099"/>
      <c r="LW1099"/>
      <c r="LX1099"/>
      <c r="LY1099"/>
      <c r="LZ1099"/>
      <c r="MA1099"/>
      <c r="MB1099"/>
      <c r="MC1099"/>
      <c r="MD1099"/>
      <c r="ME1099"/>
      <c r="MF1099"/>
      <c r="MG1099"/>
      <c r="MH1099"/>
      <c r="MI1099"/>
      <c r="MJ1099"/>
      <c r="MK1099"/>
      <c r="ML1099"/>
      <c r="MM1099"/>
      <c r="MN1099"/>
      <c r="MO1099"/>
      <c r="MP1099"/>
      <c r="MQ1099"/>
      <c r="MR1099"/>
      <c r="MS1099"/>
      <c r="MT1099"/>
      <c r="MU1099"/>
      <c r="MV1099"/>
      <c r="MW1099"/>
      <c r="MX1099"/>
      <c r="MY1099"/>
      <c r="MZ1099"/>
      <c r="NA1099"/>
      <c r="NB1099"/>
      <c r="NC1099"/>
      <c r="ND1099"/>
      <c r="NE1099"/>
      <c r="NF1099"/>
      <c r="NG1099"/>
      <c r="NH1099"/>
      <c r="NI1099"/>
      <c r="NJ1099"/>
      <c r="NK1099"/>
      <c r="NL1099"/>
      <c r="NM1099"/>
      <c r="NN1099"/>
      <c r="NO1099"/>
      <c r="NP1099"/>
      <c r="NQ1099"/>
      <c r="NR1099"/>
      <c r="NS1099"/>
      <c r="NT1099"/>
      <c r="NU1099"/>
      <c r="NV1099"/>
      <c r="NW1099"/>
      <c r="NX1099"/>
      <c r="NY1099"/>
      <c r="NZ1099"/>
      <c r="OA1099"/>
      <c r="OB1099"/>
      <c r="OC1099"/>
      <c r="OD1099"/>
      <c r="OE1099"/>
      <c r="OF1099"/>
      <c r="OG1099"/>
      <c r="OH1099"/>
      <c r="OI1099"/>
      <c r="OJ1099"/>
      <c r="OK1099"/>
      <c r="OL1099"/>
      <c r="OM1099"/>
      <c r="ON1099"/>
      <c r="OO1099"/>
      <c r="OP1099"/>
      <c r="OQ1099"/>
      <c r="OR1099"/>
      <c r="OS1099"/>
      <c r="OT1099"/>
      <c r="OU1099"/>
      <c r="OV1099"/>
      <c r="OW1099"/>
      <c r="OX1099"/>
      <c r="OY1099"/>
      <c r="OZ1099"/>
      <c r="PA1099"/>
      <c r="PB1099"/>
      <c r="PC1099"/>
      <c r="PD1099"/>
      <c r="PE1099"/>
      <c r="PF1099"/>
      <c r="PG1099"/>
      <c r="PH1099"/>
      <c r="PI1099"/>
      <c r="PJ1099"/>
      <c r="PK1099"/>
      <c r="PL1099"/>
      <c r="PM1099"/>
      <c r="PN1099"/>
      <c r="PO1099"/>
      <c r="PP1099"/>
      <c r="PQ1099"/>
      <c r="PR1099"/>
      <c r="PS1099"/>
      <c r="PT1099"/>
      <c r="PU1099"/>
      <c r="PV1099"/>
      <c r="PW1099"/>
      <c r="PX1099"/>
      <c r="PY1099"/>
      <c r="PZ1099"/>
      <c r="QA1099"/>
      <c r="QB1099"/>
      <c r="QC1099"/>
      <c r="QD1099"/>
      <c r="QE1099"/>
      <c r="QF1099"/>
      <c r="QG1099"/>
      <c r="QH1099"/>
      <c r="QI1099"/>
      <c r="QJ1099"/>
      <c r="QK1099"/>
      <c r="QL1099"/>
      <c r="QM1099"/>
      <c r="QN1099"/>
      <c r="QO1099"/>
      <c r="QP1099"/>
      <c r="QQ1099"/>
      <c r="QR1099"/>
      <c r="QS1099"/>
      <c r="QT1099"/>
      <c r="QU1099"/>
      <c r="QV1099"/>
      <c r="QW1099"/>
      <c r="QX1099"/>
      <c r="QY1099"/>
      <c r="QZ1099"/>
      <c r="RA1099"/>
      <c r="RB1099"/>
      <c r="RC1099"/>
      <c r="RD1099"/>
      <c r="RE1099"/>
      <c r="RF1099"/>
      <c r="RG1099"/>
      <c r="RH1099"/>
      <c r="RI1099"/>
      <c r="RJ1099"/>
      <c r="RK1099"/>
      <c r="RL1099"/>
      <c r="RM1099"/>
      <c r="RN1099"/>
      <c r="RO1099"/>
      <c r="RP1099"/>
      <c r="RQ1099"/>
      <c r="RR1099"/>
      <c r="RS1099"/>
      <c r="RT1099"/>
      <c r="RU1099"/>
      <c r="RV1099"/>
      <c r="RW1099"/>
      <c r="RX1099"/>
      <c r="RY1099"/>
      <c r="RZ1099"/>
      <c r="SA1099"/>
      <c r="SB1099"/>
      <c r="SC1099"/>
      <c r="SD1099"/>
      <c r="SE1099"/>
      <c r="SF1099"/>
      <c r="SG1099"/>
      <c r="SH1099"/>
      <c r="SI1099"/>
      <c r="SJ1099"/>
      <c r="SK1099"/>
      <c r="SL1099"/>
      <c r="SM1099"/>
      <c r="SN1099"/>
      <c r="SO1099"/>
      <c r="SP1099"/>
      <c r="SQ1099"/>
      <c r="SR1099"/>
      <c r="SS1099"/>
      <c r="ST1099"/>
      <c r="SU1099"/>
      <c r="SV1099"/>
      <c r="SW1099"/>
      <c r="SX1099"/>
      <c r="SY1099"/>
      <c r="SZ1099"/>
      <c r="TA1099"/>
      <c r="TB1099"/>
      <c r="TC1099"/>
      <c r="TD1099"/>
      <c r="TE1099"/>
      <c r="TF1099"/>
      <c r="TG1099"/>
      <c r="TH1099"/>
      <c r="TI1099"/>
      <c r="TJ1099"/>
      <c r="TK1099"/>
      <c r="TL1099"/>
      <c r="TM1099"/>
      <c r="TN1099"/>
      <c r="TO1099"/>
      <c r="TP1099"/>
      <c r="TQ1099"/>
      <c r="TR1099"/>
      <c r="TS1099"/>
      <c r="TT1099"/>
      <c r="TU1099"/>
      <c r="TV1099"/>
      <c r="TW1099"/>
      <c r="TX1099"/>
      <c r="TY1099"/>
      <c r="TZ1099"/>
      <c r="UA1099"/>
      <c r="UB1099"/>
      <c r="UC1099"/>
      <c r="UD1099"/>
      <c r="UE1099"/>
      <c r="UF1099"/>
      <c r="UG1099"/>
      <c r="UH1099"/>
      <c r="UI1099"/>
      <c r="UJ1099"/>
      <c r="UK1099"/>
      <c r="UL1099"/>
      <c r="UM1099"/>
      <c r="UN1099"/>
      <c r="UO1099"/>
      <c r="UP1099"/>
      <c r="UQ1099"/>
      <c r="UR1099"/>
      <c r="US1099"/>
      <c r="UT1099"/>
      <c r="UU1099"/>
      <c r="UV1099"/>
      <c r="UW1099"/>
      <c r="UX1099"/>
      <c r="UY1099"/>
      <c r="UZ1099"/>
      <c r="VA1099"/>
      <c r="VB1099"/>
      <c r="VC1099"/>
      <c r="VD1099"/>
      <c r="VE1099"/>
      <c r="VF1099"/>
      <c r="VG1099"/>
      <c r="VH1099"/>
      <c r="VI1099"/>
      <c r="VJ1099"/>
      <c r="VK1099"/>
      <c r="VL1099"/>
      <c r="VM1099"/>
      <c r="VN1099"/>
      <c r="VO1099"/>
      <c r="VP1099"/>
      <c r="VQ1099"/>
      <c r="VR1099"/>
      <c r="VS1099"/>
      <c r="VT1099"/>
      <c r="VU1099"/>
      <c r="VV1099"/>
      <c r="VW1099"/>
      <c r="VX1099"/>
      <c r="VY1099"/>
      <c r="VZ1099"/>
      <c r="WA1099"/>
      <c r="WB1099"/>
      <c r="WC1099"/>
      <c r="WD1099"/>
      <c r="WE1099"/>
      <c r="WF1099"/>
      <c r="WG1099"/>
      <c r="WH1099"/>
      <c r="WI1099"/>
      <c r="WJ1099"/>
      <c r="WK1099"/>
      <c r="WL1099"/>
      <c r="WM1099"/>
      <c r="WN1099"/>
      <c r="WO1099"/>
      <c r="WP1099"/>
      <c r="WQ1099"/>
      <c r="WR1099"/>
      <c r="WS1099"/>
      <c r="WT1099"/>
      <c r="WU1099"/>
      <c r="WV1099"/>
      <c r="WW1099"/>
      <c r="WX1099"/>
      <c r="WY1099"/>
      <c r="WZ1099"/>
      <c r="XA1099"/>
      <c r="XB1099"/>
      <c r="XC1099"/>
      <c r="XD1099"/>
      <c r="XE1099"/>
      <c r="XF1099"/>
      <c r="XG1099"/>
      <c r="XH1099"/>
      <c r="XI1099"/>
      <c r="XJ1099"/>
      <c r="XK1099"/>
      <c r="XL1099"/>
      <c r="XM1099"/>
      <c r="XN1099"/>
      <c r="XO1099"/>
      <c r="XP1099"/>
      <c r="XQ1099"/>
      <c r="XR1099"/>
      <c r="XS1099"/>
      <c r="XT1099"/>
      <c r="XU1099"/>
      <c r="XV1099"/>
      <c r="XW1099"/>
      <c r="XX1099"/>
      <c r="XY1099"/>
      <c r="XZ1099"/>
      <c r="YA1099"/>
      <c r="YB1099"/>
      <c r="YC1099"/>
      <c r="YD1099"/>
      <c r="YE1099"/>
      <c r="YF1099"/>
      <c r="YG1099"/>
      <c r="YH1099"/>
      <c r="YI1099"/>
      <c r="YJ1099"/>
      <c r="YK1099"/>
      <c r="YL1099"/>
      <c r="YM1099"/>
      <c r="YN1099"/>
      <c r="YO1099"/>
      <c r="YP1099"/>
      <c r="YQ1099"/>
      <c r="YR1099"/>
      <c r="YS1099"/>
      <c r="YT1099"/>
      <c r="YU1099"/>
      <c r="YV1099"/>
      <c r="YW1099"/>
      <c r="YX1099"/>
      <c r="YY1099"/>
      <c r="YZ1099"/>
      <c r="ZA1099"/>
      <c r="ZB1099"/>
      <c r="ZC1099"/>
      <c r="ZD1099"/>
      <c r="ZE1099"/>
      <c r="ZF1099"/>
      <c r="ZG1099"/>
      <c r="ZH1099"/>
      <c r="ZI1099"/>
      <c r="ZJ1099"/>
      <c r="ZK1099"/>
      <c r="ZL1099"/>
      <c r="ZM1099"/>
      <c r="ZN1099"/>
      <c r="ZO1099"/>
      <c r="ZP1099"/>
      <c r="ZQ1099"/>
      <c r="ZR1099"/>
      <c r="ZS1099"/>
      <c r="ZT1099"/>
      <c r="ZU1099"/>
      <c r="ZV1099"/>
      <c r="ZW1099"/>
      <c r="ZX1099"/>
      <c r="ZY1099"/>
      <c r="ZZ1099"/>
      <c r="AAA1099"/>
      <c r="AAB1099"/>
      <c r="AAC1099"/>
      <c r="AAD1099"/>
      <c r="AAE1099"/>
      <c r="AAF1099"/>
      <c r="AAG1099"/>
      <c r="AAH1099"/>
      <c r="AAI1099"/>
      <c r="AAJ1099"/>
      <c r="AAK1099"/>
      <c r="AAL1099"/>
      <c r="AAM1099"/>
      <c r="AAN1099"/>
      <c r="AAO1099"/>
      <c r="AAP1099"/>
      <c r="AAQ1099"/>
      <c r="AAR1099"/>
      <c r="AAS1099"/>
      <c r="AAT1099"/>
      <c r="AAU1099"/>
      <c r="AAV1099"/>
      <c r="AAW1099"/>
      <c r="AAX1099"/>
      <c r="AAY1099"/>
      <c r="AAZ1099"/>
      <c r="ABA1099"/>
      <c r="ABB1099"/>
      <c r="ABC1099"/>
      <c r="ABD1099"/>
      <c r="ABE1099"/>
      <c r="ABF1099"/>
      <c r="ABG1099"/>
      <c r="ABH1099"/>
      <c r="ABI1099"/>
      <c r="ABJ1099"/>
      <c r="ABK1099"/>
      <c r="ABL1099"/>
      <c r="ABM1099"/>
      <c r="ABN1099"/>
      <c r="ABO1099"/>
      <c r="ABP1099"/>
      <c r="ABQ1099"/>
      <c r="ABR1099"/>
      <c r="ABS1099"/>
      <c r="ABT1099"/>
      <c r="ABU1099"/>
      <c r="ABV1099"/>
      <c r="ABW1099"/>
      <c r="ABX1099"/>
      <c r="ABY1099"/>
      <c r="ABZ1099"/>
      <c r="ACA1099"/>
      <c r="ACB1099"/>
      <c r="ACC1099"/>
      <c r="ACD1099"/>
      <c r="ACE1099"/>
      <c r="ACF1099"/>
      <c r="ACG1099"/>
      <c r="ACH1099"/>
      <c r="ACI1099"/>
      <c r="ACJ1099"/>
      <c r="ACK1099"/>
      <c r="ACL1099"/>
      <c r="ACM1099"/>
      <c r="ACN1099"/>
      <c r="ACO1099"/>
      <c r="ACP1099"/>
      <c r="ACQ1099"/>
      <c r="ACR1099"/>
      <c r="ACS1099"/>
      <c r="ACT1099"/>
      <c r="ACU1099"/>
      <c r="ACV1099"/>
      <c r="ACW1099"/>
      <c r="ACX1099"/>
      <c r="ACY1099"/>
      <c r="ACZ1099"/>
      <c r="ADA1099"/>
      <c r="ADB1099"/>
      <c r="ADC1099"/>
      <c r="ADD1099"/>
      <c r="ADE1099"/>
      <c r="ADF1099"/>
      <c r="ADG1099"/>
      <c r="ADH1099"/>
      <c r="ADI1099"/>
      <c r="ADJ1099"/>
      <c r="ADK1099"/>
      <c r="ADL1099"/>
      <c r="ADM1099"/>
      <c r="ADN1099"/>
      <c r="ADO1099"/>
      <c r="ADP1099"/>
      <c r="ADQ1099"/>
      <c r="ADR1099"/>
      <c r="ADS1099"/>
      <c r="ADT1099"/>
      <c r="ADU1099"/>
      <c r="ADV1099"/>
      <c r="ADW1099"/>
      <c r="ADX1099"/>
      <c r="ADY1099"/>
      <c r="ADZ1099"/>
      <c r="AEA1099"/>
      <c r="AEB1099"/>
      <c r="AEC1099"/>
      <c r="AED1099"/>
      <c r="AEE1099"/>
      <c r="AEF1099"/>
      <c r="AEG1099"/>
      <c r="AEH1099"/>
      <c r="AEI1099"/>
      <c r="AEJ1099"/>
      <c r="AEK1099"/>
      <c r="AEL1099"/>
      <c r="AEM1099"/>
      <c r="AEN1099"/>
      <c r="AEO1099"/>
      <c r="AEP1099"/>
      <c r="AEQ1099"/>
      <c r="AER1099"/>
      <c r="AES1099"/>
      <c r="AET1099"/>
      <c r="AEU1099"/>
      <c r="AEV1099"/>
      <c r="AEW1099"/>
      <c r="AEX1099"/>
      <c r="AEY1099"/>
      <c r="AEZ1099"/>
      <c r="AFA1099"/>
      <c r="AFB1099"/>
      <c r="AFC1099"/>
      <c r="AFD1099"/>
      <c r="AFE1099"/>
      <c r="AFF1099"/>
      <c r="AFG1099"/>
      <c r="AFH1099"/>
      <c r="AFI1099"/>
      <c r="AFJ1099"/>
      <c r="AFK1099"/>
      <c r="AFL1099"/>
      <c r="AFM1099"/>
      <c r="AFN1099"/>
      <c r="AFO1099"/>
      <c r="AFP1099"/>
      <c r="AFQ1099"/>
      <c r="AFR1099"/>
      <c r="AFS1099"/>
      <c r="AFT1099"/>
      <c r="AFU1099"/>
      <c r="AFV1099"/>
      <c r="AFW1099"/>
      <c r="AFX1099"/>
      <c r="AFY1099"/>
      <c r="AFZ1099"/>
      <c r="AGA1099"/>
      <c r="AGB1099"/>
      <c r="AGC1099"/>
      <c r="AGD1099"/>
      <c r="AGE1099"/>
      <c r="AGF1099"/>
      <c r="AGG1099"/>
      <c r="AGH1099"/>
      <c r="AGI1099"/>
      <c r="AGJ1099"/>
      <c r="AGK1099"/>
      <c r="AGL1099"/>
      <c r="AGM1099"/>
      <c r="AGN1099"/>
      <c r="AGO1099"/>
      <c r="AGP1099"/>
      <c r="AGQ1099"/>
      <c r="AGR1099"/>
      <c r="AGS1099"/>
      <c r="AGT1099"/>
      <c r="AGU1099"/>
      <c r="AGV1099"/>
      <c r="AGW1099"/>
      <c r="AGX1099"/>
      <c r="AGY1099"/>
      <c r="AGZ1099"/>
      <c r="AHA1099"/>
      <c r="AHB1099"/>
      <c r="AHC1099"/>
      <c r="AHD1099"/>
      <c r="AHE1099"/>
      <c r="AHF1099"/>
      <c r="AHG1099"/>
      <c r="AHH1099"/>
      <c r="AHI1099"/>
      <c r="AHJ1099"/>
      <c r="AHK1099"/>
      <c r="AHL1099"/>
      <c r="AHM1099"/>
      <c r="AHN1099"/>
      <c r="AHO1099"/>
      <c r="AHP1099"/>
      <c r="AHQ1099"/>
      <c r="AHR1099"/>
      <c r="AHS1099"/>
      <c r="AHT1099"/>
      <c r="AHU1099"/>
      <c r="AHV1099"/>
      <c r="AHW1099"/>
      <c r="AHX1099"/>
      <c r="AHY1099"/>
      <c r="AHZ1099"/>
      <c r="AIA1099"/>
      <c r="AIB1099"/>
      <c r="AIC1099"/>
      <c r="AID1099"/>
      <c r="AIE1099"/>
      <c r="AIF1099"/>
      <c r="AIG1099"/>
      <c r="AIH1099"/>
      <c r="AII1099"/>
      <c r="AIJ1099"/>
      <c r="AIK1099"/>
      <c r="AIL1099"/>
      <c r="AIM1099"/>
      <c r="AIN1099"/>
      <c r="AIO1099"/>
      <c r="AIP1099"/>
      <c r="AIQ1099"/>
      <c r="AIR1099"/>
      <c r="AIS1099"/>
      <c r="AIT1099"/>
      <c r="AIU1099"/>
      <c r="AIV1099"/>
      <c r="AIW1099"/>
      <c r="AIX1099"/>
      <c r="AIY1099"/>
      <c r="AIZ1099"/>
      <c r="AJA1099"/>
      <c r="AJB1099"/>
      <c r="AJC1099"/>
      <c r="AJD1099"/>
      <c r="AJE1099"/>
      <c r="AJF1099"/>
      <c r="AJG1099"/>
      <c r="AJH1099"/>
      <c r="AJI1099"/>
      <c r="AJJ1099"/>
      <c r="AJK1099"/>
      <c r="AJL1099"/>
      <c r="AJM1099"/>
      <c r="AJN1099"/>
      <c r="AJO1099"/>
      <c r="AJP1099"/>
      <c r="AJQ1099"/>
      <c r="AJR1099"/>
      <c r="AJS1099"/>
      <c r="AJT1099"/>
      <c r="AJU1099"/>
      <c r="AJV1099"/>
      <c r="AJW1099"/>
      <c r="AJX1099"/>
      <c r="AJY1099"/>
      <c r="AJZ1099"/>
      <c r="AKA1099"/>
      <c r="AKB1099"/>
      <c r="AKC1099"/>
      <c r="AKD1099"/>
      <c r="AKE1099"/>
      <c r="AKF1099"/>
      <c r="AKG1099"/>
      <c r="AKH1099"/>
      <c r="AKI1099"/>
      <c r="AKJ1099"/>
      <c r="AKK1099"/>
      <c r="AKL1099"/>
      <c r="AKM1099"/>
      <c r="AKN1099"/>
      <c r="AKO1099"/>
      <c r="AKP1099"/>
      <c r="AKQ1099"/>
      <c r="AKR1099"/>
      <c r="AKS1099"/>
      <c r="AKT1099"/>
      <c r="AKU1099"/>
      <c r="AKV1099"/>
      <c r="AKW1099"/>
      <c r="AKX1099"/>
      <c r="AKY1099"/>
      <c r="AKZ1099"/>
      <c r="ALA1099"/>
      <c r="ALB1099"/>
      <c r="ALC1099"/>
      <c r="ALD1099"/>
      <c r="ALE1099"/>
      <c r="ALF1099"/>
      <c r="ALG1099"/>
      <c r="ALH1099"/>
      <c r="ALI1099"/>
      <c r="ALJ1099"/>
      <c r="ALK1099"/>
      <c r="ALL1099"/>
      <c r="ALM1099"/>
      <c r="ALN1099"/>
      <c r="ALO1099"/>
      <c r="ALP1099"/>
      <c r="ALQ1099"/>
      <c r="ALR1099"/>
      <c r="ALS1099"/>
      <c r="ALT1099"/>
      <c r="ALU1099"/>
      <c r="ALV1099"/>
      <c r="ALW1099"/>
      <c r="ALX1099"/>
      <c r="ALY1099"/>
      <c r="ALZ1099"/>
      <c r="AMA1099"/>
      <c r="AMB1099"/>
      <c r="AMC1099"/>
      <c r="AMD1099"/>
      <c r="AME1099"/>
      <c r="AMF1099"/>
      <c r="AMG1099"/>
      <c r="AMH1099"/>
      <c r="AMI1099"/>
      <c r="AMJ1099"/>
    </row>
    <row r="1100" spans="1:1024" ht="31.5" x14ac:dyDescent="0.25">
      <c r="A1100" s="252">
        <v>6</v>
      </c>
      <c r="B1100" s="253" t="s">
        <v>52</v>
      </c>
      <c r="C1100" s="253">
        <v>1</v>
      </c>
      <c r="D1100" s="253" t="s">
        <v>52</v>
      </c>
      <c r="E1100" s="253">
        <v>2</v>
      </c>
      <c r="F1100" s="254" t="s">
        <v>138</v>
      </c>
      <c r="G1100" s="255" t="s">
        <v>634</v>
      </c>
      <c r="H1100" s="256" t="s">
        <v>140</v>
      </c>
      <c r="I1100" s="257" t="s">
        <v>635</v>
      </c>
      <c r="J1100" s="258">
        <v>587.48</v>
      </c>
      <c r="K1100" s="258">
        <v>160.5925</v>
      </c>
      <c r="L1100" s="259">
        <f t="shared" ref="L1100:L1110" si="346">SUM(J1100:K1100)</f>
        <v>748.07249999999999</v>
      </c>
      <c r="M1100" s="259">
        <f t="shared" ref="M1100:M1110" si="347">L1100*I1100</f>
        <v>2992.29</v>
      </c>
      <c r="N1100" s="260">
        <f t="shared" ref="N1100:N1110" si="348">$P$7</f>
        <v>0.2666</v>
      </c>
      <c r="O1100" s="261">
        <f t="shared" ref="O1100:O1110" si="349">M1100*(1+N1100)</f>
        <v>3790.0345139999999</v>
      </c>
      <c r="P1100" s="262">
        <f t="shared" ref="P1100:P1112" si="350">O1100/$O$1113</f>
        <v>2.1990320719466423E-3</v>
      </c>
      <c r="Q1100" s="242"/>
      <c r="R1100" s="243"/>
      <c r="S1100" s="263">
        <f t="shared" ref="S1100:S1110" si="351">IF($V$7=0,0,L1100*(1+$V$7)*(1-$V$6))</f>
        <v>0</v>
      </c>
      <c r="T1100" s="263">
        <f t="shared" ref="T1100:T1110" si="352">S1100*I1100</f>
        <v>0</v>
      </c>
      <c r="U1100" s="83"/>
      <c r="V1100" s="310" t="e">
        <f t="shared" ref="V1100:V1112" si="353">T1100/$T$1113</f>
        <v>#DIV/0!</v>
      </c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  <c r="GS1100"/>
      <c r="GT1100"/>
      <c r="GU1100"/>
      <c r="GV1100"/>
      <c r="GW1100"/>
      <c r="GX1100"/>
      <c r="GY1100"/>
      <c r="GZ1100"/>
      <c r="HA1100"/>
      <c r="HB1100"/>
      <c r="HC1100"/>
      <c r="HD1100"/>
      <c r="HE1100"/>
      <c r="HF1100"/>
      <c r="HG1100"/>
      <c r="HH1100"/>
      <c r="HI1100"/>
      <c r="HJ1100"/>
      <c r="HK1100"/>
      <c r="HL1100"/>
      <c r="HM1100"/>
      <c r="HN1100"/>
      <c r="HO1100"/>
      <c r="HP1100"/>
      <c r="HQ1100"/>
      <c r="HR1100"/>
      <c r="HS1100"/>
      <c r="HT1100"/>
      <c r="HU1100"/>
      <c r="HV1100"/>
      <c r="HW1100"/>
      <c r="HX1100"/>
      <c r="HY1100"/>
      <c r="HZ1100"/>
      <c r="IA1100"/>
      <c r="IB1100"/>
      <c r="IC1100"/>
      <c r="ID1100"/>
      <c r="IE1100"/>
      <c r="IF1100"/>
      <c r="IG1100"/>
      <c r="IH1100"/>
      <c r="II1100"/>
      <c r="IJ1100"/>
      <c r="IK1100"/>
      <c r="IL1100"/>
      <c r="IM1100"/>
      <c r="IN1100"/>
      <c r="IO1100"/>
      <c r="IP1100"/>
      <c r="IQ1100"/>
      <c r="IR1100"/>
      <c r="IS1100"/>
      <c r="IT1100"/>
      <c r="IU1100"/>
      <c r="IV1100"/>
      <c r="IW1100"/>
      <c r="IX1100"/>
      <c r="IY1100"/>
      <c r="IZ1100"/>
      <c r="JA1100"/>
      <c r="JB1100"/>
      <c r="JC1100"/>
      <c r="JD1100"/>
      <c r="JE1100"/>
      <c r="JF1100"/>
      <c r="JG1100"/>
      <c r="JH1100"/>
      <c r="JI1100"/>
      <c r="JJ1100"/>
      <c r="JK1100"/>
      <c r="JL1100"/>
      <c r="JM1100"/>
      <c r="JN1100"/>
      <c r="JO1100"/>
      <c r="JP1100"/>
      <c r="JQ1100"/>
      <c r="JR1100"/>
      <c r="JS1100"/>
      <c r="JT1100"/>
      <c r="JU1100"/>
      <c r="JV1100"/>
      <c r="JW1100"/>
      <c r="JX1100"/>
      <c r="JY1100"/>
      <c r="JZ1100"/>
      <c r="KA1100"/>
      <c r="KB1100"/>
      <c r="KC1100"/>
      <c r="KD1100"/>
      <c r="KE1100"/>
      <c r="KF1100"/>
      <c r="KG1100"/>
      <c r="KH1100"/>
      <c r="KI1100"/>
      <c r="KJ1100"/>
      <c r="KK1100"/>
      <c r="KL1100"/>
      <c r="KM1100"/>
      <c r="KN1100"/>
      <c r="KO1100"/>
      <c r="KP1100"/>
      <c r="KQ1100"/>
      <c r="KR1100"/>
      <c r="KS1100"/>
      <c r="KT1100"/>
      <c r="KU1100"/>
      <c r="KV1100"/>
      <c r="KW1100"/>
      <c r="KX1100"/>
      <c r="KY1100"/>
      <c r="KZ1100"/>
      <c r="LA1100"/>
      <c r="LB1100"/>
      <c r="LC1100"/>
      <c r="LD1100"/>
      <c r="LE1100"/>
      <c r="LF1100"/>
      <c r="LG1100"/>
      <c r="LH1100"/>
      <c r="LI1100"/>
      <c r="LJ1100"/>
      <c r="LK1100"/>
      <c r="LL1100"/>
      <c r="LM1100"/>
      <c r="LN1100"/>
      <c r="LO1100"/>
      <c r="LP1100"/>
      <c r="LQ1100"/>
      <c r="LR1100"/>
      <c r="LS1100"/>
      <c r="LT1100"/>
      <c r="LU1100"/>
      <c r="LV1100"/>
      <c r="LW1100"/>
      <c r="LX1100"/>
      <c r="LY1100"/>
      <c r="LZ1100"/>
      <c r="MA1100"/>
      <c r="MB1100"/>
      <c r="MC1100"/>
      <c r="MD1100"/>
      <c r="ME1100"/>
      <c r="MF1100"/>
      <c r="MG1100"/>
      <c r="MH1100"/>
      <c r="MI1100"/>
      <c r="MJ1100"/>
      <c r="MK1100"/>
      <c r="ML1100"/>
      <c r="MM1100"/>
      <c r="MN1100"/>
      <c r="MO1100"/>
      <c r="MP1100"/>
      <c r="MQ1100"/>
      <c r="MR1100"/>
      <c r="MS1100"/>
      <c r="MT1100"/>
      <c r="MU1100"/>
      <c r="MV1100"/>
      <c r="MW1100"/>
      <c r="MX1100"/>
      <c r="MY1100"/>
      <c r="MZ1100"/>
      <c r="NA1100"/>
      <c r="NB1100"/>
      <c r="NC1100"/>
      <c r="ND1100"/>
      <c r="NE1100"/>
      <c r="NF1100"/>
      <c r="NG1100"/>
      <c r="NH1100"/>
      <c r="NI1100"/>
      <c r="NJ1100"/>
      <c r="NK1100"/>
      <c r="NL1100"/>
      <c r="NM1100"/>
      <c r="NN1100"/>
      <c r="NO1100"/>
      <c r="NP1100"/>
      <c r="NQ1100"/>
      <c r="NR1100"/>
      <c r="NS1100"/>
      <c r="NT1100"/>
      <c r="NU1100"/>
      <c r="NV1100"/>
      <c r="NW1100"/>
      <c r="NX1100"/>
      <c r="NY1100"/>
      <c r="NZ1100"/>
      <c r="OA1100"/>
      <c r="OB1100"/>
      <c r="OC1100"/>
      <c r="OD1100"/>
      <c r="OE1100"/>
      <c r="OF1100"/>
      <c r="OG1100"/>
      <c r="OH1100"/>
      <c r="OI1100"/>
      <c r="OJ1100"/>
      <c r="OK1100"/>
      <c r="OL1100"/>
      <c r="OM1100"/>
      <c r="ON1100"/>
      <c r="OO1100"/>
      <c r="OP1100"/>
      <c r="OQ1100"/>
      <c r="OR1100"/>
      <c r="OS1100"/>
      <c r="OT1100"/>
      <c r="OU1100"/>
      <c r="OV1100"/>
      <c r="OW1100"/>
      <c r="OX1100"/>
      <c r="OY1100"/>
      <c r="OZ1100"/>
      <c r="PA1100"/>
      <c r="PB1100"/>
      <c r="PC1100"/>
      <c r="PD1100"/>
      <c r="PE1100"/>
      <c r="PF1100"/>
      <c r="PG1100"/>
      <c r="PH1100"/>
      <c r="PI1100"/>
      <c r="PJ1100"/>
      <c r="PK1100"/>
      <c r="PL1100"/>
      <c r="PM1100"/>
      <c r="PN1100"/>
      <c r="PO1100"/>
      <c r="PP1100"/>
      <c r="PQ1100"/>
      <c r="PR1100"/>
      <c r="PS1100"/>
      <c r="PT1100"/>
      <c r="PU1100"/>
      <c r="PV1100"/>
      <c r="PW1100"/>
      <c r="PX1100"/>
      <c r="PY1100"/>
      <c r="PZ1100"/>
      <c r="QA1100"/>
      <c r="QB1100"/>
      <c r="QC1100"/>
      <c r="QD1100"/>
      <c r="QE1100"/>
      <c r="QF1100"/>
      <c r="QG1100"/>
      <c r="QH1100"/>
      <c r="QI1100"/>
      <c r="QJ1100"/>
      <c r="QK1100"/>
      <c r="QL1100"/>
      <c r="QM1100"/>
      <c r="QN1100"/>
      <c r="QO1100"/>
      <c r="QP1100"/>
      <c r="QQ1100"/>
      <c r="QR1100"/>
      <c r="QS1100"/>
      <c r="QT1100"/>
      <c r="QU1100"/>
      <c r="QV1100"/>
      <c r="QW1100"/>
      <c r="QX1100"/>
      <c r="QY1100"/>
      <c r="QZ1100"/>
      <c r="RA1100"/>
      <c r="RB1100"/>
      <c r="RC1100"/>
      <c r="RD1100"/>
      <c r="RE1100"/>
      <c r="RF1100"/>
      <c r="RG1100"/>
      <c r="RH1100"/>
      <c r="RI1100"/>
      <c r="RJ1100"/>
      <c r="RK1100"/>
      <c r="RL1100"/>
      <c r="RM1100"/>
      <c r="RN1100"/>
      <c r="RO1100"/>
      <c r="RP1100"/>
      <c r="RQ1100"/>
      <c r="RR1100"/>
      <c r="RS1100"/>
      <c r="RT1100"/>
      <c r="RU1100"/>
      <c r="RV1100"/>
      <c r="RW1100"/>
      <c r="RX1100"/>
      <c r="RY1100"/>
      <c r="RZ1100"/>
      <c r="SA1100"/>
      <c r="SB1100"/>
      <c r="SC1100"/>
      <c r="SD1100"/>
      <c r="SE1100"/>
      <c r="SF1100"/>
      <c r="SG1100"/>
      <c r="SH1100"/>
      <c r="SI1100"/>
      <c r="SJ1100"/>
      <c r="SK1100"/>
      <c r="SL1100"/>
      <c r="SM1100"/>
      <c r="SN1100"/>
      <c r="SO1100"/>
      <c r="SP1100"/>
      <c r="SQ1100"/>
      <c r="SR1100"/>
      <c r="SS1100"/>
      <c r="ST1100"/>
      <c r="SU1100"/>
      <c r="SV1100"/>
      <c r="SW1100"/>
      <c r="SX1100"/>
      <c r="SY1100"/>
      <c r="SZ1100"/>
      <c r="TA1100"/>
      <c r="TB1100"/>
      <c r="TC1100"/>
      <c r="TD1100"/>
      <c r="TE1100"/>
      <c r="TF1100"/>
      <c r="TG1100"/>
      <c r="TH1100"/>
      <c r="TI1100"/>
      <c r="TJ1100"/>
      <c r="TK1100"/>
      <c r="TL1100"/>
      <c r="TM1100"/>
      <c r="TN1100"/>
      <c r="TO1100"/>
      <c r="TP1100"/>
      <c r="TQ1100"/>
      <c r="TR1100"/>
      <c r="TS1100"/>
      <c r="TT1100"/>
      <c r="TU1100"/>
      <c r="TV1100"/>
      <c r="TW1100"/>
      <c r="TX1100"/>
      <c r="TY1100"/>
      <c r="TZ1100"/>
      <c r="UA1100"/>
      <c r="UB1100"/>
      <c r="UC1100"/>
      <c r="UD1100"/>
      <c r="UE1100"/>
      <c r="UF1100"/>
      <c r="UG1100"/>
      <c r="UH1100"/>
      <c r="UI1100"/>
      <c r="UJ1100"/>
      <c r="UK1100"/>
      <c r="UL1100"/>
      <c r="UM1100"/>
      <c r="UN1100"/>
      <c r="UO1100"/>
      <c r="UP1100"/>
      <c r="UQ1100"/>
      <c r="UR1100"/>
      <c r="US1100"/>
      <c r="UT1100"/>
      <c r="UU1100"/>
      <c r="UV1100"/>
      <c r="UW1100"/>
      <c r="UX1100"/>
      <c r="UY1100"/>
      <c r="UZ1100"/>
      <c r="VA1100"/>
      <c r="VB1100"/>
      <c r="VC1100"/>
      <c r="VD1100"/>
      <c r="VE1100"/>
      <c r="VF1100"/>
      <c r="VG1100"/>
      <c r="VH1100"/>
      <c r="VI1100"/>
      <c r="VJ1100"/>
      <c r="VK1100"/>
      <c r="VL1100"/>
      <c r="VM1100"/>
      <c r="VN1100"/>
      <c r="VO1100"/>
      <c r="VP1100"/>
      <c r="VQ1100"/>
      <c r="VR1100"/>
      <c r="VS1100"/>
      <c r="VT1100"/>
      <c r="VU1100"/>
      <c r="VV1100"/>
      <c r="VW1100"/>
      <c r="VX1100"/>
      <c r="VY1100"/>
      <c r="VZ1100"/>
      <c r="WA1100"/>
      <c r="WB1100"/>
      <c r="WC1100"/>
      <c r="WD1100"/>
      <c r="WE1100"/>
      <c r="WF1100"/>
      <c r="WG1100"/>
      <c r="WH1100"/>
      <c r="WI1100"/>
      <c r="WJ1100"/>
      <c r="WK1100"/>
      <c r="WL1100"/>
      <c r="WM1100"/>
      <c r="WN1100"/>
      <c r="WO1100"/>
      <c r="WP1100"/>
      <c r="WQ1100"/>
      <c r="WR1100"/>
      <c r="WS1100"/>
      <c r="WT1100"/>
      <c r="WU1100"/>
      <c r="WV1100"/>
      <c r="WW1100"/>
      <c r="WX1100"/>
      <c r="WY1100"/>
      <c r="WZ1100"/>
      <c r="XA1100"/>
      <c r="XB1100"/>
      <c r="XC1100"/>
      <c r="XD1100"/>
      <c r="XE1100"/>
      <c r="XF1100"/>
      <c r="XG1100"/>
      <c r="XH1100"/>
      <c r="XI1100"/>
      <c r="XJ1100"/>
      <c r="XK1100"/>
      <c r="XL1100"/>
      <c r="XM1100"/>
      <c r="XN1100"/>
      <c r="XO1100"/>
      <c r="XP1100"/>
      <c r="XQ1100"/>
      <c r="XR1100"/>
      <c r="XS1100"/>
      <c r="XT1100"/>
      <c r="XU1100"/>
      <c r="XV1100"/>
      <c r="XW1100"/>
      <c r="XX1100"/>
      <c r="XY1100"/>
      <c r="XZ1100"/>
      <c r="YA1100"/>
      <c r="YB1100"/>
      <c r="YC1100"/>
      <c r="YD1100"/>
      <c r="YE1100"/>
      <c r="YF1100"/>
      <c r="YG1100"/>
      <c r="YH1100"/>
      <c r="YI1100"/>
      <c r="YJ1100"/>
      <c r="YK1100"/>
      <c r="YL1100"/>
      <c r="YM1100"/>
      <c r="YN1100"/>
      <c r="YO1100"/>
      <c r="YP1100"/>
      <c r="YQ1100"/>
      <c r="YR1100"/>
      <c r="YS1100"/>
      <c r="YT1100"/>
      <c r="YU1100"/>
      <c r="YV1100"/>
      <c r="YW1100"/>
      <c r="YX1100"/>
      <c r="YY1100"/>
      <c r="YZ1100"/>
      <c r="ZA1100"/>
      <c r="ZB1100"/>
      <c r="ZC1100"/>
      <c r="ZD1100"/>
      <c r="ZE1100"/>
      <c r="ZF1100"/>
      <c r="ZG1100"/>
      <c r="ZH1100"/>
      <c r="ZI1100"/>
      <c r="ZJ1100"/>
      <c r="ZK1100"/>
      <c r="ZL1100"/>
      <c r="ZM1100"/>
      <c r="ZN1100"/>
      <c r="ZO1100"/>
      <c r="ZP1100"/>
      <c r="ZQ1100"/>
      <c r="ZR1100"/>
      <c r="ZS1100"/>
      <c r="ZT1100"/>
      <c r="ZU1100"/>
      <c r="ZV1100"/>
      <c r="ZW1100"/>
      <c r="ZX1100"/>
      <c r="ZY1100"/>
      <c r="ZZ1100"/>
      <c r="AAA1100"/>
      <c r="AAB1100"/>
      <c r="AAC1100"/>
      <c r="AAD1100"/>
      <c r="AAE1100"/>
      <c r="AAF1100"/>
      <c r="AAG1100"/>
      <c r="AAH1100"/>
      <c r="AAI1100"/>
      <c r="AAJ1100"/>
      <c r="AAK1100"/>
      <c r="AAL1100"/>
      <c r="AAM1100"/>
      <c r="AAN1100"/>
      <c r="AAO1100"/>
      <c r="AAP1100"/>
      <c r="AAQ1100"/>
      <c r="AAR1100"/>
      <c r="AAS1100"/>
      <c r="AAT1100"/>
      <c r="AAU1100"/>
      <c r="AAV1100"/>
      <c r="AAW1100"/>
      <c r="AAX1100"/>
      <c r="AAY1100"/>
      <c r="AAZ1100"/>
      <c r="ABA1100"/>
      <c r="ABB1100"/>
      <c r="ABC1100"/>
      <c r="ABD1100"/>
      <c r="ABE1100"/>
      <c r="ABF1100"/>
      <c r="ABG1100"/>
      <c r="ABH1100"/>
      <c r="ABI1100"/>
      <c r="ABJ1100"/>
      <c r="ABK1100"/>
      <c r="ABL1100"/>
      <c r="ABM1100"/>
      <c r="ABN1100"/>
      <c r="ABO1100"/>
      <c r="ABP1100"/>
      <c r="ABQ1100"/>
      <c r="ABR1100"/>
      <c r="ABS1100"/>
      <c r="ABT1100"/>
      <c r="ABU1100"/>
      <c r="ABV1100"/>
      <c r="ABW1100"/>
      <c r="ABX1100"/>
      <c r="ABY1100"/>
      <c r="ABZ1100"/>
      <c r="ACA1100"/>
      <c r="ACB1100"/>
      <c r="ACC1100"/>
      <c r="ACD1100"/>
      <c r="ACE1100"/>
      <c r="ACF1100"/>
      <c r="ACG1100"/>
      <c r="ACH1100"/>
      <c r="ACI1100"/>
      <c r="ACJ1100"/>
      <c r="ACK1100"/>
      <c r="ACL1100"/>
      <c r="ACM1100"/>
      <c r="ACN1100"/>
      <c r="ACO1100"/>
      <c r="ACP1100"/>
      <c r="ACQ1100"/>
      <c r="ACR1100"/>
      <c r="ACS1100"/>
      <c r="ACT1100"/>
      <c r="ACU1100"/>
      <c r="ACV1100"/>
      <c r="ACW1100"/>
      <c r="ACX1100"/>
      <c r="ACY1100"/>
      <c r="ACZ1100"/>
      <c r="ADA1100"/>
      <c r="ADB1100"/>
      <c r="ADC1100"/>
      <c r="ADD1100"/>
      <c r="ADE1100"/>
      <c r="ADF1100"/>
      <c r="ADG1100"/>
      <c r="ADH1100"/>
      <c r="ADI1100"/>
      <c r="ADJ1100"/>
      <c r="ADK1100"/>
      <c r="ADL1100"/>
      <c r="ADM1100"/>
      <c r="ADN1100"/>
      <c r="ADO1100"/>
      <c r="ADP1100"/>
      <c r="ADQ1100"/>
      <c r="ADR1100"/>
      <c r="ADS1100"/>
      <c r="ADT1100"/>
      <c r="ADU1100"/>
      <c r="ADV1100"/>
      <c r="ADW1100"/>
      <c r="ADX1100"/>
      <c r="ADY1100"/>
      <c r="ADZ1100"/>
      <c r="AEA1100"/>
      <c r="AEB1100"/>
      <c r="AEC1100"/>
      <c r="AED1100"/>
      <c r="AEE1100"/>
      <c r="AEF1100"/>
      <c r="AEG1100"/>
      <c r="AEH1100"/>
      <c r="AEI1100"/>
      <c r="AEJ1100"/>
      <c r="AEK1100"/>
      <c r="AEL1100"/>
      <c r="AEM1100"/>
      <c r="AEN1100"/>
      <c r="AEO1100"/>
      <c r="AEP1100"/>
      <c r="AEQ1100"/>
      <c r="AER1100"/>
      <c r="AES1100"/>
      <c r="AET1100"/>
      <c r="AEU1100"/>
      <c r="AEV1100"/>
      <c r="AEW1100"/>
      <c r="AEX1100"/>
      <c r="AEY1100"/>
      <c r="AEZ1100"/>
      <c r="AFA1100"/>
      <c r="AFB1100"/>
      <c r="AFC1100"/>
      <c r="AFD1100"/>
      <c r="AFE1100"/>
      <c r="AFF1100"/>
      <c r="AFG1100"/>
      <c r="AFH1100"/>
      <c r="AFI1100"/>
      <c r="AFJ1100"/>
      <c r="AFK1100"/>
      <c r="AFL1100"/>
      <c r="AFM1100"/>
      <c r="AFN1100"/>
      <c r="AFO1100"/>
      <c r="AFP1100"/>
      <c r="AFQ1100"/>
      <c r="AFR1100"/>
      <c r="AFS1100"/>
      <c r="AFT1100"/>
      <c r="AFU1100"/>
      <c r="AFV1100"/>
      <c r="AFW1100"/>
      <c r="AFX1100"/>
      <c r="AFY1100"/>
      <c r="AFZ1100"/>
      <c r="AGA1100"/>
      <c r="AGB1100"/>
      <c r="AGC1100"/>
      <c r="AGD1100"/>
      <c r="AGE1100"/>
      <c r="AGF1100"/>
      <c r="AGG1100"/>
      <c r="AGH1100"/>
      <c r="AGI1100"/>
      <c r="AGJ1100"/>
      <c r="AGK1100"/>
      <c r="AGL1100"/>
      <c r="AGM1100"/>
      <c r="AGN1100"/>
      <c r="AGO1100"/>
      <c r="AGP1100"/>
      <c r="AGQ1100"/>
      <c r="AGR1100"/>
      <c r="AGS1100"/>
      <c r="AGT1100"/>
      <c r="AGU1100"/>
      <c r="AGV1100"/>
      <c r="AGW1100"/>
      <c r="AGX1100"/>
      <c r="AGY1100"/>
      <c r="AGZ1100"/>
      <c r="AHA1100"/>
      <c r="AHB1100"/>
      <c r="AHC1100"/>
      <c r="AHD1100"/>
      <c r="AHE1100"/>
      <c r="AHF1100"/>
      <c r="AHG1100"/>
      <c r="AHH1100"/>
      <c r="AHI1100"/>
      <c r="AHJ1100"/>
      <c r="AHK1100"/>
      <c r="AHL1100"/>
      <c r="AHM1100"/>
      <c r="AHN1100"/>
      <c r="AHO1100"/>
      <c r="AHP1100"/>
      <c r="AHQ1100"/>
      <c r="AHR1100"/>
      <c r="AHS1100"/>
      <c r="AHT1100"/>
      <c r="AHU1100"/>
      <c r="AHV1100"/>
      <c r="AHW1100"/>
      <c r="AHX1100"/>
      <c r="AHY1100"/>
      <c r="AHZ1100"/>
      <c r="AIA1100"/>
      <c r="AIB1100"/>
      <c r="AIC1100"/>
      <c r="AID1100"/>
      <c r="AIE1100"/>
      <c r="AIF1100"/>
      <c r="AIG1100"/>
      <c r="AIH1100"/>
      <c r="AII1100"/>
      <c r="AIJ1100"/>
      <c r="AIK1100"/>
      <c r="AIL1100"/>
      <c r="AIM1100"/>
      <c r="AIN1100"/>
      <c r="AIO1100"/>
      <c r="AIP1100"/>
      <c r="AIQ1100"/>
      <c r="AIR1100"/>
      <c r="AIS1100"/>
      <c r="AIT1100"/>
      <c r="AIU1100"/>
      <c r="AIV1100"/>
      <c r="AIW1100"/>
      <c r="AIX1100"/>
      <c r="AIY1100"/>
      <c r="AIZ1100"/>
      <c r="AJA1100"/>
      <c r="AJB1100"/>
      <c r="AJC1100"/>
      <c r="AJD1100"/>
      <c r="AJE1100"/>
      <c r="AJF1100"/>
      <c r="AJG1100"/>
      <c r="AJH1100"/>
      <c r="AJI1100"/>
      <c r="AJJ1100"/>
      <c r="AJK1100"/>
      <c r="AJL1100"/>
      <c r="AJM1100"/>
      <c r="AJN1100"/>
      <c r="AJO1100"/>
      <c r="AJP1100"/>
      <c r="AJQ1100"/>
      <c r="AJR1100"/>
      <c r="AJS1100"/>
      <c r="AJT1100"/>
      <c r="AJU1100"/>
      <c r="AJV1100"/>
      <c r="AJW1100"/>
      <c r="AJX1100"/>
      <c r="AJY1100"/>
      <c r="AJZ1100"/>
      <c r="AKA1100"/>
      <c r="AKB1100"/>
      <c r="AKC1100"/>
      <c r="AKD1100"/>
      <c r="AKE1100"/>
      <c r="AKF1100"/>
      <c r="AKG1100"/>
      <c r="AKH1100"/>
      <c r="AKI1100"/>
      <c r="AKJ1100"/>
      <c r="AKK1100"/>
      <c r="AKL1100"/>
      <c r="AKM1100"/>
      <c r="AKN1100"/>
      <c r="AKO1100"/>
      <c r="AKP1100"/>
      <c r="AKQ1100"/>
      <c r="AKR1100"/>
      <c r="AKS1100"/>
      <c r="AKT1100"/>
      <c r="AKU1100"/>
      <c r="AKV1100"/>
      <c r="AKW1100"/>
      <c r="AKX1100"/>
      <c r="AKY1100"/>
      <c r="AKZ1100"/>
      <c r="ALA1100"/>
      <c r="ALB1100"/>
      <c r="ALC1100"/>
      <c r="ALD1100"/>
      <c r="ALE1100"/>
      <c r="ALF1100"/>
      <c r="ALG1100"/>
      <c r="ALH1100"/>
      <c r="ALI1100"/>
      <c r="ALJ1100"/>
      <c r="ALK1100"/>
      <c r="ALL1100"/>
      <c r="ALM1100"/>
      <c r="ALN1100"/>
      <c r="ALO1100"/>
      <c r="ALP1100"/>
      <c r="ALQ1100"/>
      <c r="ALR1100"/>
      <c r="ALS1100"/>
      <c r="ALT1100"/>
      <c r="ALU1100"/>
      <c r="ALV1100"/>
      <c r="ALW1100"/>
      <c r="ALX1100"/>
      <c r="ALY1100"/>
      <c r="ALZ1100"/>
      <c r="AMA1100"/>
      <c r="AMB1100"/>
      <c r="AMC1100"/>
      <c r="AMD1100"/>
      <c r="AME1100"/>
      <c r="AMF1100"/>
      <c r="AMG1100"/>
      <c r="AMH1100"/>
      <c r="AMI1100"/>
      <c r="AMJ1100"/>
    </row>
    <row r="1101" spans="1:1024" ht="31.5" x14ac:dyDescent="0.25">
      <c r="A1101" s="252">
        <v>6</v>
      </c>
      <c r="B1101" s="253" t="s">
        <v>52</v>
      </c>
      <c r="C1101" s="253">
        <v>1</v>
      </c>
      <c r="D1101" s="253" t="s">
        <v>52</v>
      </c>
      <c r="E1101" s="253">
        <v>3</v>
      </c>
      <c r="F1101" s="254" t="s">
        <v>138</v>
      </c>
      <c r="G1101" s="255" t="s">
        <v>636</v>
      </c>
      <c r="H1101" s="256" t="s">
        <v>140</v>
      </c>
      <c r="I1101" s="257" t="s">
        <v>637</v>
      </c>
      <c r="J1101" s="258">
        <v>86.82</v>
      </c>
      <c r="K1101" s="258">
        <v>11.713888888888899</v>
      </c>
      <c r="L1101" s="259">
        <f t="shared" si="346"/>
        <v>98.533888888888896</v>
      </c>
      <c r="M1101" s="259">
        <f t="shared" si="347"/>
        <v>1773.6100000000001</v>
      </c>
      <c r="N1101" s="260">
        <f t="shared" si="348"/>
        <v>0.2666</v>
      </c>
      <c r="O1101" s="261">
        <f t="shared" si="349"/>
        <v>2246.4544260000002</v>
      </c>
      <c r="P1101" s="262">
        <f t="shared" si="350"/>
        <v>1.3034248930168147E-3</v>
      </c>
      <c r="Q1101" s="242"/>
      <c r="R1101" s="243"/>
      <c r="S1101" s="263">
        <f t="shared" si="351"/>
        <v>0</v>
      </c>
      <c r="T1101" s="263">
        <f t="shared" si="352"/>
        <v>0</v>
      </c>
      <c r="U1101" s="83"/>
      <c r="V1101" s="310" t="e">
        <f t="shared" si="353"/>
        <v>#DIV/0!</v>
      </c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  <c r="ID1101"/>
      <c r="IE1101"/>
      <c r="IF1101"/>
      <c r="IG1101"/>
      <c r="IH1101"/>
      <c r="II1101"/>
      <c r="IJ1101"/>
      <c r="IK1101"/>
      <c r="IL1101"/>
      <c r="IM1101"/>
      <c r="IN1101"/>
      <c r="IO1101"/>
      <c r="IP1101"/>
      <c r="IQ1101"/>
      <c r="IR1101"/>
      <c r="IS1101"/>
      <c r="IT1101"/>
      <c r="IU1101"/>
      <c r="IV1101"/>
      <c r="IW1101"/>
      <c r="IX1101"/>
      <c r="IY1101"/>
      <c r="IZ1101"/>
      <c r="JA1101"/>
      <c r="JB1101"/>
      <c r="JC1101"/>
      <c r="JD1101"/>
      <c r="JE1101"/>
      <c r="JF1101"/>
      <c r="JG1101"/>
      <c r="JH1101"/>
      <c r="JI1101"/>
      <c r="JJ1101"/>
      <c r="JK1101"/>
      <c r="JL1101"/>
      <c r="JM1101"/>
      <c r="JN1101"/>
      <c r="JO1101"/>
      <c r="JP1101"/>
      <c r="JQ1101"/>
      <c r="JR1101"/>
      <c r="JS1101"/>
      <c r="JT1101"/>
      <c r="JU1101"/>
      <c r="JV1101"/>
      <c r="JW1101"/>
      <c r="JX1101"/>
      <c r="JY1101"/>
      <c r="JZ1101"/>
      <c r="KA1101"/>
      <c r="KB1101"/>
      <c r="KC1101"/>
      <c r="KD1101"/>
      <c r="KE1101"/>
      <c r="KF1101"/>
      <c r="KG1101"/>
      <c r="KH1101"/>
      <c r="KI1101"/>
      <c r="KJ1101"/>
      <c r="KK1101"/>
      <c r="KL1101"/>
      <c r="KM1101"/>
      <c r="KN1101"/>
      <c r="KO1101"/>
      <c r="KP1101"/>
      <c r="KQ1101"/>
      <c r="KR1101"/>
      <c r="KS1101"/>
      <c r="KT1101"/>
      <c r="KU1101"/>
      <c r="KV1101"/>
      <c r="KW1101"/>
      <c r="KX1101"/>
      <c r="KY1101"/>
      <c r="KZ1101"/>
      <c r="LA1101"/>
      <c r="LB1101"/>
      <c r="LC1101"/>
      <c r="LD1101"/>
      <c r="LE1101"/>
      <c r="LF1101"/>
      <c r="LG1101"/>
      <c r="LH1101"/>
      <c r="LI1101"/>
      <c r="LJ1101"/>
      <c r="LK1101"/>
      <c r="LL1101"/>
      <c r="LM1101"/>
      <c r="LN1101"/>
      <c r="LO1101"/>
      <c r="LP1101"/>
      <c r="LQ1101"/>
      <c r="LR1101"/>
      <c r="LS1101"/>
      <c r="LT1101"/>
      <c r="LU1101"/>
      <c r="LV1101"/>
      <c r="LW1101"/>
      <c r="LX1101"/>
      <c r="LY1101"/>
      <c r="LZ1101"/>
      <c r="MA1101"/>
      <c r="MB1101"/>
      <c r="MC1101"/>
      <c r="MD1101"/>
      <c r="ME1101"/>
      <c r="MF1101"/>
      <c r="MG1101"/>
      <c r="MH1101"/>
      <c r="MI1101"/>
      <c r="MJ1101"/>
      <c r="MK1101"/>
      <c r="ML1101"/>
      <c r="MM1101"/>
      <c r="MN1101"/>
      <c r="MO1101"/>
      <c r="MP1101"/>
      <c r="MQ1101"/>
      <c r="MR1101"/>
      <c r="MS1101"/>
      <c r="MT1101"/>
      <c r="MU1101"/>
      <c r="MV1101"/>
      <c r="MW1101"/>
      <c r="MX1101"/>
      <c r="MY1101"/>
      <c r="MZ1101"/>
      <c r="NA1101"/>
      <c r="NB1101"/>
      <c r="NC1101"/>
      <c r="ND1101"/>
      <c r="NE1101"/>
      <c r="NF1101"/>
      <c r="NG1101"/>
      <c r="NH1101"/>
      <c r="NI1101"/>
      <c r="NJ1101"/>
      <c r="NK1101"/>
      <c r="NL1101"/>
      <c r="NM1101"/>
      <c r="NN1101"/>
      <c r="NO1101"/>
      <c r="NP1101"/>
      <c r="NQ1101"/>
      <c r="NR1101"/>
      <c r="NS1101"/>
      <c r="NT1101"/>
      <c r="NU1101"/>
      <c r="NV1101"/>
      <c r="NW1101"/>
      <c r="NX1101"/>
      <c r="NY1101"/>
      <c r="NZ1101"/>
      <c r="OA1101"/>
      <c r="OB1101"/>
      <c r="OC1101"/>
      <c r="OD1101"/>
      <c r="OE1101"/>
      <c r="OF1101"/>
      <c r="OG1101"/>
      <c r="OH1101"/>
      <c r="OI1101"/>
      <c r="OJ1101"/>
      <c r="OK1101"/>
      <c r="OL1101"/>
      <c r="OM1101"/>
      <c r="ON1101"/>
      <c r="OO1101"/>
      <c r="OP1101"/>
      <c r="OQ1101"/>
      <c r="OR1101"/>
      <c r="OS1101"/>
      <c r="OT1101"/>
      <c r="OU1101"/>
      <c r="OV1101"/>
      <c r="OW1101"/>
      <c r="OX1101"/>
      <c r="OY1101"/>
      <c r="OZ1101"/>
      <c r="PA1101"/>
      <c r="PB1101"/>
      <c r="PC1101"/>
      <c r="PD1101"/>
      <c r="PE1101"/>
      <c r="PF1101"/>
      <c r="PG1101"/>
      <c r="PH1101"/>
      <c r="PI1101"/>
      <c r="PJ1101"/>
      <c r="PK1101"/>
      <c r="PL1101"/>
      <c r="PM1101"/>
      <c r="PN1101"/>
      <c r="PO1101"/>
      <c r="PP1101"/>
      <c r="PQ1101"/>
      <c r="PR1101"/>
      <c r="PS1101"/>
      <c r="PT1101"/>
      <c r="PU1101"/>
      <c r="PV1101"/>
      <c r="PW1101"/>
      <c r="PX1101"/>
      <c r="PY1101"/>
      <c r="PZ1101"/>
      <c r="QA1101"/>
      <c r="QB1101"/>
      <c r="QC1101"/>
      <c r="QD1101"/>
      <c r="QE1101"/>
      <c r="QF1101"/>
      <c r="QG1101"/>
      <c r="QH1101"/>
      <c r="QI1101"/>
      <c r="QJ1101"/>
      <c r="QK1101"/>
      <c r="QL1101"/>
      <c r="QM1101"/>
      <c r="QN1101"/>
      <c r="QO1101"/>
      <c r="QP1101"/>
      <c r="QQ1101"/>
      <c r="QR1101"/>
      <c r="QS1101"/>
      <c r="QT1101"/>
      <c r="QU1101"/>
      <c r="QV1101"/>
      <c r="QW1101"/>
      <c r="QX1101"/>
      <c r="QY1101"/>
      <c r="QZ1101"/>
      <c r="RA1101"/>
      <c r="RB1101"/>
      <c r="RC1101"/>
      <c r="RD1101"/>
      <c r="RE1101"/>
      <c r="RF1101"/>
      <c r="RG1101"/>
      <c r="RH1101"/>
      <c r="RI1101"/>
      <c r="RJ1101"/>
      <c r="RK1101"/>
      <c r="RL1101"/>
      <c r="RM1101"/>
      <c r="RN1101"/>
      <c r="RO1101"/>
      <c r="RP1101"/>
      <c r="RQ1101"/>
      <c r="RR1101"/>
      <c r="RS1101"/>
      <c r="RT1101"/>
      <c r="RU1101"/>
      <c r="RV1101"/>
      <c r="RW1101"/>
      <c r="RX1101"/>
      <c r="RY1101"/>
      <c r="RZ1101"/>
      <c r="SA1101"/>
      <c r="SB1101"/>
      <c r="SC1101"/>
      <c r="SD1101"/>
      <c r="SE1101"/>
      <c r="SF1101"/>
      <c r="SG1101"/>
      <c r="SH1101"/>
      <c r="SI1101"/>
      <c r="SJ1101"/>
      <c r="SK1101"/>
      <c r="SL1101"/>
      <c r="SM1101"/>
      <c r="SN1101"/>
      <c r="SO1101"/>
      <c r="SP1101"/>
      <c r="SQ1101"/>
      <c r="SR1101"/>
      <c r="SS1101"/>
      <c r="ST1101"/>
      <c r="SU1101"/>
      <c r="SV1101"/>
      <c r="SW1101"/>
      <c r="SX1101"/>
      <c r="SY1101"/>
      <c r="SZ1101"/>
      <c r="TA1101"/>
      <c r="TB1101"/>
      <c r="TC1101"/>
      <c r="TD1101"/>
      <c r="TE1101"/>
      <c r="TF1101"/>
      <c r="TG1101"/>
      <c r="TH1101"/>
      <c r="TI1101"/>
      <c r="TJ1101"/>
      <c r="TK1101"/>
      <c r="TL1101"/>
      <c r="TM1101"/>
      <c r="TN1101"/>
      <c r="TO1101"/>
      <c r="TP1101"/>
      <c r="TQ1101"/>
      <c r="TR1101"/>
      <c r="TS1101"/>
      <c r="TT1101"/>
      <c r="TU1101"/>
      <c r="TV1101"/>
      <c r="TW1101"/>
      <c r="TX1101"/>
      <c r="TY1101"/>
      <c r="TZ1101"/>
      <c r="UA1101"/>
      <c r="UB1101"/>
      <c r="UC1101"/>
      <c r="UD1101"/>
      <c r="UE1101"/>
      <c r="UF1101"/>
      <c r="UG1101"/>
      <c r="UH1101"/>
      <c r="UI1101"/>
      <c r="UJ1101"/>
      <c r="UK1101"/>
      <c r="UL1101"/>
      <c r="UM1101"/>
      <c r="UN1101"/>
      <c r="UO1101"/>
      <c r="UP1101"/>
      <c r="UQ1101"/>
      <c r="UR1101"/>
      <c r="US1101"/>
      <c r="UT1101"/>
      <c r="UU1101"/>
      <c r="UV1101"/>
      <c r="UW1101"/>
      <c r="UX1101"/>
      <c r="UY1101"/>
      <c r="UZ1101"/>
      <c r="VA1101"/>
      <c r="VB1101"/>
      <c r="VC1101"/>
      <c r="VD1101"/>
      <c r="VE1101"/>
      <c r="VF1101"/>
      <c r="VG1101"/>
      <c r="VH1101"/>
      <c r="VI1101"/>
      <c r="VJ1101"/>
      <c r="VK1101"/>
      <c r="VL1101"/>
      <c r="VM1101"/>
      <c r="VN1101"/>
      <c r="VO1101"/>
      <c r="VP1101"/>
      <c r="VQ1101"/>
      <c r="VR1101"/>
      <c r="VS1101"/>
      <c r="VT1101"/>
      <c r="VU1101"/>
      <c r="VV1101"/>
      <c r="VW1101"/>
      <c r="VX1101"/>
      <c r="VY1101"/>
      <c r="VZ1101"/>
      <c r="WA1101"/>
      <c r="WB1101"/>
      <c r="WC1101"/>
      <c r="WD1101"/>
      <c r="WE1101"/>
      <c r="WF1101"/>
      <c r="WG1101"/>
      <c r="WH1101"/>
      <c r="WI1101"/>
      <c r="WJ1101"/>
      <c r="WK1101"/>
      <c r="WL1101"/>
      <c r="WM1101"/>
      <c r="WN1101"/>
      <c r="WO1101"/>
      <c r="WP1101"/>
      <c r="WQ1101"/>
      <c r="WR1101"/>
      <c r="WS1101"/>
      <c r="WT1101"/>
      <c r="WU1101"/>
      <c r="WV1101"/>
      <c r="WW1101"/>
      <c r="WX1101"/>
      <c r="WY1101"/>
      <c r="WZ1101"/>
      <c r="XA1101"/>
      <c r="XB1101"/>
      <c r="XC1101"/>
      <c r="XD1101"/>
      <c r="XE1101"/>
      <c r="XF1101"/>
      <c r="XG1101"/>
      <c r="XH1101"/>
      <c r="XI1101"/>
      <c r="XJ1101"/>
      <c r="XK1101"/>
      <c r="XL1101"/>
      <c r="XM1101"/>
      <c r="XN1101"/>
      <c r="XO1101"/>
      <c r="XP1101"/>
      <c r="XQ1101"/>
      <c r="XR1101"/>
      <c r="XS1101"/>
      <c r="XT1101"/>
      <c r="XU1101"/>
      <c r="XV1101"/>
      <c r="XW1101"/>
      <c r="XX1101"/>
      <c r="XY1101"/>
      <c r="XZ1101"/>
      <c r="YA1101"/>
      <c r="YB1101"/>
      <c r="YC1101"/>
      <c r="YD1101"/>
      <c r="YE1101"/>
      <c r="YF1101"/>
      <c r="YG1101"/>
      <c r="YH1101"/>
      <c r="YI1101"/>
      <c r="YJ1101"/>
      <c r="YK1101"/>
      <c r="YL1101"/>
      <c r="YM1101"/>
      <c r="YN1101"/>
      <c r="YO1101"/>
      <c r="YP1101"/>
      <c r="YQ1101"/>
      <c r="YR1101"/>
      <c r="YS1101"/>
      <c r="YT1101"/>
      <c r="YU1101"/>
      <c r="YV1101"/>
      <c r="YW1101"/>
      <c r="YX1101"/>
      <c r="YY1101"/>
      <c r="YZ1101"/>
      <c r="ZA1101"/>
      <c r="ZB1101"/>
      <c r="ZC1101"/>
      <c r="ZD1101"/>
      <c r="ZE1101"/>
      <c r="ZF1101"/>
      <c r="ZG1101"/>
      <c r="ZH1101"/>
      <c r="ZI1101"/>
      <c r="ZJ1101"/>
      <c r="ZK1101"/>
      <c r="ZL1101"/>
      <c r="ZM1101"/>
      <c r="ZN1101"/>
      <c r="ZO1101"/>
      <c r="ZP1101"/>
      <c r="ZQ1101"/>
      <c r="ZR1101"/>
      <c r="ZS1101"/>
      <c r="ZT1101"/>
      <c r="ZU1101"/>
      <c r="ZV1101"/>
      <c r="ZW1101"/>
      <c r="ZX1101"/>
      <c r="ZY1101"/>
      <c r="ZZ1101"/>
      <c r="AAA1101"/>
      <c r="AAB1101"/>
      <c r="AAC1101"/>
      <c r="AAD1101"/>
      <c r="AAE1101"/>
      <c r="AAF1101"/>
      <c r="AAG1101"/>
      <c r="AAH1101"/>
      <c r="AAI1101"/>
      <c r="AAJ1101"/>
      <c r="AAK1101"/>
      <c r="AAL1101"/>
      <c r="AAM1101"/>
      <c r="AAN1101"/>
      <c r="AAO1101"/>
      <c r="AAP1101"/>
      <c r="AAQ1101"/>
      <c r="AAR1101"/>
      <c r="AAS1101"/>
      <c r="AAT1101"/>
      <c r="AAU1101"/>
      <c r="AAV1101"/>
      <c r="AAW1101"/>
      <c r="AAX1101"/>
      <c r="AAY1101"/>
      <c r="AAZ1101"/>
      <c r="ABA1101"/>
      <c r="ABB1101"/>
      <c r="ABC1101"/>
      <c r="ABD1101"/>
      <c r="ABE1101"/>
      <c r="ABF1101"/>
      <c r="ABG1101"/>
      <c r="ABH1101"/>
      <c r="ABI1101"/>
      <c r="ABJ1101"/>
      <c r="ABK1101"/>
      <c r="ABL1101"/>
      <c r="ABM1101"/>
      <c r="ABN1101"/>
      <c r="ABO1101"/>
      <c r="ABP1101"/>
      <c r="ABQ1101"/>
      <c r="ABR1101"/>
      <c r="ABS1101"/>
      <c r="ABT1101"/>
      <c r="ABU1101"/>
      <c r="ABV1101"/>
      <c r="ABW1101"/>
      <c r="ABX1101"/>
      <c r="ABY1101"/>
      <c r="ABZ1101"/>
      <c r="ACA1101"/>
      <c r="ACB1101"/>
      <c r="ACC1101"/>
      <c r="ACD1101"/>
      <c r="ACE1101"/>
      <c r="ACF1101"/>
      <c r="ACG1101"/>
      <c r="ACH1101"/>
      <c r="ACI1101"/>
      <c r="ACJ1101"/>
      <c r="ACK1101"/>
      <c r="ACL1101"/>
      <c r="ACM1101"/>
      <c r="ACN1101"/>
      <c r="ACO1101"/>
      <c r="ACP1101"/>
      <c r="ACQ1101"/>
      <c r="ACR1101"/>
      <c r="ACS1101"/>
      <c r="ACT1101"/>
      <c r="ACU1101"/>
      <c r="ACV1101"/>
      <c r="ACW1101"/>
      <c r="ACX1101"/>
      <c r="ACY1101"/>
      <c r="ACZ1101"/>
      <c r="ADA1101"/>
      <c r="ADB1101"/>
      <c r="ADC1101"/>
      <c r="ADD1101"/>
      <c r="ADE1101"/>
      <c r="ADF1101"/>
      <c r="ADG1101"/>
      <c r="ADH1101"/>
      <c r="ADI1101"/>
      <c r="ADJ1101"/>
      <c r="ADK1101"/>
      <c r="ADL1101"/>
      <c r="ADM1101"/>
      <c r="ADN1101"/>
      <c r="ADO1101"/>
      <c r="ADP1101"/>
      <c r="ADQ1101"/>
      <c r="ADR1101"/>
      <c r="ADS1101"/>
      <c r="ADT1101"/>
      <c r="ADU1101"/>
      <c r="ADV1101"/>
      <c r="ADW1101"/>
      <c r="ADX1101"/>
      <c r="ADY1101"/>
      <c r="ADZ1101"/>
      <c r="AEA1101"/>
      <c r="AEB1101"/>
      <c r="AEC1101"/>
      <c r="AED1101"/>
      <c r="AEE1101"/>
      <c r="AEF1101"/>
      <c r="AEG1101"/>
      <c r="AEH1101"/>
      <c r="AEI1101"/>
      <c r="AEJ1101"/>
      <c r="AEK1101"/>
      <c r="AEL1101"/>
      <c r="AEM1101"/>
      <c r="AEN1101"/>
      <c r="AEO1101"/>
      <c r="AEP1101"/>
      <c r="AEQ1101"/>
      <c r="AER1101"/>
      <c r="AES1101"/>
      <c r="AET1101"/>
      <c r="AEU1101"/>
      <c r="AEV1101"/>
      <c r="AEW1101"/>
      <c r="AEX1101"/>
      <c r="AEY1101"/>
      <c r="AEZ1101"/>
      <c r="AFA1101"/>
      <c r="AFB1101"/>
      <c r="AFC1101"/>
      <c r="AFD1101"/>
      <c r="AFE1101"/>
      <c r="AFF1101"/>
      <c r="AFG1101"/>
      <c r="AFH1101"/>
      <c r="AFI1101"/>
      <c r="AFJ1101"/>
      <c r="AFK1101"/>
      <c r="AFL1101"/>
      <c r="AFM1101"/>
      <c r="AFN1101"/>
      <c r="AFO1101"/>
      <c r="AFP1101"/>
      <c r="AFQ1101"/>
      <c r="AFR1101"/>
      <c r="AFS1101"/>
      <c r="AFT1101"/>
      <c r="AFU1101"/>
      <c r="AFV1101"/>
      <c r="AFW1101"/>
      <c r="AFX1101"/>
      <c r="AFY1101"/>
      <c r="AFZ1101"/>
      <c r="AGA1101"/>
      <c r="AGB1101"/>
      <c r="AGC1101"/>
      <c r="AGD1101"/>
      <c r="AGE1101"/>
      <c r="AGF1101"/>
      <c r="AGG1101"/>
      <c r="AGH1101"/>
      <c r="AGI1101"/>
      <c r="AGJ1101"/>
      <c r="AGK1101"/>
      <c r="AGL1101"/>
      <c r="AGM1101"/>
      <c r="AGN1101"/>
      <c r="AGO1101"/>
      <c r="AGP1101"/>
      <c r="AGQ1101"/>
      <c r="AGR1101"/>
      <c r="AGS1101"/>
      <c r="AGT1101"/>
      <c r="AGU1101"/>
      <c r="AGV1101"/>
      <c r="AGW1101"/>
      <c r="AGX1101"/>
      <c r="AGY1101"/>
      <c r="AGZ1101"/>
      <c r="AHA1101"/>
      <c r="AHB1101"/>
      <c r="AHC1101"/>
      <c r="AHD1101"/>
      <c r="AHE1101"/>
      <c r="AHF1101"/>
      <c r="AHG1101"/>
      <c r="AHH1101"/>
      <c r="AHI1101"/>
      <c r="AHJ1101"/>
      <c r="AHK1101"/>
      <c r="AHL1101"/>
      <c r="AHM1101"/>
      <c r="AHN1101"/>
      <c r="AHO1101"/>
      <c r="AHP1101"/>
      <c r="AHQ1101"/>
      <c r="AHR1101"/>
      <c r="AHS1101"/>
      <c r="AHT1101"/>
      <c r="AHU1101"/>
      <c r="AHV1101"/>
      <c r="AHW1101"/>
      <c r="AHX1101"/>
      <c r="AHY1101"/>
      <c r="AHZ1101"/>
      <c r="AIA1101"/>
      <c r="AIB1101"/>
      <c r="AIC1101"/>
      <c r="AID1101"/>
      <c r="AIE1101"/>
      <c r="AIF1101"/>
      <c r="AIG1101"/>
      <c r="AIH1101"/>
      <c r="AII1101"/>
      <c r="AIJ1101"/>
      <c r="AIK1101"/>
      <c r="AIL1101"/>
      <c r="AIM1101"/>
      <c r="AIN1101"/>
      <c r="AIO1101"/>
      <c r="AIP1101"/>
      <c r="AIQ1101"/>
      <c r="AIR1101"/>
      <c r="AIS1101"/>
      <c r="AIT1101"/>
      <c r="AIU1101"/>
      <c r="AIV1101"/>
      <c r="AIW1101"/>
      <c r="AIX1101"/>
      <c r="AIY1101"/>
      <c r="AIZ1101"/>
      <c r="AJA1101"/>
      <c r="AJB1101"/>
      <c r="AJC1101"/>
      <c r="AJD1101"/>
      <c r="AJE1101"/>
      <c r="AJF1101"/>
      <c r="AJG1101"/>
      <c r="AJH1101"/>
      <c r="AJI1101"/>
      <c r="AJJ1101"/>
      <c r="AJK1101"/>
      <c r="AJL1101"/>
      <c r="AJM1101"/>
      <c r="AJN1101"/>
      <c r="AJO1101"/>
      <c r="AJP1101"/>
      <c r="AJQ1101"/>
      <c r="AJR1101"/>
      <c r="AJS1101"/>
      <c r="AJT1101"/>
      <c r="AJU1101"/>
      <c r="AJV1101"/>
      <c r="AJW1101"/>
      <c r="AJX1101"/>
      <c r="AJY1101"/>
      <c r="AJZ1101"/>
      <c r="AKA1101"/>
      <c r="AKB1101"/>
      <c r="AKC1101"/>
      <c r="AKD1101"/>
      <c r="AKE1101"/>
      <c r="AKF1101"/>
      <c r="AKG1101"/>
      <c r="AKH1101"/>
      <c r="AKI1101"/>
      <c r="AKJ1101"/>
      <c r="AKK1101"/>
      <c r="AKL1101"/>
      <c r="AKM1101"/>
      <c r="AKN1101"/>
      <c r="AKO1101"/>
      <c r="AKP1101"/>
      <c r="AKQ1101"/>
      <c r="AKR1101"/>
      <c r="AKS1101"/>
      <c r="AKT1101"/>
      <c r="AKU1101"/>
      <c r="AKV1101"/>
      <c r="AKW1101"/>
      <c r="AKX1101"/>
      <c r="AKY1101"/>
      <c r="AKZ1101"/>
      <c r="ALA1101"/>
      <c r="ALB1101"/>
      <c r="ALC1101"/>
      <c r="ALD1101"/>
      <c r="ALE1101"/>
      <c r="ALF1101"/>
      <c r="ALG1101"/>
      <c r="ALH1101"/>
      <c r="ALI1101"/>
      <c r="ALJ1101"/>
      <c r="ALK1101"/>
      <c r="ALL1101"/>
      <c r="ALM1101"/>
      <c r="ALN1101"/>
      <c r="ALO1101"/>
      <c r="ALP1101"/>
      <c r="ALQ1101"/>
      <c r="ALR1101"/>
      <c r="ALS1101"/>
      <c r="ALT1101"/>
      <c r="ALU1101"/>
      <c r="ALV1101"/>
      <c r="ALW1101"/>
      <c r="ALX1101"/>
      <c r="ALY1101"/>
      <c r="ALZ1101"/>
      <c r="AMA1101"/>
      <c r="AMB1101"/>
      <c r="AMC1101"/>
      <c r="AMD1101"/>
      <c r="AME1101"/>
      <c r="AMF1101"/>
      <c r="AMG1101"/>
      <c r="AMH1101"/>
      <c r="AMI1101"/>
      <c r="AMJ1101"/>
    </row>
    <row r="1102" spans="1:1024" ht="31.5" x14ac:dyDescent="0.25">
      <c r="A1102" s="252">
        <v>6</v>
      </c>
      <c r="B1102" s="253" t="s">
        <v>52</v>
      </c>
      <c r="C1102" s="253">
        <v>1</v>
      </c>
      <c r="D1102" s="253" t="s">
        <v>52</v>
      </c>
      <c r="E1102" s="253">
        <v>4</v>
      </c>
      <c r="F1102" s="254" t="s">
        <v>138</v>
      </c>
      <c r="G1102" s="255" t="s">
        <v>638</v>
      </c>
      <c r="H1102" s="256" t="s">
        <v>140</v>
      </c>
      <c r="I1102" s="257" t="s">
        <v>635</v>
      </c>
      <c r="J1102" s="258">
        <v>125.54</v>
      </c>
      <c r="K1102" s="258">
        <v>104.28</v>
      </c>
      <c r="L1102" s="259">
        <f t="shared" si="346"/>
        <v>229.82</v>
      </c>
      <c r="M1102" s="259">
        <f t="shared" si="347"/>
        <v>919.28</v>
      </c>
      <c r="N1102" s="260">
        <f t="shared" si="348"/>
        <v>0.2666</v>
      </c>
      <c r="O1102" s="261">
        <f t="shared" si="349"/>
        <v>1164.360048</v>
      </c>
      <c r="P1102" s="262">
        <f t="shared" si="350"/>
        <v>6.7557830394083108E-4</v>
      </c>
      <c r="Q1102" s="242"/>
      <c r="R1102" s="243"/>
      <c r="S1102" s="263">
        <f t="shared" si="351"/>
        <v>0</v>
      </c>
      <c r="T1102" s="263">
        <f t="shared" si="352"/>
        <v>0</v>
      </c>
      <c r="U1102" s="83"/>
      <c r="V1102" s="310" t="e">
        <f t="shared" si="353"/>
        <v>#DIV/0!</v>
      </c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  <c r="ID1102"/>
      <c r="IE1102"/>
      <c r="IF1102"/>
      <c r="IG1102"/>
      <c r="IH1102"/>
      <c r="II1102"/>
      <c r="IJ1102"/>
      <c r="IK1102"/>
      <c r="IL1102"/>
      <c r="IM1102"/>
      <c r="IN1102"/>
      <c r="IO1102"/>
      <c r="IP1102"/>
      <c r="IQ1102"/>
      <c r="IR1102"/>
      <c r="IS1102"/>
      <c r="IT1102"/>
      <c r="IU1102"/>
      <c r="IV1102"/>
      <c r="IW1102"/>
      <c r="IX1102"/>
      <c r="IY1102"/>
      <c r="IZ1102"/>
      <c r="JA1102"/>
      <c r="JB1102"/>
      <c r="JC1102"/>
      <c r="JD1102"/>
      <c r="JE1102"/>
      <c r="JF1102"/>
      <c r="JG1102"/>
      <c r="JH1102"/>
      <c r="JI1102"/>
      <c r="JJ1102"/>
      <c r="JK1102"/>
      <c r="JL1102"/>
      <c r="JM1102"/>
      <c r="JN1102"/>
      <c r="JO1102"/>
      <c r="JP1102"/>
      <c r="JQ1102"/>
      <c r="JR1102"/>
      <c r="JS1102"/>
      <c r="JT1102"/>
      <c r="JU1102"/>
      <c r="JV1102"/>
      <c r="JW1102"/>
      <c r="JX1102"/>
      <c r="JY1102"/>
      <c r="JZ1102"/>
      <c r="KA1102"/>
      <c r="KB1102"/>
      <c r="KC1102"/>
      <c r="KD1102"/>
      <c r="KE1102"/>
      <c r="KF1102"/>
      <c r="KG1102"/>
      <c r="KH1102"/>
      <c r="KI1102"/>
      <c r="KJ1102"/>
      <c r="KK1102"/>
      <c r="KL1102"/>
      <c r="KM1102"/>
      <c r="KN1102"/>
      <c r="KO1102"/>
      <c r="KP1102"/>
      <c r="KQ1102"/>
      <c r="KR1102"/>
      <c r="KS1102"/>
      <c r="KT1102"/>
      <c r="KU1102"/>
      <c r="KV1102"/>
      <c r="KW1102"/>
      <c r="KX1102"/>
      <c r="KY1102"/>
      <c r="KZ1102"/>
      <c r="LA1102"/>
      <c r="LB1102"/>
      <c r="LC1102"/>
      <c r="LD1102"/>
      <c r="LE1102"/>
      <c r="LF1102"/>
      <c r="LG1102"/>
      <c r="LH1102"/>
      <c r="LI1102"/>
      <c r="LJ1102"/>
      <c r="LK1102"/>
      <c r="LL1102"/>
      <c r="LM1102"/>
      <c r="LN1102"/>
      <c r="LO1102"/>
      <c r="LP1102"/>
      <c r="LQ1102"/>
      <c r="LR1102"/>
      <c r="LS1102"/>
      <c r="LT1102"/>
      <c r="LU1102"/>
      <c r="LV1102"/>
      <c r="LW1102"/>
      <c r="LX1102"/>
      <c r="LY1102"/>
      <c r="LZ1102"/>
      <c r="MA1102"/>
      <c r="MB1102"/>
      <c r="MC1102"/>
      <c r="MD1102"/>
      <c r="ME1102"/>
      <c r="MF1102"/>
      <c r="MG1102"/>
      <c r="MH1102"/>
      <c r="MI1102"/>
      <c r="MJ1102"/>
      <c r="MK1102"/>
      <c r="ML1102"/>
      <c r="MM1102"/>
      <c r="MN1102"/>
      <c r="MO1102"/>
      <c r="MP1102"/>
      <c r="MQ1102"/>
      <c r="MR1102"/>
      <c r="MS1102"/>
      <c r="MT1102"/>
      <c r="MU1102"/>
      <c r="MV1102"/>
      <c r="MW1102"/>
      <c r="MX1102"/>
      <c r="MY1102"/>
      <c r="MZ1102"/>
      <c r="NA1102"/>
      <c r="NB1102"/>
      <c r="NC1102"/>
      <c r="ND1102"/>
      <c r="NE1102"/>
      <c r="NF1102"/>
      <c r="NG1102"/>
      <c r="NH1102"/>
      <c r="NI1102"/>
      <c r="NJ1102"/>
      <c r="NK1102"/>
      <c r="NL1102"/>
      <c r="NM1102"/>
      <c r="NN1102"/>
      <c r="NO1102"/>
      <c r="NP1102"/>
      <c r="NQ1102"/>
      <c r="NR1102"/>
      <c r="NS1102"/>
      <c r="NT1102"/>
      <c r="NU1102"/>
      <c r="NV1102"/>
      <c r="NW1102"/>
      <c r="NX1102"/>
      <c r="NY1102"/>
      <c r="NZ1102"/>
      <c r="OA1102"/>
      <c r="OB1102"/>
      <c r="OC1102"/>
      <c r="OD1102"/>
      <c r="OE1102"/>
      <c r="OF1102"/>
      <c r="OG1102"/>
      <c r="OH1102"/>
      <c r="OI1102"/>
      <c r="OJ1102"/>
      <c r="OK1102"/>
      <c r="OL1102"/>
      <c r="OM1102"/>
      <c r="ON1102"/>
      <c r="OO1102"/>
      <c r="OP1102"/>
      <c r="OQ1102"/>
      <c r="OR1102"/>
      <c r="OS1102"/>
      <c r="OT1102"/>
      <c r="OU1102"/>
      <c r="OV1102"/>
      <c r="OW1102"/>
      <c r="OX1102"/>
      <c r="OY1102"/>
      <c r="OZ1102"/>
      <c r="PA1102"/>
      <c r="PB1102"/>
      <c r="PC1102"/>
      <c r="PD1102"/>
      <c r="PE1102"/>
      <c r="PF1102"/>
      <c r="PG1102"/>
      <c r="PH1102"/>
      <c r="PI1102"/>
      <c r="PJ1102"/>
      <c r="PK1102"/>
      <c r="PL1102"/>
      <c r="PM1102"/>
      <c r="PN1102"/>
      <c r="PO1102"/>
      <c r="PP1102"/>
      <c r="PQ1102"/>
      <c r="PR1102"/>
      <c r="PS1102"/>
      <c r="PT1102"/>
      <c r="PU1102"/>
      <c r="PV1102"/>
      <c r="PW1102"/>
      <c r="PX1102"/>
      <c r="PY1102"/>
      <c r="PZ1102"/>
      <c r="QA1102"/>
      <c r="QB1102"/>
      <c r="QC1102"/>
      <c r="QD1102"/>
      <c r="QE1102"/>
      <c r="QF1102"/>
      <c r="QG1102"/>
      <c r="QH1102"/>
      <c r="QI1102"/>
      <c r="QJ1102"/>
      <c r="QK1102"/>
      <c r="QL1102"/>
      <c r="QM1102"/>
      <c r="QN1102"/>
      <c r="QO1102"/>
      <c r="QP1102"/>
      <c r="QQ1102"/>
      <c r="QR1102"/>
      <c r="QS1102"/>
      <c r="QT1102"/>
      <c r="QU1102"/>
      <c r="QV1102"/>
      <c r="QW1102"/>
      <c r="QX1102"/>
      <c r="QY1102"/>
      <c r="QZ1102"/>
      <c r="RA1102"/>
      <c r="RB1102"/>
      <c r="RC1102"/>
      <c r="RD1102"/>
      <c r="RE1102"/>
      <c r="RF1102"/>
      <c r="RG1102"/>
      <c r="RH1102"/>
      <c r="RI1102"/>
      <c r="RJ1102"/>
      <c r="RK1102"/>
      <c r="RL1102"/>
      <c r="RM1102"/>
      <c r="RN1102"/>
      <c r="RO1102"/>
      <c r="RP1102"/>
      <c r="RQ1102"/>
      <c r="RR1102"/>
      <c r="RS1102"/>
      <c r="RT1102"/>
      <c r="RU1102"/>
      <c r="RV1102"/>
      <c r="RW1102"/>
      <c r="RX1102"/>
      <c r="RY1102"/>
      <c r="RZ1102"/>
      <c r="SA1102"/>
      <c r="SB1102"/>
      <c r="SC1102"/>
      <c r="SD1102"/>
      <c r="SE1102"/>
      <c r="SF1102"/>
      <c r="SG1102"/>
      <c r="SH1102"/>
      <c r="SI1102"/>
      <c r="SJ1102"/>
      <c r="SK1102"/>
      <c r="SL1102"/>
      <c r="SM1102"/>
      <c r="SN1102"/>
      <c r="SO1102"/>
      <c r="SP1102"/>
      <c r="SQ1102"/>
      <c r="SR1102"/>
      <c r="SS1102"/>
      <c r="ST1102"/>
      <c r="SU1102"/>
      <c r="SV1102"/>
      <c r="SW1102"/>
      <c r="SX1102"/>
      <c r="SY1102"/>
      <c r="SZ1102"/>
      <c r="TA1102"/>
      <c r="TB1102"/>
      <c r="TC1102"/>
      <c r="TD1102"/>
      <c r="TE1102"/>
      <c r="TF1102"/>
      <c r="TG1102"/>
      <c r="TH1102"/>
      <c r="TI1102"/>
      <c r="TJ1102"/>
      <c r="TK1102"/>
      <c r="TL1102"/>
      <c r="TM1102"/>
      <c r="TN1102"/>
      <c r="TO1102"/>
      <c r="TP1102"/>
      <c r="TQ1102"/>
      <c r="TR1102"/>
      <c r="TS1102"/>
      <c r="TT1102"/>
      <c r="TU1102"/>
      <c r="TV1102"/>
      <c r="TW1102"/>
      <c r="TX1102"/>
      <c r="TY1102"/>
      <c r="TZ1102"/>
      <c r="UA1102"/>
      <c r="UB1102"/>
      <c r="UC1102"/>
      <c r="UD1102"/>
      <c r="UE1102"/>
      <c r="UF1102"/>
      <c r="UG1102"/>
      <c r="UH1102"/>
      <c r="UI1102"/>
      <c r="UJ1102"/>
      <c r="UK1102"/>
      <c r="UL1102"/>
      <c r="UM1102"/>
      <c r="UN1102"/>
      <c r="UO1102"/>
      <c r="UP1102"/>
      <c r="UQ1102"/>
      <c r="UR1102"/>
      <c r="US1102"/>
      <c r="UT1102"/>
      <c r="UU1102"/>
      <c r="UV1102"/>
      <c r="UW1102"/>
      <c r="UX1102"/>
      <c r="UY1102"/>
      <c r="UZ1102"/>
      <c r="VA1102"/>
      <c r="VB1102"/>
      <c r="VC1102"/>
      <c r="VD1102"/>
      <c r="VE1102"/>
      <c r="VF1102"/>
      <c r="VG1102"/>
      <c r="VH1102"/>
      <c r="VI1102"/>
      <c r="VJ1102"/>
      <c r="VK1102"/>
      <c r="VL1102"/>
      <c r="VM1102"/>
      <c r="VN1102"/>
      <c r="VO1102"/>
      <c r="VP1102"/>
      <c r="VQ1102"/>
      <c r="VR1102"/>
      <c r="VS1102"/>
      <c r="VT1102"/>
      <c r="VU1102"/>
      <c r="VV1102"/>
      <c r="VW1102"/>
      <c r="VX1102"/>
      <c r="VY1102"/>
      <c r="VZ1102"/>
      <c r="WA1102"/>
      <c r="WB1102"/>
      <c r="WC1102"/>
      <c r="WD1102"/>
      <c r="WE1102"/>
      <c r="WF1102"/>
      <c r="WG1102"/>
      <c r="WH1102"/>
      <c r="WI1102"/>
      <c r="WJ1102"/>
      <c r="WK1102"/>
      <c r="WL1102"/>
      <c r="WM1102"/>
      <c r="WN1102"/>
      <c r="WO1102"/>
      <c r="WP1102"/>
      <c r="WQ1102"/>
      <c r="WR1102"/>
      <c r="WS1102"/>
      <c r="WT1102"/>
      <c r="WU1102"/>
      <c r="WV1102"/>
      <c r="WW1102"/>
      <c r="WX1102"/>
      <c r="WY1102"/>
      <c r="WZ1102"/>
      <c r="XA1102"/>
      <c r="XB1102"/>
      <c r="XC1102"/>
      <c r="XD1102"/>
      <c r="XE1102"/>
      <c r="XF1102"/>
      <c r="XG1102"/>
      <c r="XH1102"/>
      <c r="XI1102"/>
      <c r="XJ1102"/>
      <c r="XK1102"/>
      <c r="XL1102"/>
      <c r="XM1102"/>
      <c r="XN1102"/>
      <c r="XO1102"/>
      <c r="XP1102"/>
      <c r="XQ1102"/>
      <c r="XR1102"/>
      <c r="XS1102"/>
      <c r="XT1102"/>
      <c r="XU1102"/>
      <c r="XV1102"/>
      <c r="XW1102"/>
      <c r="XX1102"/>
      <c r="XY1102"/>
      <c r="XZ1102"/>
      <c r="YA1102"/>
      <c r="YB1102"/>
      <c r="YC1102"/>
      <c r="YD1102"/>
      <c r="YE1102"/>
      <c r="YF1102"/>
      <c r="YG1102"/>
      <c r="YH1102"/>
      <c r="YI1102"/>
      <c r="YJ1102"/>
      <c r="YK1102"/>
      <c r="YL1102"/>
      <c r="YM1102"/>
      <c r="YN1102"/>
      <c r="YO1102"/>
      <c r="YP1102"/>
      <c r="YQ1102"/>
      <c r="YR1102"/>
      <c r="YS1102"/>
      <c r="YT1102"/>
      <c r="YU1102"/>
      <c r="YV1102"/>
      <c r="YW1102"/>
      <c r="YX1102"/>
      <c r="YY1102"/>
      <c r="YZ1102"/>
      <c r="ZA1102"/>
      <c r="ZB1102"/>
      <c r="ZC1102"/>
      <c r="ZD1102"/>
      <c r="ZE1102"/>
      <c r="ZF1102"/>
      <c r="ZG1102"/>
      <c r="ZH1102"/>
      <c r="ZI1102"/>
      <c r="ZJ1102"/>
      <c r="ZK1102"/>
      <c r="ZL1102"/>
      <c r="ZM1102"/>
      <c r="ZN1102"/>
      <c r="ZO1102"/>
      <c r="ZP1102"/>
      <c r="ZQ1102"/>
      <c r="ZR1102"/>
      <c r="ZS1102"/>
      <c r="ZT1102"/>
      <c r="ZU1102"/>
      <c r="ZV1102"/>
      <c r="ZW1102"/>
      <c r="ZX1102"/>
      <c r="ZY1102"/>
      <c r="ZZ1102"/>
      <c r="AAA1102"/>
      <c r="AAB1102"/>
      <c r="AAC1102"/>
      <c r="AAD1102"/>
      <c r="AAE1102"/>
      <c r="AAF1102"/>
      <c r="AAG1102"/>
      <c r="AAH1102"/>
      <c r="AAI1102"/>
      <c r="AAJ1102"/>
      <c r="AAK1102"/>
      <c r="AAL1102"/>
      <c r="AAM1102"/>
      <c r="AAN1102"/>
      <c r="AAO1102"/>
      <c r="AAP1102"/>
      <c r="AAQ1102"/>
      <c r="AAR1102"/>
      <c r="AAS1102"/>
      <c r="AAT1102"/>
      <c r="AAU1102"/>
      <c r="AAV1102"/>
      <c r="AAW1102"/>
      <c r="AAX1102"/>
      <c r="AAY1102"/>
      <c r="AAZ1102"/>
      <c r="ABA1102"/>
      <c r="ABB1102"/>
      <c r="ABC1102"/>
      <c r="ABD1102"/>
      <c r="ABE1102"/>
      <c r="ABF1102"/>
      <c r="ABG1102"/>
      <c r="ABH1102"/>
      <c r="ABI1102"/>
      <c r="ABJ1102"/>
      <c r="ABK1102"/>
      <c r="ABL1102"/>
      <c r="ABM1102"/>
      <c r="ABN1102"/>
      <c r="ABO1102"/>
      <c r="ABP1102"/>
      <c r="ABQ1102"/>
      <c r="ABR1102"/>
      <c r="ABS1102"/>
      <c r="ABT1102"/>
      <c r="ABU1102"/>
      <c r="ABV1102"/>
      <c r="ABW1102"/>
      <c r="ABX1102"/>
      <c r="ABY1102"/>
      <c r="ABZ1102"/>
      <c r="ACA1102"/>
      <c r="ACB1102"/>
      <c r="ACC1102"/>
      <c r="ACD1102"/>
      <c r="ACE1102"/>
      <c r="ACF1102"/>
      <c r="ACG1102"/>
      <c r="ACH1102"/>
      <c r="ACI1102"/>
      <c r="ACJ1102"/>
      <c r="ACK1102"/>
      <c r="ACL1102"/>
      <c r="ACM1102"/>
      <c r="ACN1102"/>
      <c r="ACO1102"/>
      <c r="ACP1102"/>
      <c r="ACQ1102"/>
      <c r="ACR1102"/>
      <c r="ACS1102"/>
      <c r="ACT1102"/>
      <c r="ACU1102"/>
      <c r="ACV1102"/>
      <c r="ACW1102"/>
      <c r="ACX1102"/>
      <c r="ACY1102"/>
      <c r="ACZ1102"/>
      <c r="ADA1102"/>
      <c r="ADB1102"/>
      <c r="ADC1102"/>
      <c r="ADD1102"/>
      <c r="ADE1102"/>
      <c r="ADF1102"/>
      <c r="ADG1102"/>
      <c r="ADH1102"/>
      <c r="ADI1102"/>
      <c r="ADJ1102"/>
      <c r="ADK1102"/>
      <c r="ADL1102"/>
      <c r="ADM1102"/>
      <c r="ADN1102"/>
      <c r="ADO1102"/>
      <c r="ADP1102"/>
      <c r="ADQ1102"/>
      <c r="ADR1102"/>
      <c r="ADS1102"/>
      <c r="ADT1102"/>
      <c r="ADU1102"/>
      <c r="ADV1102"/>
      <c r="ADW1102"/>
      <c r="ADX1102"/>
      <c r="ADY1102"/>
      <c r="ADZ1102"/>
      <c r="AEA1102"/>
      <c r="AEB1102"/>
      <c r="AEC1102"/>
      <c r="AED1102"/>
      <c r="AEE1102"/>
      <c r="AEF1102"/>
      <c r="AEG1102"/>
      <c r="AEH1102"/>
      <c r="AEI1102"/>
      <c r="AEJ1102"/>
      <c r="AEK1102"/>
      <c r="AEL1102"/>
      <c r="AEM1102"/>
      <c r="AEN1102"/>
      <c r="AEO1102"/>
      <c r="AEP1102"/>
      <c r="AEQ1102"/>
      <c r="AER1102"/>
      <c r="AES1102"/>
      <c r="AET1102"/>
      <c r="AEU1102"/>
      <c r="AEV1102"/>
      <c r="AEW1102"/>
      <c r="AEX1102"/>
      <c r="AEY1102"/>
      <c r="AEZ1102"/>
      <c r="AFA1102"/>
      <c r="AFB1102"/>
      <c r="AFC1102"/>
      <c r="AFD1102"/>
      <c r="AFE1102"/>
      <c r="AFF1102"/>
      <c r="AFG1102"/>
      <c r="AFH1102"/>
      <c r="AFI1102"/>
      <c r="AFJ1102"/>
      <c r="AFK1102"/>
      <c r="AFL1102"/>
      <c r="AFM1102"/>
      <c r="AFN1102"/>
      <c r="AFO1102"/>
      <c r="AFP1102"/>
      <c r="AFQ1102"/>
      <c r="AFR1102"/>
      <c r="AFS1102"/>
      <c r="AFT1102"/>
      <c r="AFU1102"/>
      <c r="AFV1102"/>
      <c r="AFW1102"/>
      <c r="AFX1102"/>
      <c r="AFY1102"/>
      <c r="AFZ1102"/>
      <c r="AGA1102"/>
      <c r="AGB1102"/>
      <c r="AGC1102"/>
      <c r="AGD1102"/>
      <c r="AGE1102"/>
      <c r="AGF1102"/>
      <c r="AGG1102"/>
      <c r="AGH1102"/>
      <c r="AGI1102"/>
      <c r="AGJ1102"/>
      <c r="AGK1102"/>
      <c r="AGL1102"/>
      <c r="AGM1102"/>
      <c r="AGN1102"/>
      <c r="AGO1102"/>
      <c r="AGP1102"/>
      <c r="AGQ1102"/>
      <c r="AGR1102"/>
      <c r="AGS1102"/>
      <c r="AGT1102"/>
      <c r="AGU1102"/>
      <c r="AGV1102"/>
      <c r="AGW1102"/>
      <c r="AGX1102"/>
      <c r="AGY1102"/>
      <c r="AGZ1102"/>
      <c r="AHA1102"/>
      <c r="AHB1102"/>
      <c r="AHC1102"/>
      <c r="AHD1102"/>
      <c r="AHE1102"/>
      <c r="AHF1102"/>
      <c r="AHG1102"/>
      <c r="AHH1102"/>
      <c r="AHI1102"/>
      <c r="AHJ1102"/>
      <c r="AHK1102"/>
      <c r="AHL1102"/>
      <c r="AHM1102"/>
      <c r="AHN1102"/>
      <c r="AHO1102"/>
      <c r="AHP1102"/>
      <c r="AHQ1102"/>
      <c r="AHR1102"/>
      <c r="AHS1102"/>
      <c r="AHT1102"/>
      <c r="AHU1102"/>
      <c r="AHV1102"/>
      <c r="AHW1102"/>
      <c r="AHX1102"/>
      <c r="AHY1102"/>
      <c r="AHZ1102"/>
      <c r="AIA1102"/>
      <c r="AIB1102"/>
      <c r="AIC1102"/>
      <c r="AID1102"/>
      <c r="AIE1102"/>
      <c r="AIF1102"/>
      <c r="AIG1102"/>
      <c r="AIH1102"/>
      <c r="AII1102"/>
      <c r="AIJ1102"/>
      <c r="AIK1102"/>
      <c r="AIL1102"/>
      <c r="AIM1102"/>
      <c r="AIN1102"/>
      <c r="AIO1102"/>
      <c r="AIP1102"/>
      <c r="AIQ1102"/>
      <c r="AIR1102"/>
      <c r="AIS1102"/>
      <c r="AIT1102"/>
      <c r="AIU1102"/>
      <c r="AIV1102"/>
      <c r="AIW1102"/>
      <c r="AIX1102"/>
      <c r="AIY1102"/>
      <c r="AIZ1102"/>
      <c r="AJA1102"/>
      <c r="AJB1102"/>
      <c r="AJC1102"/>
      <c r="AJD1102"/>
      <c r="AJE1102"/>
      <c r="AJF1102"/>
      <c r="AJG1102"/>
      <c r="AJH1102"/>
      <c r="AJI1102"/>
      <c r="AJJ1102"/>
      <c r="AJK1102"/>
      <c r="AJL1102"/>
      <c r="AJM1102"/>
      <c r="AJN1102"/>
      <c r="AJO1102"/>
      <c r="AJP1102"/>
      <c r="AJQ1102"/>
      <c r="AJR1102"/>
      <c r="AJS1102"/>
      <c r="AJT1102"/>
      <c r="AJU1102"/>
      <c r="AJV1102"/>
      <c r="AJW1102"/>
      <c r="AJX1102"/>
      <c r="AJY1102"/>
      <c r="AJZ1102"/>
      <c r="AKA1102"/>
      <c r="AKB1102"/>
      <c r="AKC1102"/>
      <c r="AKD1102"/>
      <c r="AKE1102"/>
      <c r="AKF1102"/>
      <c r="AKG1102"/>
      <c r="AKH1102"/>
      <c r="AKI1102"/>
      <c r="AKJ1102"/>
      <c r="AKK1102"/>
      <c r="AKL1102"/>
      <c r="AKM1102"/>
      <c r="AKN1102"/>
      <c r="AKO1102"/>
      <c r="AKP1102"/>
      <c r="AKQ1102"/>
      <c r="AKR1102"/>
      <c r="AKS1102"/>
      <c r="AKT1102"/>
      <c r="AKU1102"/>
      <c r="AKV1102"/>
      <c r="AKW1102"/>
      <c r="AKX1102"/>
      <c r="AKY1102"/>
      <c r="AKZ1102"/>
      <c r="ALA1102"/>
      <c r="ALB1102"/>
      <c r="ALC1102"/>
      <c r="ALD1102"/>
      <c r="ALE1102"/>
      <c r="ALF1102"/>
      <c r="ALG1102"/>
      <c r="ALH1102"/>
      <c r="ALI1102"/>
      <c r="ALJ1102"/>
      <c r="ALK1102"/>
      <c r="ALL1102"/>
      <c r="ALM1102"/>
      <c r="ALN1102"/>
      <c r="ALO1102"/>
      <c r="ALP1102"/>
      <c r="ALQ1102"/>
      <c r="ALR1102"/>
      <c r="ALS1102"/>
      <c r="ALT1102"/>
      <c r="ALU1102"/>
      <c r="ALV1102"/>
      <c r="ALW1102"/>
      <c r="ALX1102"/>
      <c r="ALY1102"/>
      <c r="ALZ1102"/>
      <c r="AMA1102"/>
      <c r="AMB1102"/>
      <c r="AMC1102"/>
      <c r="AMD1102"/>
      <c r="AME1102"/>
      <c r="AMF1102"/>
      <c r="AMG1102"/>
      <c r="AMH1102"/>
      <c r="AMI1102"/>
      <c r="AMJ1102"/>
    </row>
    <row r="1103" spans="1:1024" ht="31.5" x14ac:dyDescent="0.25">
      <c r="A1103" s="252">
        <v>6</v>
      </c>
      <c r="B1103" s="253" t="s">
        <v>52</v>
      </c>
      <c r="C1103" s="253">
        <v>1</v>
      </c>
      <c r="D1103" s="253" t="s">
        <v>52</v>
      </c>
      <c r="E1103" s="253">
        <v>5</v>
      </c>
      <c r="F1103" s="254" t="s">
        <v>138</v>
      </c>
      <c r="G1103" s="255" t="s">
        <v>639</v>
      </c>
      <c r="H1103" s="256" t="s">
        <v>140</v>
      </c>
      <c r="I1103" s="257" t="s">
        <v>640</v>
      </c>
      <c r="J1103" s="258">
        <v>26.5</v>
      </c>
      <c r="K1103" s="258">
        <v>243.32083333333301</v>
      </c>
      <c r="L1103" s="259">
        <f t="shared" si="346"/>
        <v>269.82083333333298</v>
      </c>
      <c r="M1103" s="259">
        <f t="shared" si="347"/>
        <v>3237.8499999999958</v>
      </c>
      <c r="N1103" s="260">
        <f t="shared" si="348"/>
        <v>0.2666</v>
      </c>
      <c r="O1103" s="261">
        <f t="shared" si="349"/>
        <v>4101.0608099999945</v>
      </c>
      <c r="P1103" s="262">
        <f t="shared" si="350"/>
        <v>2.3794939642054836E-3</v>
      </c>
      <c r="Q1103" s="242"/>
      <c r="R1103" s="243"/>
      <c r="S1103" s="263">
        <f t="shared" si="351"/>
        <v>0</v>
      </c>
      <c r="T1103" s="263">
        <f t="shared" si="352"/>
        <v>0</v>
      </c>
      <c r="U1103" s="83"/>
      <c r="V1103" s="310" t="e">
        <f t="shared" si="353"/>
        <v>#DIV/0!</v>
      </c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  <c r="GS1103"/>
      <c r="GT1103"/>
      <c r="GU1103"/>
      <c r="GV1103"/>
      <c r="GW1103"/>
      <c r="GX1103"/>
      <c r="GY1103"/>
      <c r="GZ1103"/>
      <c r="HA1103"/>
      <c r="HB1103"/>
      <c r="HC1103"/>
      <c r="HD1103"/>
      <c r="HE1103"/>
      <c r="HF1103"/>
      <c r="HG1103"/>
      <c r="HH1103"/>
      <c r="HI1103"/>
      <c r="HJ1103"/>
      <c r="HK1103"/>
      <c r="HL1103"/>
      <c r="HM1103"/>
      <c r="HN1103"/>
      <c r="HO1103"/>
      <c r="HP1103"/>
      <c r="HQ1103"/>
      <c r="HR1103"/>
      <c r="HS1103"/>
      <c r="HT1103"/>
      <c r="HU1103"/>
      <c r="HV1103"/>
      <c r="HW1103"/>
      <c r="HX1103"/>
      <c r="HY1103"/>
      <c r="HZ1103"/>
      <c r="IA1103"/>
      <c r="IB1103"/>
      <c r="IC1103"/>
      <c r="ID1103"/>
      <c r="IE1103"/>
      <c r="IF1103"/>
      <c r="IG1103"/>
      <c r="IH1103"/>
      <c r="II1103"/>
      <c r="IJ1103"/>
      <c r="IK1103"/>
      <c r="IL1103"/>
      <c r="IM1103"/>
      <c r="IN1103"/>
      <c r="IO1103"/>
      <c r="IP1103"/>
      <c r="IQ1103"/>
      <c r="IR1103"/>
      <c r="IS1103"/>
      <c r="IT1103"/>
      <c r="IU1103"/>
      <c r="IV1103"/>
      <c r="IW1103"/>
      <c r="IX1103"/>
      <c r="IY1103"/>
      <c r="IZ1103"/>
      <c r="JA1103"/>
      <c r="JB1103"/>
      <c r="JC1103"/>
      <c r="JD1103"/>
      <c r="JE1103"/>
      <c r="JF1103"/>
      <c r="JG1103"/>
      <c r="JH1103"/>
      <c r="JI1103"/>
      <c r="JJ1103"/>
      <c r="JK1103"/>
      <c r="JL1103"/>
      <c r="JM1103"/>
      <c r="JN1103"/>
      <c r="JO1103"/>
      <c r="JP1103"/>
      <c r="JQ1103"/>
      <c r="JR1103"/>
      <c r="JS1103"/>
      <c r="JT1103"/>
      <c r="JU1103"/>
      <c r="JV1103"/>
      <c r="JW1103"/>
      <c r="JX1103"/>
      <c r="JY1103"/>
      <c r="JZ1103"/>
      <c r="KA1103"/>
      <c r="KB1103"/>
      <c r="KC1103"/>
      <c r="KD1103"/>
      <c r="KE1103"/>
      <c r="KF1103"/>
      <c r="KG1103"/>
      <c r="KH1103"/>
      <c r="KI1103"/>
      <c r="KJ1103"/>
      <c r="KK1103"/>
      <c r="KL1103"/>
      <c r="KM1103"/>
      <c r="KN1103"/>
      <c r="KO1103"/>
      <c r="KP1103"/>
      <c r="KQ1103"/>
      <c r="KR1103"/>
      <c r="KS1103"/>
      <c r="KT1103"/>
      <c r="KU1103"/>
      <c r="KV1103"/>
      <c r="KW1103"/>
      <c r="KX1103"/>
      <c r="KY1103"/>
      <c r="KZ1103"/>
      <c r="LA1103"/>
      <c r="LB1103"/>
      <c r="LC1103"/>
      <c r="LD1103"/>
      <c r="LE1103"/>
      <c r="LF1103"/>
      <c r="LG1103"/>
      <c r="LH1103"/>
      <c r="LI1103"/>
      <c r="LJ1103"/>
      <c r="LK1103"/>
      <c r="LL1103"/>
      <c r="LM1103"/>
      <c r="LN1103"/>
      <c r="LO1103"/>
      <c r="LP1103"/>
      <c r="LQ1103"/>
      <c r="LR1103"/>
      <c r="LS1103"/>
      <c r="LT1103"/>
      <c r="LU1103"/>
      <c r="LV1103"/>
      <c r="LW1103"/>
      <c r="LX1103"/>
      <c r="LY1103"/>
      <c r="LZ1103"/>
      <c r="MA1103"/>
      <c r="MB1103"/>
      <c r="MC1103"/>
      <c r="MD1103"/>
      <c r="ME1103"/>
      <c r="MF1103"/>
      <c r="MG1103"/>
      <c r="MH1103"/>
      <c r="MI1103"/>
      <c r="MJ1103"/>
      <c r="MK1103"/>
      <c r="ML1103"/>
      <c r="MM1103"/>
      <c r="MN1103"/>
      <c r="MO1103"/>
      <c r="MP1103"/>
      <c r="MQ1103"/>
      <c r="MR1103"/>
      <c r="MS1103"/>
      <c r="MT1103"/>
      <c r="MU1103"/>
      <c r="MV1103"/>
      <c r="MW1103"/>
      <c r="MX1103"/>
      <c r="MY1103"/>
      <c r="MZ1103"/>
      <c r="NA1103"/>
      <c r="NB1103"/>
      <c r="NC1103"/>
      <c r="ND1103"/>
      <c r="NE1103"/>
      <c r="NF1103"/>
      <c r="NG1103"/>
      <c r="NH1103"/>
      <c r="NI1103"/>
      <c r="NJ1103"/>
      <c r="NK1103"/>
      <c r="NL1103"/>
      <c r="NM1103"/>
      <c r="NN1103"/>
      <c r="NO1103"/>
      <c r="NP1103"/>
      <c r="NQ1103"/>
      <c r="NR1103"/>
      <c r="NS1103"/>
      <c r="NT1103"/>
      <c r="NU1103"/>
      <c r="NV1103"/>
      <c r="NW1103"/>
      <c r="NX1103"/>
      <c r="NY1103"/>
      <c r="NZ1103"/>
      <c r="OA1103"/>
      <c r="OB1103"/>
      <c r="OC1103"/>
      <c r="OD1103"/>
      <c r="OE1103"/>
      <c r="OF1103"/>
      <c r="OG1103"/>
      <c r="OH1103"/>
      <c r="OI1103"/>
      <c r="OJ1103"/>
      <c r="OK1103"/>
      <c r="OL1103"/>
      <c r="OM1103"/>
      <c r="ON1103"/>
      <c r="OO1103"/>
      <c r="OP1103"/>
      <c r="OQ1103"/>
      <c r="OR1103"/>
      <c r="OS1103"/>
      <c r="OT1103"/>
      <c r="OU1103"/>
      <c r="OV1103"/>
      <c r="OW1103"/>
      <c r="OX1103"/>
      <c r="OY1103"/>
      <c r="OZ1103"/>
      <c r="PA1103"/>
      <c r="PB1103"/>
      <c r="PC1103"/>
      <c r="PD1103"/>
      <c r="PE1103"/>
      <c r="PF1103"/>
      <c r="PG1103"/>
      <c r="PH1103"/>
      <c r="PI1103"/>
      <c r="PJ1103"/>
      <c r="PK1103"/>
      <c r="PL1103"/>
      <c r="PM1103"/>
      <c r="PN1103"/>
      <c r="PO1103"/>
      <c r="PP1103"/>
      <c r="PQ1103"/>
      <c r="PR1103"/>
      <c r="PS1103"/>
      <c r="PT1103"/>
      <c r="PU1103"/>
      <c r="PV1103"/>
      <c r="PW1103"/>
      <c r="PX1103"/>
      <c r="PY1103"/>
      <c r="PZ1103"/>
      <c r="QA1103"/>
      <c r="QB1103"/>
      <c r="QC1103"/>
      <c r="QD1103"/>
      <c r="QE1103"/>
      <c r="QF1103"/>
      <c r="QG1103"/>
      <c r="QH1103"/>
      <c r="QI1103"/>
      <c r="QJ1103"/>
      <c r="QK1103"/>
      <c r="QL1103"/>
      <c r="QM1103"/>
      <c r="QN1103"/>
      <c r="QO1103"/>
      <c r="QP1103"/>
      <c r="QQ1103"/>
      <c r="QR1103"/>
      <c r="QS1103"/>
      <c r="QT1103"/>
      <c r="QU1103"/>
      <c r="QV1103"/>
      <c r="QW1103"/>
      <c r="QX1103"/>
      <c r="QY1103"/>
      <c r="QZ1103"/>
      <c r="RA1103"/>
      <c r="RB1103"/>
      <c r="RC1103"/>
      <c r="RD1103"/>
      <c r="RE1103"/>
      <c r="RF1103"/>
      <c r="RG1103"/>
      <c r="RH1103"/>
      <c r="RI1103"/>
      <c r="RJ1103"/>
      <c r="RK1103"/>
      <c r="RL1103"/>
      <c r="RM1103"/>
      <c r="RN1103"/>
      <c r="RO1103"/>
      <c r="RP1103"/>
      <c r="RQ1103"/>
      <c r="RR1103"/>
      <c r="RS1103"/>
      <c r="RT1103"/>
      <c r="RU1103"/>
      <c r="RV1103"/>
      <c r="RW1103"/>
      <c r="RX1103"/>
      <c r="RY1103"/>
      <c r="RZ1103"/>
      <c r="SA1103"/>
      <c r="SB1103"/>
      <c r="SC1103"/>
      <c r="SD1103"/>
      <c r="SE1103"/>
      <c r="SF1103"/>
      <c r="SG1103"/>
      <c r="SH1103"/>
      <c r="SI1103"/>
      <c r="SJ1103"/>
      <c r="SK1103"/>
      <c r="SL1103"/>
      <c r="SM1103"/>
      <c r="SN1103"/>
      <c r="SO1103"/>
      <c r="SP1103"/>
      <c r="SQ1103"/>
      <c r="SR1103"/>
      <c r="SS1103"/>
      <c r="ST1103"/>
      <c r="SU1103"/>
      <c r="SV1103"/>
      <c r="SW1103"/>
      <c r="SX1103"/>
      <c r="SY1103"/>
      <c r="SZ1103"/>
      <c r="TA1103"/>
      <c r="TB1103"/>
      <c r="TC1103"/>
      <c r="TD1103"/>
      <c r="TE1103"/>
      <c r="TF1103"/>
      <c r="TG1103"/>
      <c r="TH1103"/>
      <c r="TI1103"/>
      <c r="TJ1103"/>
      <c r="TK1103"/>
      <c r="TL1103"/>
      <c r="TM1103"/>
      <c r="TN1103"/>
      <c r="TO1103"/>
      <c r="TP1103"/>
      <c r="TQ1103"/>
      <c r="TR1103"/>
      <c r="TS1103"/>
      <c r="TT1103"/>
      <c r="TU1103"/>
      <c r="TV1103"/>
      <c r="TW1103"/>
      <c r="TX1103"/>
      <c r="TY1103"/>
      <c r="TZ1103"/>
      <c r="UA1103"/>
      <c r="UB1103"/>
      <c r="UC1103"/>
      <c r="UD1103"/>
      <c r="UE1103"/>
      <c r="UF1103"/>
      <c r="UG1103"/>
      <c r="UH1103"/>
      <c r="UI1103"/>
      <c r="UJ1103"/>
      <c r="UK1103"/>
      <c r="UL1103"/>
      <c r="UM1103"/>
      <c r="UN1103"/>
      <c r="UO1103"/>
      <c r="UP1103"/>
      <c r="UQ1103"/>
      <c r="UR1103"/>
      <c r="US1103"/>
      <c r="UT1103"/>
      <c r="UU1103"/>
      <c r="UV1103"/>
      <c r="UW1103"/>
      <c r="UX1103"/>
      <c r="UY1103"/>
      <c r="UZ1103"/>
      <c r="VA1103"/>
      <c r="VB1103"/>
      <c r="VC1103"/>
      <c r="VD1103"/>
      <c r="VE1103"/>
      <c r="VF1103"/>
      <c r="VG1103"/>
      <c r="VH1103"/>
      <c r="VI1103"/>
      <c r="VJ1103"/>
      <c r="VK1103"/>
      <c r="VL1103"/>
      <c r="VM1103"/>
      <c r="VN1103"/>
      <c r="VO1103"/>
      <c r="VP1103"/>
      <c r="VQ1103"/>
      <c r="VR1103"/>
      <c r="VS1103"/>
      <c r="VT1103"/>
      <c r="VU1103"/>
      <c r="VV1103"/>
      <c r="VW1103"/>
      <c r="VX1103"/>
      <c r="VY1103"/>
      <c r="VZ1103"/>
      <c r="WA1103"/>
      <c r="WB1103"/>
      <c r="WC1103"/>
      <c r="WD1103"/>
      <c r="WE1103"/>
      <c r="WF1103"/>
      <c r="WG1103"/>
      <c r="WH1103"/>
      <c r="WI1103"/>
      <c r="WJ1103"/>
      <c r="WK1103"/>
      <c r="WL1103"/>
      <c r="WM1103"/>
      <c r="WN1103"/>
      <c r="WO1103"/>
      <c r="WP1103"/>
      <c r="WQ1103"/>
      <c r="WR1103"/>
      <c r="WS1103"/>
      <c r="WT1103"/>
      <c r="WU1103"/>
      <c r="WV1103"/>
      <c r="WW1103"/>
      <c r="WX1103"/>
      <c r="WY1103"/>
      <c r="WZ1103"/>
      <c r="XA1103"/>
      <c r="XB1103"/>
      <c r="XC1103"/>
      <c r="XD1103"/>
      <c r="XE1103"/>
      <c r="XF1103"/>
      <c r="XG1103"/>
      <c r="XH1103"/>
      <c r="XI1103"/>
      <c r="XJ1103"/>
      <c r="XK1103"/>
      <c r="XL1103"/>
      <c r="XM1103"/>
      <c r="XN1103"/>
      <c r="XO1103"/>
      <c r="XP1103"/>
      <c r="XQ1103"/>
      <c r="XR1103"/>
      <c r="XS1103"/>
      <c r="XT1103"/>
      <c r="XU1103"/>
      <c r="XV1103"/>
      <c r="XW1103"/>
      <c r="XX1103"/>
      <c r="XY1103"/>
      <c r="XZ1103"/>
      <c r="YA1103"/>
      <c r="YB1103"/>
      <c r="YC1103"/>
      <c r="YD1103"/>
      <c r="YE1103"/>
      <c r="YF1103"/>
      <c r="YG1103"/>
      <c r="YH1103"/>
      <c r="YI1103"/>
      <c r="YJ1103"/>
      <c r="YK1103"/>
      <c r="YL1103"/>
      <c r="YM1103"/>
      <c r="YN1103"/>
      <c r="YO1103"/>
      <c r="YP1103"/>
      <c r="YQ1103"/>
      <c r="YR1103"/>
      <c r="YS1103"/>
      <c r="YT1103"/>
      <c r="YU1103"/>
      <c r="YV1103"/>
      <c r="YW1103"/>
      <c r="YX1103"/>
      <c r="YY1103"/>
      <c r="YZ1103"/>
      <c r="ZA1103"/>
      <c r="ZB1103"/>
      <c r="ZC1103"/>
      <c r="ZD1103"/>
      <c r="ZE1103"/>
      <c r="ZF1103"/>
      <c r="ZG1103"/>
      <c r="ZH1103"/>
      <c r="ZI1103"/>
      <c r="ZJ1103"/>
      <c r="ZK1103"/>
      <c r="ZL1103"/>
      <c r="ZM1103"/>
      <c r="ZN1103"/>
      <c r="ZO1103"/>
      <c r="ZP1103"/>
      <c r="ZQ1103"/>
      <c r="ZR1103"/>
      <c r="ZS1103"/>
      <c r="ZT1103"/>
      <c r="ZU1103"/>
      <c r="ZV1103"/>
      <c r="ZW1103"/>
      <c r="ZX1103"/>
      <c r="ZY1103"/>
      <c r="ZZ1103"/>
      <c r="AAA1103"/>
      <c r="AAB1103"/>
      <c r="AAC1103"/>
      <c r="AAD1103"/>
      <c r="AAE1103"/>
      <c r="AAF1103"/>
      <c r="AAG1103"/>
      <c r="AAH1103"/>
      <c r="AAI1103"/>
      <c r="AAJ1103"/>
      <c r="AAK1103"/>
      <c r="AAL1103"/>
      <c r="AAM1103"/>
      <c r="AAN1103"/>
      <c r="AAO1103"/>
      <c r="AAP1103"/>
      <c r="AAQ1103"/>
      <c r="AAR1103"/>
      <c r="AAS1103"/>
      <c r="AAT1103"/>
      <c r="AAU1103"/>
      <c r="AAV1103"/>
      <c r="AAW1103"/>
      <c r="AAX1103"/>
      <c r="AAY1103"/>
      <c r="AAZ1103"/>
      <c r="ABA1103"/>
      <c r="ABB1103"/>
      <c r="ABC1103"/>
      <c r="ABD1103"/>
      <c r="ABE1103"/>
      <c r="ABF1103"/>
      <c r="ABG1103"/>
      <c r="ABH1103"/>
      <c r="ABI1103"/>
      <c r="ABJ1103"/>
      <c r="ABK1103"/>
      <c r="ABL1103"/>
      <c r="ABM1103"/>
      <c r="ABN1103"/>
      <c r="ABO1103"/>
      <c r="ABP1103"/>
      <c r="ABQ1103"/>
      <c r="ABR1103"/>
      <c r="ABS1103"/>
      <c r="ABT1103"/>
      <c r="ABU1103"/>
      <c r="ABV1103"/>
      <c r="ABW1103"/>
      <c r="ABX1103"/>
      <c r="ABY1103"/>
      <c r="ABZ1103"/>
      <c r="ACA1103"/>
      <c r="ACB1103"/>
      <c r="ACC1103"/>
      <c r="ACD1103"/>
      <c r="ACE1103"/>
      <c r="ACF1103"/>
      <c r="ACG1103"/>
      <c r="ACH1103"/>
      <c r="ACI1103"/>
      <c r="ACJ1103"/>
      <c r="ACK1103"/>
      <c r="ACL1103"/>
      <c r="ACM1103"/>
      <c r="ACN1103"/>
      <c r="ACO1103"/>
      <c r="ACP1103"/>
      <c r="ACQ1103"/>
      <c r="ACR1103"/>
      <c r="ACS1103"/>
      <c r="ACT1103"/>
      <c r="ACU1103"/>
      <c r="ACV1103"/>
      <c r="ACW1103"/>
      <c r="ACX1103"/>
      <c r="ACY1103"/>
      <c r="ACZ1103"/>
      <c r="ADA1103"/>
      <c r="ADB1103"/>
      <c r="ADC1103"/>
      <c r="ADD1103"/>
      <c r="ADE1103"/>
      <c r="ADF1103"/>
      <c r="ADG1103"/>
      <c r="ADH1103"/>
      <c r="ADI1103"/>
      <c r="ADJ1103"/>
      <c r="ADK1103"/>
      <c r="ADL1103"/>
      <c r="ADM1103"/>
      <c r="ADN1103"/>
      <c r="ADO1103"/>
      <c r="ADP1103"/>
      <c r="ADQ1103"/>
      <c r="ADR1103"/>
      <c r="ADS1103"/>
      <c r="ADT1103"/>
      <c r="ADU1103"/>
      <c r="ADV1103"/>
      <c r="ADW1103"/>
      <c r="ADX1103"/>
      <c r="ADY1103"/>
      <c r="ADZ1103"/>
      <c r="AEA1103"/>
      <c r="AEB1103"/>
      <c r="AEC1103"/>
      <c r="AED1103"/>
      <c r="AEE1103"/>
      <c r="AEF1103"/>
      <c r="AEG1103"/>
      <c r="AEH1103"/>
      <c r="AEI1103"/>
      <c r="AEJ1103"/>
      <c r="AEK1103"/>
      <c r="AEL1103"/>
      <c r="AEM1103"/>
      <c r="AEN1103"/>
      <c r="AEO1103"/>
      <c r="AEP1103"/>
      <c r="AEQ1103"/>
      <c r="AER1103"/>
      <c r="AES1103"/>
      <c r="AET1103"/>
      <c r="AEU1103"/>
      <c r="AEV1103"/>
      <c r="AEW1103"/>
      <c r="AEX1103"/>
      <c r="AEY1103"/>
      <c r="AEZ1103"/>
      <c r="AFA1103"/>
      <c r="AFB1103"/>
      <c r="AFC1103"/>
      <c r="AFD1103"/>
      <c r="AFE1103"/>
      <c r="AFF1103"/>
      <c r="AFG1103"/>
      <c r="AFH1103"/>
      <c r="AFI1103"/>
      <c r="AFJ1103"/>
      <c r="AFK1103"/>
      <c r="AFL1103"/>
      <c r="AFM1103"/>
      <c r="AFN1103"/>
      <c r="AFO1103"/>
      <c r="AFP1103"/>
      <c r="AFQ1103"/>
      <c r="AFR1103"/>
      <c r="AFS1103"/>
      <c r="AFT1103"/>
      <c r="AFU1103"/>
      <c r="AFV1103"/>
      <c r="AFW1103"/>
      <c r="AFX1103"/>
      <c r="AFY1103"/>
      <c r="AFZ1103"/>
      <c r="AGA1103"/>
      <c r="AGB1103"/>
      <c r="AGC1103"/>
      <c r="AGD1103"/>
      <c r="AGE1103"/>
      <c r="AGF1103"/>
      <c r="AGG1103"/>
      <c r="AGH1103"/>
      <c r="AGI1103"/>
      <c r="AGJ1103"/>
      <c r="AGK1103"/>
      <c r="AGL1103"/>
      <c r="AGM1103"/>
      <c r="AGN1103"/>
      <c r="AGO1103"/>
      <c r="AGP1103"/>
      <c r="AGQ1103"/>
      <c r="AGR1103"/>
      <c r="AGS1103"/>
      <c r="AGT1103"/>
      <c r="AGU1103"/>
      <c r="AGV1103"/>
      <c r="AGW1103"/>
      <c r="AGX1103"/>
      <c r="AGY1103"/>
      <c r="AGZ1103"/>
      <c r="AHA1103"/>
      <c r="AHB1103"/>
      <c r="AHC1103"/>
      <c r="AHD1103"/>
      <c r="AHE1103"/>
      <c r="AHF1103"/>
      <c r="AHG1103"/>
      <c r="AHH1103"/>
      <c r="AHI1103"/>
      <c r="AHJ1103"/>
      <c r="AHK1103"/>
      <c r="AHL1103"/>
      <c r="AHM1103"/>
      <c r="AHN1103"/>
      <c r="AHO1103"/>
      <c r="AHP1103"/>
      <c r="AHQ1103"/>
      <c r="AHR1103"/>
      <c r="AHS1103"/>
      <c r="AHT1103"/>
      <c r="AHU1103"/>
      <c r="AHV1103"/>
      <c r="AHW1103"/>
      <c r="AHX1103"/>
      <c r="AHY1103"/>
      <c r="AHZ1103"/>
      <c r="AIA1103"/>
      <c r="AIB1103"/>
      <c r="AIC1103"/>
      <c r="AID1103"/>
      <c r="AIE1103"/>
      <c r="AIF1103"/>
      <c r="AIG1103"/>
      <c r="AIH1103"/>
      <c r="AII1103"/>
      <c r="AIJ1103"/>
      <c r="AIK1103"/>
      <c r="AIL1103"/>
      <c r="AIM1103"/>
      <c r="AIN1103"/>
      <c r="AIO1103"/>
      <c r="AIP1103"/>
      <c r="AIQ1103"/>
      <c r="AIR1103"/>
      <c r="AIS1103"/>
      <c r="AIT1103"/>
      <c r="AIU1103"/>
      <c r="AIV1103"/>
      <c r="AIW1103"/>
      <c r="AIX1103"/>
      <c r="AIY1103"/>
      <c r="AIZ1103"/>
      <c r="AJA1103"/>
      <c r="AJB1103"/>
      <c r="AJC1103"/>
      <c r="AJD1103"/>
      <c r="AJE1103"/>
      <c r="AJF1103"/>
      <c r="AJG1103"/>
      <c r="AJH1103"/>
      <c r="AJI1103"/>
      <c r="AJJ1103"/>
      <c r="AJK1103"/>
      <c r="AJL1103"/>
      <c r="AJM1103"/>
      <c r="AJN1103"/>
      <c r="AJO1103"/>
      <c r="AJP1103"/>
      <c r="AJQ1103"/>
      <c r="AJR1103"/>
      <c r="AJS1103"/>
      <c r="AJT1103"/>
      <c r="AJU1103"/>
      <c r="AJV1103"/>
      <c r="AJW1103"/>
      <c r="AJX1103"/>
      <c r="AJY1103"/>
      <c r="AJZ1103"/>
      <c r="AKA1103"/>
      <c r="AKB1103"/>
      <c r="AKC1103"/>
      <c r="AKD1103"/>
      <c r="AKE1103"/>
      <c r="AKF1103"/>
      <c r="AKG1103"/>
      <c r="AKH1103"/>
      <c r="AKI1103"/>
      <c r="AKJ1103"/>
      <c r="AKK1103"/>
      <c r="AKL1103"/>
      <c r="AKM1103"/>
      <c r="AKN1103"/>
      <c r="AKO1103"/>
      <c r="AKP1103"/>
      <c r="AKQ1103"/>
      <c r="AKR1103"/>
      <c r="AKS1103"/>
      <c r="AKT1103"/>
      <c r="AKU1103"/>
      <c r="AKV1103"/>
      <c r="AKW1103"/>
      <c r="AKX1103"/>
      <c r="AKY1103"/>
      <c r="AKZ1103"/>
      <c r="ALA1103"/>
      <c r="ALB1103"/>
      <c r="ALC1103"/>
      <c r="ALD1103"/>
      <c r="ALE1103"/>
      <c r="ALF1103"/>
      <c r="ALG1103"/>
      <c r="ALH1103"/>
      <c r="ALI1103"/>
      <c r="ALJ1103"/>
      <c r="ALK1103"/>
      <c r="ALL1103"/>
      <c r="ALM1103"/>
      <c r="ALN1103"/>
      <c r="ALO1103"/>
      <c r="ALP1103"/>
      <c r="ALQ1103"/>
      <c r="ALR1103"/>
      <c r="ALS1103"/>
      <c r="ALT1103"/>
      <c r="ALU1103"/>
      <c r="ALV1103"/>
      <c r="ALW1103"/>
      <c r="ALX1103"/>
      <c r="ALY1103"/>
      <c r="ALZ1103"/>
      <c r="AMA1103"/>
      <c r="AMB1103"/>
      <c r="AMC1103"/>
      <c r="AMD1103"/>
      <c r="AME1103"/>
      <c r="AMF1103"/>
      <c r="AMG1103"/>
      <c r="AMH1103"/>
      <c r="AMI1103"/>
      <c r="AMJ1103"/>
    </row>
    <row r="1104" spans="1:1024" ht="31.5" x14ac:dyDescent="0.25">
      <c r="A1104" s="252">
        <v>6</v>
      </c>
      <c r="B1104" s="253" t="s">
        <v>52</v>
      </c>
      <c r="C1104" s="253">
        <v>1</v>
      </c>
      <c r="D1104" s="253" t="s">
        <v>52</v>
      </c>
      <c r="E1104" s="253">
        <v>6</v>
      </c>
      <c r="F1104" s="254" t="s">
        <v>138</v>
      </c>
      <c r="G1104" s="255" t="s">
        <v>641</v>
      </c>
      <c r="H1104" s="256" t="s">
        <v>140</v>
      </c>
      <c r="I1104" s="257" t="s">
        <v>637</v>
      </c>
      <c r="J1104" s="258">
        <v>62.78</v>
      </c>
      <c r="K1104" s="258">
        <v>55.616111111111103</v>
      </c>
      <c r="L1104" s="259">
        <f t="shared" si="346"/>
        <v>118.39611111111111</v>
      </c>
      <c r="M1104" s="259">
        <f t="shared" si="347"/>
        <v>2131.13</v>
      </c>
      <c r="N1104" s="260">
        <f t="shared" si="348"/>
        <v>0.2666</v>
      </c>
      <c r="O1104" s="261">
        <f t="shared" si="349"/>
        <v>2699.2892580000002</v>
      </c>
      <c r="P1104" s="262">
        <f t="shared" si="350"/>
        <v>1.5661661200911837E-3</v>
      </c>
      <c r="Q1104" s="242"/>
      <c r="R1104" s="243"/>
      <c r="S1104" s="263">
        <f t="shared" si="351"/>
        <v>0</v>
      </c>
      <c r="T1104" s="263">
        <f t="shared" si="352"/>
        <v>0</v>
      </c>
      <c r="U1104" s="83"/>
      <c r="V1104" s="310" t="e">
        <f t="shared" si="353"/>
        <v>#DIV/0!</v>
      </c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  <c r="GS1104"/>
      <c r="GT1104"/>
      <c r="GU1104"/>
      <c r="GV1104"/>
      <c r="GW1104"/>
      <c r="GX1104"/>
      <c r="GY1104"/>
      <c r="GZ1104"/>
      <c r="HA1104"/>
      <c r="HB1104"/>
      <c r="HC1104"/>
      <c r="HD1104"/>
      <c r="HE1104"/>
      <c r="HF1104"/>
      <c r="HG1104"/>
      <c r="HH1104"/>
      <c r="HI1104"/>
      <c r="HJ1104"/>
      <c r="HK1104"/>
      <c r="HL1104"/>
      <c r="HM1104"/>
      <c r="HN1104"/>
      <c r="HO1104"/>
      <c r="HP1104"/>
      <c r="HQ1104"/>
      <c r="HR1104"/>
      <c r="HS1104"/>
      <c r="HT1104"/>
      <c r="HU1104"/>
      <c r="HV1104"/>
      <c r="HW1104"/>
      <c r="HX1104"/>
      <c r="HY1104"/>
      <c r="HZ1104"/>
      <c r="IA1104"/>
      <c r="IB1104"/>
      <c r="IC1104"/>
      <c r="ID1104"/>
      <c r="IE1104"/>
      <c r="IF1104"/>
      <c r="IG1104"/>
      <c r="IH1104"/>
      <c r="II1104"/>
      <c r="IJ1104"/>
      <c r="IK1104"/>
      <c r="IL1104"/>
      <c r="IM1104"/>
      <c r="IN1104"/>
      <c r="IO1104"/>
      <c r="IP1104"/>
      <c r="IQ1104"/>
      <c r="IR1104"/>
      <c r="IS1104"/>
      <c r="IT1104"/>
      <c r="IU1104"/>
      <c r="IV1104"/>
      <c r="IW1104"/>
      <c r="IX1104"/>
      <c r="IY1104"/>
      <c r="IZ1104"/>
      <c r="JA1104"/>
      <c r="JB1104"/>
      <c r="JC1104"/>
      <c r="JD1104"/>
      <c r="JE1104"/>
      <c r="JF1104"/>
      <c r="JG1104"/>
      <c r="JH1104"/>
      <c r="JI1104"/>
      <c r="JJ1104"/>
      <c r="JK1104"/>
      <c r="JL1104"/>
      <c r="JM1104"/>
      <c r="JN1104"/>
      <c r="JO1104"/>
      <c r="JP1104"/>
      <c r="JQ1104"/>
      <c r="JR1104"/>
      <c r="JS1104"/>
      <c r="JT1104"/>
      <c r="JU1104"/>
      <c r="JV1104"/>
      <c r="JW1104"/>
      <c r="JX1104"/>
      <c r="JY1104"/>
      <c r="JZ1104"/>
      <c r="KA1104"/>
      <c r="KB1104"/>
      <c r="KC1104"/>
      <c r="KD1104"/>
      <c r="KE1104"/>
      <c r="KF1104"/>
      <c r="KG1104"/>
      <c r="KH1104"/>
      <c r="KI1104"/>
      <c r="KJ1104"/>
      <c r="KK1104"/>
      <c r="KL1104"/>
      <c r="KM1104"/>
      <c r="KN1104"/>
      <c r="KO1104"/>
      <c r="KP1104"/>
      <c r="KQ1104"/>
      <c r="KR1104"/>
      <c r="KS1104"/>
      <c r="KT1104"/>
      <c r="KU1104"/>
      <c r="KV1104"/>
      <c r="KW1104"/>
      <c r="KX1104"/>
      <c r="KY1104"/>
      <c r="KZ1104"/>
      <c r="LA1104"/>
      <c r="LB1104"/>
      <c r="LC1104"/>
      <c r="LD1104"/>
      <c r="LE1104"/>
      <c r="LF1104"/>
      <c r="LG1104"/>
      <c r="LH1104"/>
      <c r="LI1104"/>
      <c r="LJ1104"/>
      <c r="LK1104"/>
      <c r="LL1104"/>
      <c r="LM1104"/>
      <c r="LN1104"/>
      <c r="LO1104"/>
      <c r="LP1104"/>
      <c r="LQ1104"/>
      <c r="LR1104"/>
      <c r="LS1104"/>
      <c r="LT1104"/>
      <c r="LU1104"/>
      <c r="LV1104"/>
      <c r="LW1104"/>
      <c r="LX1104"/>
      <c r="LY1104"/>
      <c r="LZ1104"/>
      <c r="MA1104"/>
      <c r="MB1104"/>
      <c r="MC1104"/>
      <c r="MD1104"/>
      <c r="ME1104"/>
      <c r="MF1104"/>
      <c r="MG1104"/>
      <c r="MH1104"/>
      <c r="MI1104"/>
      <c r="MJ1104"/>
      <c r="MK1104"/>
      <c r="ML1104"/>
      <c r="MM1104"/>
      <c r="MN1104"/>
      <c r="MO1104"/>
      <c r="MP1104"/>
      <c r="MQ1104"/>
      <c r="MR1104"/>
      <c r="MS1104"/>
      <c r="MT1104"/>
      <c r="MU1104"/>
      <c r="MV1104"/>
      <c r="MW1104"/>
      <c r="MX1104"/>
      <c r="MY1104"/>
      <c r="MZ1104"/>
      <c r="NA1104"/>
      <c r="NB1104"/>
      <c r="NC1104"/>
      <c r="ND1104"/>
      <c r="NE1104"/>
      <c r="NF1104"/>
      <c r="NG1104"/>
      <c r="NH1104"/>
      <c r="NI1104"/>
      <c r="NJ1104"/>
      <c r="NK1104"/>
      <c r="NL1104"/>
      <c r="NM1104"/>
      <c r="NN1104"/>
      <c r="NO1104"/>
      <c r="NP1104"/>
      <c r="NQ1104"/>
      <c r="NR1104"/>
      <c r="NS1104"/>
      <c r="NT1104"/>
      <c r="NU1104"/>
      <c r="NV1104"/>
      <c r="NW1104"/>
      <c r="NX1104"/>
      <c r="NY1104"/>
      <c r="NZ1104"/>
      <c r="OA1104"/>
      <c r="OB1104"/>
      <c r="OC1104"/>
      <c r="OD1104"/>
      <c r="OE1104"/>
      <c r="OF1104"/>
      <c r="OG1104"/>
      <c r="OH1104"/>
      <c r="OI1104"/>
      <c r="OJ1104"/>
      <c r="OK1104"/>
      <c r="OL1104"/>
      <c r="OM1104"/>
      <c r="ON1104"/>
      <c r="OO1104"/>
      <c r="OP1104"/>
      <c r="OQ1104"/>
      <c r="OR1104"/>
      <c r="OS1104"/>
      <c r="OT1104"/>
      <c r="OU1104"/>
      <c r="OV1104"/>
      <c r="OW1104"/>
      <c r="OX1104"/>
      <c r="OY1104"/>
      <c r="OZ1104"/>
      <c r="PA1104"/>
      <c r="PB1104"/>
      <c r="PC1104"/>
      <c r="PD1104"/>
      <c r="PE1104"/>
      <c r="PF1104"/>
      <c r="PG1104"/>
      <c r="PH1104"/>
      <c r="PI1104"/>
      <c r="PJ1104"/>
      <c r="PK1104"/>
      <c r="PL1104"/>
      <c r="PM1104"/>
      <c r="PN1104"/>
      <c r="PO1104"/>
      <c r="PP1104"/>
      <c r="PQ1104"/>
      <c r="PR1104"/>
      <c r="PS1104"/>
      <c r="PT1104"/>
      <c r="PU1104"/>
      <c r="PV1104"/>
      <c r="PW1104"/>
      <c r="PX1104"/>
      <c r="PY1104"/>
      <c r="PZ1104"/>
      <c r="QA1104"/>
      <c r="QB1104"/>
      <c r="QC1104"/>
      <c r="QD1104"/>
      <c r="QE1104"/>
      <c r="QF1104"/>
      <c r="QG1104"/>
      <c r="QH1104"/>
      <c r="QI1104"/>
      <c r="QJ1104"/>
      <c r="QK1104"/>
      <c r="QL1104"/>
      <c r="QM1104"/>
      <c r="QN1104"/>
      <c r="QO1104"/>
      <c r="QP1104"/>
      <c r="QQ1104"/>
      <c r="QR1104"/>
      <c r="QS1104"/>
      <c r="QT1104"/>
      <c r="QU1104"/>
      <c r="QV1104"/>
      <c r="QW1104"/>
      <c r="QX1104"/>
      <c r="QY1104"/>
      <c r="QZ1104"/>
      <c r="RA1104"/>
      <c r="RB1104"/>
      <c r="RC1104"/>
      <c r="RD1104"/>
      <c r="RE1104"/>
      <c r="RF1104"/>
      <c r="RG1104"/>
      <c r="RH1104"/>
      <c r="RI1104"/>
      <c r="RJ1104"/>
      <c r="RK1104"/>
      <c r="RL1104"/>
      <c r="RM1104"/>
      <c r="RN1104"/>
      <c r="RO1104"/>
      <c r="RP1104"/>
      <c r="RQ1104"/>
      <c r="RR1104"/>
      <c r="RS1104"/>
      <c r="RT1104"/>
      <c r="RU1104"/>
      <c r="RV1104"/>
      <c r="RW1104"/>
      <c r="RX1104"/>
      <c r="RY1104"/>
      <c r="RZ1104"/>
      <c r="SA1104"/>
      <c r="SB1104"/>
      <c r="SC1104"/>
      <c r="SD1104"/>
      <c r="SE1104"/>
      <c r="SF1104"/>
      <c r="SG1104"/>
      <c r="SH1104"/>
      <c r="SI1104"/>
      <c r="SJ1104"/>
      <c r="SK1104"/>
      <c r="SL1104"/>
      <c r="SM1104"/>
      <c r="SN1104"/>
      <c r="SO1104"/>
      <c r="SP1104"/>
      <c r="SQ1104"/>
      <c r="SR1104"/>
      <c r="SS1104"/>
      <c r="ST1104"/>
      <c r="SU1104"/>
      <c r="SV1104"/>
      <c r="SW1104"/>
      <c r="SX1104"/>
      <c r="SY1104"/>
      <c r="SZ1104"/>
      <c r="TA1104"/>
      <c r="TB1104"/>
      <c r="TC1104"/>
      <c r="TD1104"/>
      <c r="TE1104"/>
      <c r="TF1104"/>
      <c r="TG1104"/>
      <c r="TH1104"/>
      <c r="TI1104"/>
      <c r="TJ1104"/>
      <c r="TK1104"/>
      <c r="TL1104"/>
      <c r="TM1104"/>
      <c r="TN1104"/>
      <c r="TO1104"/>
      <c r="TP1104"/>
      <c r="TQ1104"/>
      <c r="TR1104"/>
      <c r="TS1104"/>
      <c r="TT1104"/>
      <c r="TU1104"/>
      <c r="TV1104"/>
      <c r="TW1104"/>
      <c r="TX1104"/>
      <c r="TY1104"/>
      <c r="TZ1104"/>
      <c r="UA1104"/>
      <c r="UB1104"/>
      <c r="UC1104"/>
      <c r="UD1104"/>
      <c r="UE1104"/>
      <c r="UF1104"/>
      <c r="UG1104"/>
      <c r="UH1104"/>
      <c r="UI1104"/>
      <c r="UJ1104"/>
      <c r="UK1104"/>
      <c r="UL1104"/>
      <c r="UM1104"/>
      <c r="UN1104"/>
      <c r="UO1104"/>
      <c r="UP1104"/>
      <c r="UQ1104"/>
      <c r="UR1104"/>
      <c r="US1104"/>
      <c r="UT1104"/>
      <c r="UU1104"/>
      <c r="UV1104"/>
      <c r="UW1104"/>
      <c r="UX1104"/>
      <c r="UY1104"/>
      <c r="UZ1104"/>
      <c r="VA1104"/>
      <c r="VB1104"/>
      <c r="VC1104"/>
      <c r="VD1104"/>
      <c r="VE1104"/>
      <c r="VF1104"/>
      <c r="VG1104"/>
      <c r="VH1104"/>
      <c r="VI1104"/>
      <c r="VJ1104"/>
      <c r="VK1104"/>
      <c r="VL1104"/>
      <c r="VM1104"/>
      <c r="VN1104"/>
      <c r="VO1104"/>
      <c r="VP1104"/>
      <c r="VQ1104"/>
      <c r="VR1104"/>
      <c r="VS1104"/>
      <c r="VT1104"/>
      <c r="VU1104"/>
      <c r="VV1104"/>
      <c r="VW1104"/>
      <c r="VX1104"/>
      <c r="VY1104"/>
      <c r="VZ1104"/>
      <c r="WA1104"/>
      <c r="WB1104"/>
      <c r="WC1104"/>
      <c r="WD1104"/>
      <c r="WE1104"/>
      <c r="WF1104"/>
      <c r="WG1104"/>
      <c r="WH1104"/>
      <c r="WI1104"/>
      <c r="WJ1104"/>
      <c r="WK1104"/>
      <c r="WL1104"/>
      <c r="WM1104"/>
      <c r="WN1104"/>
      <c r="WO1104"/>
      <c r="WP1104"/>
      <c r="WQ1104"/>
      <c r="WR1104"/>
      <c r="WS1104"/>
      <c r="WT1104"/>
      <c r="WU1104"/>
      <c r="WV1104"/>
      <c r="WW1104"/>
      <c r="WX1104"/>
      <c r="WY1104"/>
      <c r="WZ1104"/>
      <c r="XA1104"/>
      <c r="XB1104"/>
      <c r="XC1104"/>
      <c r="XD1104"/>
      <c r="XE1104"/>
      <c r="XF1104"/>
      <c r="XG1104"/>
      <c r="XH1104"/>
      <c r="XI1104"/>
      <c r="XJ1104"/>
      <c r="XK1104"/>
      <c r="XL1104"/>
      <c r="XM1104"/>
      <c r="XN1104"/>
      <c r="XO1104"/>
      <c r="XP1104"/>
      <c r="XQ1104"/>
      <c r="XR1104"/>
      <c r="XS1104"/>
      <c r="XT1104"/>
      <c r="XU1104"/>
      <c r="XV1104"/>
      <c r="XW1104"/>
      <c r="XX1104"/>
      <c r="XY1104"/>
      <c r="XZ1104"/>
      <c r="YA1104"/>
      <c r="YB1104"/>
      <c r="YC1104"/>
      <c r="YD1104"/>
      <c r="YE1104"/>
      <c r="YF1104"/>
      <c r="YG1104"/>
      <c r="YH1104"/>
      <c r="YI1104"/>
      <c r="YJ1104"/>
      <c r="YK1104"/>
      <c r="YL1104"/>
      <c r="YM1104"/>
      <c r="YN1104"/>
      <c r="YO1104"/>
      <c r="YP1104"/>
      <c r="YQ1104"/>
      <c r="YR1104"/>
      <c r="YS1104"/>
      <c r="YT1104"/>
      <c r="YU1104"/>
      <c r="YV1104"/>
      <c r="YW1104"/>
      <c r="YX1104"/>
      <c r="YY1104"/>
      <c r="YZ1104"/>
      <c r="ZA1104"/>
      <c r="ZB1104"/>
      <c r="ZC1104"/>
      <c r="ZD1104"/>
      <c r="ZE1104"/>
      <c r="ZF1104"/>
      <c r="ZG1104"/>
      <c r="ZH1104"/>
      <c r="ZI1104"/>
      <c r="ZJ1104"/>
      <c r="ZK1104"/>
      <c r="ZL1104"/>
      <c r="ZM1104"/>
      <c r="ZN1104"/>
      <c r="ZO1104"/>
      <c r="ZP1104"/>
      <c r="ZQ1104"/>
      <c r="ZR1104"/>
      <c r="ZS1104"/>
      <c r="ZT1104"/>
      <c r="ZU1104"/>
      <c r="ZV1104"/>
      <c r="ZW1104"/>
      <c r="ZX1104"/>
      <c r="ZY1104"/>
      <c r="ZZ1104"/>
      <c r="AAA1104"/>
      <c r="AAB1104"/>
      <c r="AAC1104"/>
      <c r="AAD1104"/>
      <c r="AAE1104"/>
      <c r="AAF1104"/>
      <c r="AAG1104"/>
      <c r="AAH1104"/>
      <c r="AAI1104"/>
      <c r="AAJ1104"/>
      <c r="AAK1104"/>
      <c r="AAL1104"/>
      <c r="AAM1104"/>
      <c r="AAN1104"/>
      <c r="AAO1104"/>
      <c r="AAP1104"/>
      <c r="AAQ1104"/>
      <c r="AAR1104"/>
      <c r="AAS1104"/>
      <c r="AAT1104"/>
      <c r="AAU1104"/>
      <c r="AAV1104"/>
      <c r="AAW1104"/>
      <c r="AAX1104"/>
      <c r="AAY1104"/>
      <c r="AAZ1104"/>
      <c r="ABA1104"/>
      <c r="ABB1104"/>
      <c r="ABC1104"/>
      <c r="ABD1104"/>
      <c r="ABE1104"/>
      <c r="ABF1104"/>
      <c r="ABG1104"/>
      <c r="ABH1104"/>
      <c r="ABI1104"/>
      <c r="ABJ1104"/>
      <c r="ABK1104"/>
      <c r="ABL1104"/>
      <c r="ABM1104"/>
      <c r="ABN1104"/>
      <c r="ABO1104"/>
      <c r="ABP1104"/>
      <c r="ABQ1104"/>
      <c r="ABR1104"/>
      <c r="ABS1104"/>
      <c r="ABT1104"/>
      <c r="ABU1104"/>
      <c r="ABV1104"/>
      <c r="ABW1104"/>
      <c r="ABX1104"/>
      <c r="ABY1104"/>
      <c r="ABZ1104"/>
      <c r="ACA1104"/>
      <c r="ACB1104"/>
      <c r="ACC1104"/>
      <c r="ACD1104"/>
      <c r="ACE1104"/>
      <c r="ACF1104"/>
      <c r="ACG1104"/>
      <c r="ACH1104"/>
      <c r="ACI1104"/>
      <c r="ACJ1104"/>
      <c r="ACK1104"/>
      <c r="ACL1104"/>
      <c r="ACM1104"/>
      <c r="ACN1104"/>
      <c r="ACO1104"/>
      <c r="ACP1104"/>
      <c r="ACQ1104"/>
      <c r="ACR1104"/>
      <c r="ACS1104"/>
      <c r="ACT1104"/>
      <c r="ACU1104"/>
      <c r="ACV1104"/>
      <c r="ACW1104"/>
      <c r="ACX1104"/>
      <c r="ACY1104"/>
      <c r="ACZ1104"/>
      <c r="ADA1104"/>
      <c r="ADB1104"/>
      <c r="ADC1104"/>
      <c r="ADD1104"/>
      <c r="ADE1104"/>
      <c r="ADF1104"/>
      <c r="ADG1104"/>
      <c r="ADH1104"/>
      <c r="ADI1104"/>
      <c r="ADJ1104"/>
      <c r="ADK1104"/>
      <c r="ADL1104"/>
      <c r="ADM1104"/>
      <c r="ADN1104"/>
      <c r="ADO1104"/>
      <c r="ADP1104"/>
      <c r="ADQ1104"/>
      <c r="ADR1104"/>
      <c r="ADS1104"/>
      <c r="ADT1104"/>
      <c r="ADU1104"/>
      <c r="ADV1104"/>
      <c r="ADW1104"/>
      <c r="ADX1104"/>
      <c r="ADY1104"/>
      <c r="ADZ1104"/>
      <c r="AEA1104"/>
      <c r="AEB1104"/>
      <c r="AEC1104"/>
      <c r="AED1104"/>
      <c r="AEE1104"/>
      <c r="AEF1104"/>
      <c r="AEG1104"/>
      <c r="AEH1104"/>
      <c r="AEI1104"/>
      <c r="AEJ1104"/>
      <c r="AEK1104"/>
      <c r="AEL1104"/>
      <c r="AEM1104"/>
      <c r="AEN1104"/>
      <c r="AEO1104"/>
      <c r="AEP1104"/>
      <c r="AEQ1104"/>
      <c r="AER1104"/>
      <c r="AES1104"/>
      <c r="AET1104"/>
      <c r="AEU1104"/>
      <c r="AEV1104"/>
      <c r="AEW1104"/>
      <c r="AEX1104"/>
      <c r="AEY1104"/>
      <c r="AEZ1104"/>
      <c r="AFA1104"/>
      <c r="AFB1104"/>
      <c r="AFC1104"/>
      <c r="AFD1104"/>
      <c r="AFE1104"/>
      <c r="AFF1104"/>
      <c r="AFG1104"/>
      <c r="AFH1104"/>
      <c r="AFI1104"/>
      <c r="AFJ1104"/>
      <c r="AFK1104"/>
      <c r="AFL1104"/>
      <c r="AFM1104"/>
      <c r="AFN1104"/>
      <c r="AFO1104"/>
      <c r="AFP1104"/>
      <c r="AFQ1104"/>
      <c r="AFR1104"/>
      <c r="AFS1104"/>
      <c r="AFT1104"/>
      <c r="AFU1104"/>
      <c r="AFV1104"/>
      <c r="AFW1104"/>
      <c r="AFX1104"/>
      <c r="AFY1104"/>
      <c r="AFZ1104"/>
      <c r="AGA1104"/>
      <c r="AGB1104"/>
      <c r="AGC1104"/>
      <c r="AGD1104"/>
      <c r="AGE1104"/>
      <c r="AGF1104"/>
      <c r="AGG1104"/>
      <c r="AGH1104"/>
      <c r="AGI1104"/>
      <c r="AGJ1104"/>
      <c r="AGK1104"/>
      <c r="AGL1104"/>
      <c r="AGM1104"/>
      <c r="AGN1104"/>
      <c r="AGO1104"/>
      <c r="AGP1104"/>
      <c r="AGQ1104"/>
      <c r="AGR1104"/>
      <c r="AGS1104"/>
      <c r="AGT1104"/>
      <c r="AGU1104"/>
      <c r="AGV1104"/>
      <c r="AGW1104"/>
      <c r="AGX1104"/>
      <c r="AGY1104"/>
      <c r="AGZ1104"/>
      <c r="AHA1104"/>
      <c r="AHB1104"/>
      <c r="AHC1104"/>
      <c r="AHD1104"/>
      <c r="AHE1104"/>
      <c r="AHF1104"/>
      <c r="AHG1104"/>
      <c r="AHH1104"/>
      <c r="AHI1104"/>
      <c r="AHJ1104"/>
      <c r="AHK1104"/>
      <c r="AHL1104"/>
      <c r="AHM1104"/>
      <c r="AHN1104"/>
      <c r="AHO1104"/>
      <c r="AHP1104"/>
      <c r="AHQ1104"/>
      <c r="AHR1104"/>
      <c r="AHS1104"/>
      <c r="AHT1104"/>
      <c r="AHU1104"/>
      <c r="AHV1104"/>
      <c r="AHW1104"/>
      <c r="AHX1104"/>
      <c r="AHY1104"/>
      <c r="AHZ1104"/>
      <c r="AIA1104"/>
      <c r="AIB1104"/>
      <c r="AIC1104"/>
      <c r="AID1104"/>
      <c r="AIE1104"/>
      <c r="AIF1104"/>
      <c r="AIG1104"/>
      <c r="AIH1104"/>
      <c r="AII1104"/>
      <c r="AIJ1104"/>
      <c r="AIK1104"/>
      <c r="AIL1104"/>
      <c r="AIM1104"/>
      <c r="AIN1104"/>
      <c r="AIO1104"/>
      <c r="AIP1104"/>
      <c r="AIQ1104"/>
      <c r="AIR1104"/>
      <c r="AIS1104"/>
      <c r="AIT1104"/>
      <c r="AIU1104"/>
      <c r="AIV1104"/>
      <c r="AIW1104"/>
      <c r="AIX1104"/>
      <c r="AIY1104"/>
      <c r="AIZ1104"/>
      <c r="AJA1104"/>
      <c r="AJB1104"/>
      <c r="AJC1104"/>
      <c r="AJD1104"/>
      <c r="AJE1104"/>
      <c r="AJF1104"/>
      <c r="AJG1104"/>
      <c r="AJH1104"/>
      <c r="AJI1104"/>
      <c r="AJJ1104"/>
      <c r="AJK1104"/>
      <c r="AJL1104"/>
      <c r="AJM1104"/>
      <c r="AJN1104"/>
      <c r="AJO1104"/>
      <c r="AJP1104"/>
      <c r="AJQ1104"/>
      <c r="AJR1104"/>
      <c r="AJS1104"/>
      <c r="AJT1104"/>
      <c r="AJU1104"/>
      <c r="AJV1104"/>
      <c r="AJW1104"/>
      <c r="AJX1104"/>
      <c r="AJY1104"/>
      <c r="AJZ1104"/>
      <c r="AKA1104"/>
      <c r="AKB1104"/>
      <c r="AKC1104"/>
      <c r="AKD1104"/>
      <c r="AKE1104"/>
      <c r="AKF1104"/>
      <c r="AKG1104"/>
      <c r="AKH1104"/>
      <c r="AKI1104"/>
      <c r="AKJ1104"/>
      <c r="AKK1104"/>
      <c r="AKL1104"/>
      <c r="AKM1104"/>
      <c r="AKN1104"/>
      <c r="AKO1104"/>
      <c r="AKP1104"/>
      <c r="AKQ1104"/>
      <c r="AKR1104"/>
      <c r="AKS1104"/>
      <c r="AKT1104"/>
      <c r="AKU1104"/>
      <c r="AKV1104"/>
      <c r="AKW1104"/>
      <c r="AKX1104"/>
      <c r="AKY1104"/>
      <c r="AKZ1104"/>
      <c r="ALA1104"/>
      <c r="ALB1104"/>
      <c r="ALC1104"/>
      <c r="ALD1104"/>
      <c r="ALE1104"/>
      <c r="ALF1104"/>
      <c r="ALG1104"/>
      <c r="ALH1104"/>
      <c r="ALI1104"/>
      <c r="ALJ1104"/>
      <c r="ALK1104"/>
      <c r="ALL1104"/>
      <c r="ALM1104"/>
      <c r="ALN1104"/>
      <c r="ALO1104"/>
      <c r="ALP1104"/>
      <c r="ALQ1104"/>
      <c r="ALR1104"/>
      <c r="ALS1104"/>
      <c r="ALT1104"/>
      <c r="ALU1104"/>
      <c r="ALV1104"/>
      <c r="ALW1104"/>
      <c r="ALX1104"/>
      <c r="ALY1104"/>
      <c r="ALZ1104"/>
      <c r="AMA1104"/>
      <c r="AMB1104"/>
      <c r="AMC1104"/>
      <c r="AMD1104"/>
      <c r="AME1104"/>
      <c r="AMF1104"/>
      <c r="AMG1104"/>
      <c r="AMH1104"/>
      <c r="AMI1104"/>
      <c r="AMJ1104"/>
    </row>
    <row r="1105" spans="1:1024" ht="31.5" x14ac:dyDescent="0.25">
      <c r="A1105" s="252">
        <v>6</v>
      </c>
      <c r="B1105" s="253" t="s">
        <v>52</v>
      </c>
      <c r="C1105" s="253">
        <v>1</v>
      </c>
      <c r="D1105" s="253" t="s">
        <v>52</v>
      </c>
      <c r="E1105" s="253">
        <v>7</v>
      </c>
      <c r="F1105" s="254" t="s">
        <v>138</v>
      </c>
      <c r="G1105" s="255" t="s">
        <v>642</v>
      </c>
      <c r="H1105" s="256" t="s">
        <v>140</v>
      </c>
      <c r="I1105" s="257" t="s">
        <v>637</v>
      </c>
      <c r="J1105" s="258">
        <v>141.55000000000001</v>
      </c>
      <c r="K1105" s="258">
        <v>43.77</v>
      </c>
      <c r="L1105" s="259">
        <f t="shared" si="346"/>
        <v>185.32000000000002</v>
      </c>
      <c r="M1105" s="259">
        <f t="shared" si="347"/>
        <v>3335.76</v>
      </c>
      <c r="N1105" s="260">
        <f t="shared" si="348"/>
        <v>0.2666</v>
      </c>
      <c r="O1105" s="261">
        <f t="shared" si="349"/>
        <v>4225.0736159999997</v>
      </c>
      <c r="P1105" s="262">
        <f t="shared" si="350"/>
        <v>2.4514479627030573E-3</v>
      </c>
      <c r="Q1105" s="242"/>
      <c r="R1105" s="243"/>
      <c r="S1105" s="263">
        <f t="shared" si="351"/>
        <v>0</v>
      </c>
      <c r="T1105" s="263">
        <f t="shared" si="352"/>
        <v>0</v>
      </c>
      <c r="U1105" s="83"/>
      <c r="V1105" s="310" t="e">
        <f t="shared" si="353"/>
        <v>#DIV/0!</v>
      </c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  <c r="GS1105"/>
      <c r="GT1105"/>
      <c r="GU1105"/>
      <c r="GV1105"/>
      <c r="GW1105"/>
      <c r="GX1105"/>
      <c r="GY1105"/>
      <c r="GZ1105"/>
      <c r="HA1105"/>
      <c r="HB1105"/>
      <c r="HC1105"/>
      <c r="HD1105"/>
      <c r="HE1105"/>
      <c r="HF1105"/>
      <c r="HG1105"/>
      <c r="HH1105"/>
      <c r="HI1105"/>
      <c r="HJ1105"/>
      <c r="HK1105"/>
      <c r="HL1105"/>
      <c r="HM1105"/>
      <c r="HN1105"/>
      <c r="HO1105"/>
      <c r="HP1105"/>
      <c r="HQ1105"/>
      <c r="HR1105"/>
      <c r="HS1105"/>
      <c r="HT1105"/>
      <c r="HU1105"/>
      <c r="HV1105"/>
      <c r="HW1105"/>
      <c r="HX1105"/>
      <c r="HY1105"/>
      <c r="HZ1105"/>
      <c r="IA1105"/>
      <c r="IB1105"/>
      <c r="IC1105"/>
      <c r="ID1105"/>
      <c r="IE1105"/>
      <c r="IF1105"/>
      <c r="IG1105"/>
      <c r="IH1105"/>
      <c r="II1105"/>
      <c r="IJ1105"/>
      <c r="IK1105"/>
      <c r="IL1105"/>
      <c r="IM1105"/>
      <c r="IN1105"/>
      <c r="IO1105"/>
      <c r="IP1105"/>
      <c r="IQ1105"/>
      <c r="IR1105"/>
      <c r="IS1105"/>
      <c r="IT1105"/>
      <c r="IU1105"/>
      <c r="IV1105"/>
      <c r="IW1105"/>
      <c r="IX1105"/>
      <c r="IY1105"/>
      <c r="IZ1105"/>
      <c r="JA1105"/>
      <c r="JB1105"/>
      <c r="JC1105"/>
      <c r="JD1105"/>
      <c r="JE1105"/>
      <c r="JF1105"/>
      <c r="JG1105"/>
      <c r="JH1105"/>
      <c r="JI1105"/>
      <c r="JJ1105"/>
      <c r="JK1105"/>
      <c r="JL1105"/>
      <c r="JM1105"/>
      <c r="JN1105"/>
      <c r="JO1105"/>
      <c r="JP1105"/>
      <c r="JQ1105"/>
      <c r="JR1105"/>
      <c r="JS1105"/>
      <c r="JT1105"/>
      <c r="JU1105"/>
      <c r="JV1105"/>
      <c r="JW1105"/>
      <c r="JX1105"/>
      <c r="JY1105"/>
      <c r="JZ1105"/>
      <c r="KA1105"/>
      <c r="KB1105"/>
      <c r="KC1105"/>
      <c r="KD1105"/>
      <c r="KE1105"/>
      <c r="KF1105"/>
      <c r="KG1105"/>
      <c r="KH1105"/>
      <c r="KI1105"/>
      <c r="KJ1105"/>
      <c r="KK1105"/>
      <c r="KL1105"/>
      <c r="KM1105"/>
      <c r="KN1105"/>
      <c r="KO1105"/>
      <c r="KP1105"/>
      <c r="KQ1105"/>
      <c r="KR1105"/>
      <c r="KS1105"/>
      <c r="KT1105"/>
      <c r="KU1105"/>
      <c r="KV1105"/>
      <c r="KW1105"/>
      <c r="KX1105"/>
      <c r="KY1105"/>
      <c r="KZ1105"/>
      <c r="LA1105"/>
      <c r="LB1105"/>
      <c r="LC1105"/>
      <c r="LD1105"/>
      <c r="LE1105"/>
      <c r="LF1105"/>
      <c r="LG1105"/>
      <c r="LH1105"/>
      <c r="LI1105"/>
      <c r="LJ1105"/>
      <c r="LK1105"/>
      <c r="LL1105"/>
      <c r="LM1105"/>
      <c r="LN1105"/>
      <c r="LO1105"/>
      <c r="LP1105"/>
      <c r="LQ1105"/>
      <c r="LR1105"/>
      <c r="LS1105"/>
      <c r="LT1105"/>
      <c r="LU1105"/>
      <c r="LV1105"/>
      <c r="LW1105"/>
      <c r="LX1105"/>
      <c r="LY1105"/>
      <c r="LZ1105"/>
      <c r="MA1105"/>
      <c r="MB1105"/>
      <c r="MC1105"/>
      <c r="MD1105"/>
      <c r="ME1105"/>
      <c r="MF1105"/>
      <c r="MG1105"/>
      <c r="MH1105"/>
      <c r="MI1105"/>
      <c r="MJ1105"/>
      <c r="MK1105"/>
      <c r="ML1105"/>
      <c r="MM1105"/>
      <c r="MN1105"/>
      <c r="MO1105"/>
      <c r="MP1105"/>
      <c r="MQ1105"/>
      <c r="MR1105"/>
      <c r="MS1105"/>
      <c r="MT1105"/>
      <c r="MU1105"/>
      <c r="MV1105"/>
      <c r="MW1105"/>
      <c r="MX1105"/>
      <c r="MY1105"/>
      <c r="MZ1105"/>
      <c r="NA1105"/>
      <c r="NB1105"/>
      <c r="NC1105"/>
      <c r="ND1105"/>
      <c r="NE1105"/>
      <c r="NF1105"/>
      <c r="NG1105"/>
      <c r="NH1105"/>
      <c r="NI1105"/>
      <c r="NJ1105"/>
      <c r="NK1105"/>
      <c r="NL1105"/>
      <c r="NM1105"/>
      <c r="NN1105"/>
      <c r="NO1105"/>
      <c r="NP1105"/>
      <c r="NQ1105"/>
      <c r="NR1105"/>
      <c r="NS1105"/>
      <c r="NT1105"/>
      <c r="NU1105"/>
      <c r="NV1105"/>
      <c r="NW1105"/>
      <c r="NX1105"/>
      <c r="NY1105"/>
      <c r="NZ1105"/>
      <c r="OA1105"/>
      <c r="OB1105"/>
      <c r="OC1105"/>
      <c r="OD1105"/>
      <c r="OE1105"/>
      <c r="OF1105"/>
      <c r="OG1105"/>
      <c r="OH1105"/>
      <c r="OI1105"/>
      <c r="OJ1105"/>
      <c r="OK1105"/>
      <c r="OL1105"/>
      <c r="OM1105"/>
      <c r="ON1105"/>
      <c r="OO1105"/>
      <c r="OP1105"/>
      <c r="OQ1105"/>
      <c r="OR1105"/>
      <c r="OS1105"/>
      <c r="OT1105"/>
      <c r="OU1105"/>
      <c r="OV1105"/>
      <c r="OW1105"/>
      <c r="OX1105"/>
      <c r="OY1105"/>
      <c r="OZ1105"/>
      <c r="PA1105"/>
      <c r="PB1105"/>
      <c r="PC1105"/>
      <c r="PD1105"/>
      <c r="PE1105"/>
      <c r="PF1105"/>
      <c r="PG1105"/>
      <c r="PH1105"/>
      <c r="PI1105"/>
      <c r="PJ1105"/>
      <c r="PK1105"/>
      <c r="PL1105"/>
      <c r="PM1105"/>
      <c r="PN1105"/>
      <c r="PO1105"/>
      <c r="PP1105"/>
      <c r="PQ1105"/>
      <c r="PR1105"/>
      <c r="PS1105"/>
      <c r="PT1105"/>
      <c r="PU1105"/>
      <c r="PV1105"/>
      <c r="PW1105"/>
      <c r="PX1105"/>
      <c r="PY1105"/>
      <c r="PZ1105"/>
      <c r="QA1105"/>
      <c r="QB1105"/>
      <c r="QC1105"/>
      <c r="QD1105"/>
      <c r="QE1105"/>
      <c r="QF1105"/>
      <c r="QG1105"/>
      <c r="QH1105"/>
      <c r="QI1105"/>
      <c r="QJ1105"/>
      <c r="QK1105"/>
      <c r="QL1105"/>
      <c r="QM1105"/>
      <c r="QN1105"/>
      <c r="QO1105"/>
      <c r="QP1105"/>
      <c r="QQ1105"/>
      <c r="QR1105"/>
      <c r="QS1105"/>
      <c r="QT1105"/>
      <c r="QU1105"/>
      <c r="QV1105"/>
      <c r="QW1105"/>
      <c r="QX1105"/>
      <c r="QY1105"/>
      <c r="QZ1105"/>
      <c r="RA1105"/>
      <c r="RB1105"/>
      <c r="RC1105"/>
      <c r="RD1105"/>
      <c r="RE1105"/>
      <c r="RF1105"/>
      <c r="RG1105"/>
      <c r="RH1105"/>
      <c r="RI1105"/>
      <c r="RJ1105"/>
      <c r="RK1105"/>
      <c r="RL1105"/>
      <c r="RM1105"/>
      <c r="RN1105"/>
      <c r="RO1105"/>
      <c r="RP1105"/>
      <c r="RQ1105"/>
      <c r="RR1105"/>
      <c r="RS1105"/>
      <c r="RT1105"/>
      <c r="RU1105"/>
      <c r="RV1105"/>
      <c r="RW1105"/>
      <c r="RX1105"/>
      <c r="RY1105"/>
      <c r="RZ1105"/>
      <c r="SA1105"/>
      <c r="SB1105"/>
      <c r="SC1105"/>
      <c r="SD1105"/>
      <c r="SE1105"/>
      <c r="SF1105"/>
      <c r="SG1105"/>
      <c r="SH1105"/>
      <c r="SI1105"/>
      <c r="SJ1105"/>
      <c r="SK1105"/>
      <c r="SL1105"/>
      <c r="SM1105"/>
      <c r="SN1105"/>
      <c r="SO1105"/>
      <c r="SP1105"/>
      <c r="SQ1105"/>
      <c r="SR1105"/>
      <c r="SS1105"/>
      <c r="ST1105"/>
      <c r="SU1105"/>
      <c r="SV1105"/>
      <c r="SW1105"/>
      <c r="SX1105"/>
      <c r="SY1105"/>
      <c r="SZ1105"/>
      <c r="TA1105"/>
      <c r="TB1105"/>
      <c r="TC1105"/>
      <c r="TD1105"/>
      <c r="TE1105"/>
      <c r="TF1105"/>
      <c r="TG1105"/>
      <c r="TH1105"/>
      <c r="TI1105"/>
      <c r="TJ1105"/>
      <c r="TK1105"/>
      <c r="TL1105"/>
      <c r="TM1105"/>
      <c r="TN1105"/>
      <c r="TO1105"/>
      <c r="TP1105"/>
      <c r="TQ1105"/>
      <c r="TR1105"/>
      <c r="TS1105"/>
      <c r="TT1105"/>
      <c r="TU1105"/>
      <c r="TV1105"/>
      <c r="TW1105"/>
      <c r="TX1105"/>
      <c r="TY1105"/>
      <c r="TZ1105"/>
      <c r="UA1105"/>
      <c r="UB1105"/>
      <c r="UC1105"/>
      <c r="UD1105"/>
      <c r="UE1105"/>
      <c r="UF1105"/>
      <c r="UG1105"/>
      <c r="UH1105"/>
      <c r="UI1105"/>
      <c r="UJ1105"/>
      <c r="UK1105"/>
      <c r="UL1105"/>
      <c r="UM1105"/>
      <c r="UN1105"/>
      <c r="UO1105"/>
      <c r="UP1105"/>
      <c r="UQ1105"/>
      <c r="UR1105"/>
      <c r="US1105"/>
      <c r="UT1105"/>
      <c r="UU1105"/>
      <c r="UV1105"/>
      <c r="UW1105"/>
      <c r="UX1105"/>
      <c r="UY1105"/>
      <c r="UZ1105"/>
      <c r="VA1105"/>
      <c r="VB1105"/>
      <c r="VC1105"/>
      <c r="VD1105"/>
      <c r="VE1105"/>
      <c r="VF1105"/>
      <c r="VG1105"/>
      <c r="VH1105"/>
      <c r="VI1105"/>
      <c r="VJ1105"/>
      <c r="VK1105"/>
      <c r="VL1105"/>
      <c r="VM1105"/>
      <c r="VN1105"/>
      <c r="VO1105"/>
      <c r="VP1105"/>
      <c r="VQ1105"/>
      <c r="VR1105"/>
      <c r="VS1105"/>
      <c r="VT1105"/>
      <c r="VU1105"/>
      <c r="VV1105"/>
      <c r="VW1105"/>
      <c r="VX1105"/>
      <c r="VY1105"/>
      <c r="VZ1105"/>
      <c r="WA1105"/>
      <c r="WB1105"/>
      <c r="WC1105"/>
      <c r="WD1105"/>
      <c r="WE1105"/>
      <c r="WF1105"/>
      <c r="WG1105"/>
      <c r="WH1105"/>
      <c r="WI1105"/>
      <c r="WJ1105"/>
      <c r="WK1105"/>
      <c r="WL1105"/>
      <c r="WM1105"/>
      <c r="WN1105"/>
      <c r="WO1105"/>
      <c r="WP1105"/>
      <c r="WQ1105"/>
      <c r="WR1105"/>
      <c r="WS1105"/>
      <c r="WT1105"/>
      <c r="WU1105"/>
      <c r="WV1105"/>
      <c r="WW1105"/>
      <c r="WX1105"/>
      <c r="WY1105"/>
      <c r="WZ1105"/>
      <c r="XA1105"/>
      <c r="XB1105"/>
      <c r="XC1105"/>
      <c r="XD1105"/>
      <c r="XE1105"/>
      <c r="XF1105"/>
      <c r="XG1105"/>
      <c r="XH1105"/>
      <c r="XI1105"/>
      <c r="XJ1105"/>
      <c r="XK1105"/>
      <c r="XL1105"/>
      <c r="XM1105"/>
      <c r="XN1105"/>
      <c r="XO1105"/>
      <c r="XP1105"/>
      <c r="XQ1105"/>
      <c r="XR1105"/>
      <c r="XS1105"/>
      <c r="XT1105"/>
      <c r="XU1105"/>
      <c r="XV1105"/>
      <c r="XW1105"/>
      <c r="XX1105"/>
      <c r="XY1105"/>
      <c r="XZ1105"/>
      <c r="YA1105"/>
      <c r="YB1105"/>
      <c r="YC1105"/>
      <c r="YD1105"/>
      <c r="YE1105"/>
      <c r="YF1105"/>
      <c r="YG1105"/>
      <c r="YH1105"/>
      <c r="YI1105"/>
      <c r="YJ1105"/>
      <c r="YK1105"/>
      <c r="YL1105"/>
      <c r="YM1105"/>
      <c r="YN1105"/>
      <c r="YO1105"/>
      <c r="YP1105"/>
      <c r="YQ1105"/>
      <c r="YR1105"/>
      <c r="YS1105"/>
      <c r="YT1105"/>
      <c r="YU1105"/>
      <c r="YV1105"/>
      <c r="YW1105"/>
      <c r="YX1105"/>
      <c r="YY1105"/>
      <c r="YZ1105"/>
      <c r="ZA1105"/>
      <c r="ZB1105"/>
      <c r="ZC1105"/>
      <c r="ZD1105"/>
      <c r="ZE1105"/>
      <c r="ZF1105"/>
      <c r="ZG1105"/>
      <c r="ZH1105"/>
      <c r="ZI1105"/>
      <c r="ZJ1105"/>
      <c r="ZK1105"/>
      <c r="ZL1105"/>
      <c r="ZM1105"/>
      <c r="ZN1105"/>
      <c r="ZO1105"/>
      <c r="ZP1105"/>
      <c r="ZQ1105"/>
      <c r="ZR1105"/>
      <c r="ZS1105"/>
      <c r="ZT1105"/>
      <c r="ZU1105"/>
      <c r="ZV1105"/>
      <c r="ZW1105"/>
      <c r="ZX1105"/>
      <c r="ZY1105"/>
      <c r="ZZ1105"/>
      <c r="AAA1105"/>
      <c r="AAB1105"/>
      <c r="AAC1105"/>
      <c r="AAD1105"/>
      <c r="AAE1105"/>
      <c r="AAF1105"/>
      <c r="AAG1105"/>
      <c r="AAH1105"/>
      <c r="AAI1105"/>
      <c r="AAJ1105"/>
      <c r="AAK1105"/>
      <c r="AAL1105"/>
      <c r="AAM1105"/>
      <c r="AAN1105"/>
      <c r="AAO1105"/>
      <c r="AAP1105"/>
      <c r="AAQ1105"/>
      <c r="AAR1105"/>
      <c r="AAS1105"/>
      <c r="AAT1105"/>
      <c r="AAU1105"/>
      <c r="AAV1105"/>
      <c r="AAW1105"/>
      <c r="AAX1105"/>
      <c r="AAY1105"/>
      <c r="AAZ1105"/>
      <c r="ABA1105"/>
      <c r="ABB1105"/>
      <c r="ABC1105"/>
      <c r="ABD1105"/>
      <c r="ABE1105"/>
      <c r="ABF1105"/>
      <c r="ABG1105"/>
      <c r="ABH1105"/>
      <c r="ABI1105"/>
      <c r="ABJ1105"/>
      <c r="ABK1105"/>
      <c r="ABL1105"/>
      <c r="ABM1105"/>
      <c r="ABN1105"/>
      <c r="ABO1105"/>
      <c r="ABP1105"/>
      <c r="ABQ1105"/>
      <c r="ABR1105"/>
      <c r="ABS1105"/>
      <c r="ABT1105"/>
      <c r="ABU1105"/>
      <c r="ABV1105"/>
      <c r="ABW1105"/>
      <c r="ABX1105"/>
      <c r="ABY1105"/>
      <c r="ABZ1105"/>
      <c r="ACA1105"/>
      <c r="ACB1105"/>
      <c r="ACC1105"/>
      <c r="ACD1105"/>
      <c r="ACE1105"/>
      <c r="ACF1105"/>
      <c r="ACG1105"/>
      <c r="ACH1105"/>
      <c r="ACI1105"/>
      <c r="ACJ1105"/>
      <c r="ACK1105"/>
      <c r="ACL1105"/>
      <c r="ACM1105"/>
      <c r="ACN1105"/>
      <c r="ACO1105"/>
      <c r="ACP1105"/>
      <c r="ACQ1105"/>
      <c r="ACR1105"/>
      <c r="ACS1105"/>
      <c r="ACT1105"/>
      <c r="ACU1105"/>
      <c r="ACV1105"/>
      <c r="ACW1105"/>
      <c r="ACX1105"/>
      <c r="ACY1105"/>
      <c r="ACZ1105"/>
      <c r="ADA1105"/>
      <c r="ADB1105"/>
      <c r="ADC1105"/>
      <c r="ADD1105"/>
      <c r="ADE1105"/>
      <c r="ADF1105"/>
      <c r="ADG1105"/>
      <c r="ADH1105"/>
      <c r="ADI1105"/>
      <c r="ADJ1105"/>
      <c r="ADK1105"/>
      <c r="ADL1105"/>
      <c r="ADM1105"/>
      <c r="ADN1105"/>
      <c r="ADO1105"/>
      <c r="ADP1105"/>
      <c r="ADQ1105"/>
      <c r="ADR1105"/>
      <c r="ADS1105"/>
      <c r="ADT1105"/>
      <c r="ADU1105"/>
      <c r="ADV1105"/>
      <c r="ADW1105"/>
      <c r="ADX1105"/>
      <c r="ADY1105"/>
      <c r="ADZ1105"/>
      <c r="AEA1105"/>
      <c r="AEB1105"/>
      <c r="AEC1105"/>
      <c r="AED1105"/>
      <c r="AEE1105"/>
      <c r="AEF1105"/>
      <c r="AEG1105"/>
      <c r="AEH1105"/>
      <c r="AEI1105"/>
      <c r="AEJ1105"/>
      <c r="AEK1105"/>
      <c r="AEL1105"/>
      <c r="AEM1105"/>
      <c r="AEN1105"/>
      <c r="AEO1105"/>
      <c r="AEP1105"/>
      <c r="AEQ1105"/>
      <c r="AER1105"/>
      <c r="AES1105"/>
      <c r="AET1105"/>
      <c r="AEU1105"/>
      <c r="AEV1105"/>
      <c r="AEW1105"/>
      <c r="AEX1105"/>
      <c r="AEY1105"/>
      <c r="AEZ1105"/>
      <c r="AFA1105"/>
      <c r="AFB1105"/>
      <c r="AFC1105"/>
      <c r="AFD1105"/>
      <c r="AFE1105"/>
      <c r="AFF1105"/>
      <c r="AFG1105"/>
      <c r="AFH1105"/>
      <c r="AFI1105"/>
      <c r="AFJ1105"/>
      <c r="AFK1105"/>
      <c r="AFL1105"/>
      <c r="AFM1105"/>
      <c r="AFN1105"/>
      <c r="AFO1105"/>
      <c r="AFP1105"/>
      <c r="AFQ1105"/>
      <c r="AFR1105"/>
      <c r="AFS1105"/>
      <c r="AFT1105"/>
      <c r="AFU1105"/>
      <c r="AFV1105"/>
      <c r="AFW1105"/>
      <c r="AFX1105"/>
      <c r="AFY1105"/>
      <c r="AFZ1105"/>
      <c r="AGA1105"/>
      <c r="AGB1105"/>
      <c r="AGC1105"/>
      <c r="AGD1105"/>
      <c r="AGE1105"/>
      <c r="AGF1105"/>
      <c r="AGG1105"/>
      <c r="AGH1105"/>
      <c r="AGI1105"/>
      <c r="AGJ1105"/>
      <c r="AGK1105"/>
      <c r="AGL1105"/>
      <c r="AGM1105"/>
      <c r="AGN1105"/>
      <c r="AGO1105"/>
      <c r="AGP1105"/>
      <c r="AGQ1105"/>
      <c r="AGR1105"/>
      <c r="AGS1105"/>
      <c r="AGT1105"/>
      <c r="AGU1105"/>
      <c r="AGV1105"/>
      <c r="AGW1105"/>
      <c r="AGX1105"/>
      <c r="AGY1105"/>
      <c r="AGZ1105"/>
      <c r="AHA1105"/>
      <c r="AHB1105"/>
      <c r="AHC1105"/>
      <c r="AHD1105"/>
      <c r="AHE1105"/>
      <c r="AHF1105"/>
      <c r="AHG1105"/>
      <c r="AHH1105"/>
      <c r="AHI1105"/>
      <c r="AHJ1105"/>
      <c r="AHK1105"/>
      <c r="AHL1105"/>
      <c r="AHM1105"/>
      <c r="AHN1105"/>
      <c r="AHO1105"/>
      <c r="AHP1105"/>
      <c r="AHQ1105"/>
      <c r="AHR1105"/>
      <c r="AHS1105"/>
      <c r="AHT1105"/>
      <c r="AHU1105"/>
      <c r="AHV1105"/>
      <c r="AHW1105"/>
      <c r="AHX1105"/>
      <c r="AHY1105"/>
      <c r="AHZ1105"/>
      <c r="AIA1105"/>
      <c r="AIB1105"/>
      <c r="AIC1105"/>
      <c r="AID1105"/>
      <c r="AIE1105"/>
      <c r="AIF1105"/>
      <c r="AIG1105"/>
      <c r="AIH1105"/>
      <c r="AII1105"/>
      <c r="AIJ1105"/>
      <c r="AIK1105"/>
      <c r="AIL1105"/>
      <c r="AIM1105"/>
      <c r="AIN1105"/>
      <c r="AIO1105"/>
      <c r="AIP1105"/>
      <c r="AIQ1105"/>
      <c r="AIR1105"/>
      <c r="AIS1105"/>
      <c r="AIT1105"/>
      <c r="AIU1105"/>
      <c r="AIV1105"/>
      <c r="AIW1105"/>
      <c r="AIX1105"/>
      <c r="AIY1105"/>
      <c r="AIZ1105"/>
      <c r="AJA1105"/>
      <c r="AJB1105"/>
      <c r="AJC1105"/>
      <c r="AJD1105"/>
      <c r="AJE1105"/>
      <c r="AJF1105"/>
      <c r="AJG1105"/>
      <c r="AJH1105"/>
      <c r="AJI1105"/>
      <c r="AJJ1105"/>
      <c r="AJK1105"/>
      <c r="AJL1105"/>
      <c r="AJM1105"/>
      <c r="AJN1105"/>
      <c r="AJO1105"/>
      <c r="AJP1105"/>
      <c r="AJQ1105"/>
      <c r="AJR1105"/>
      <c r="AJS1105"/>
      <c r="AJT1105"/>
      <c r="AJU1105"/>
      <c r="AJV1105"/>
      <c r="AJW1105"/>
      <c r="AJX1105"/>
      <c r="AJY1105"/>
      <c r="AJZ1105"/>
      <c r="AKA1105"/>
      <c r="AKB1105"/>
      <c r="AKC1105"/>
      <c r="AKD1105"/>
      <c r="AKE1105"/>
      <c r="AKF1105"/>
      <c r="AKG1105"/>
      <c r="AKH1105"/>
      <c r="AKI1105"/>
      <c r="AKJ1105"/>
      <c r="AKK1105"/>
      <c r="AKL1105"/>
      <c r="AKM1105"/>
      <c r="AKN1105"/>
      <c r="AKO1105"/>
      <c r="AKP1105"/>
      <c r="AKQ1105"/>
      <c r="AKR1105"/>
      <c r="AKS1105"/>
      <c r="AKT1105"/>
      <c r="AKU1105"/>
      <c r="AKV1105"/>
      <c r="AKW1105"/>
      <c r="AKX1105"/>
      <c r="AKY1105"/>
      <c r="AKZ1105"/>
      <c r="ALA1105"/>
      <c r="ALB1105"/>
      <c r="ALC1105"/>
      <c r="ALD1105"/>
      <c r="ALE1105"/>
      <c r="ALF1105"/>
      <c r="ALG1105"/>
      <c r="ALH1105"/>
      <c r="ALI1105"/>
      <c r="ALJ1105"/>
      <c r="ALK1105"/>
      <c r="ALL1105"/>
      <c r="ALM1105"/>
      <c r="ALN1105"/>
      <c r="ALO1105"/>
      <c r="ALP1105"/>
      <c r="ALQ1105"/>
      <c r="ALR1105"/>
      <c r="ALS1105"/>
      <c r="ALT1105"/>
      <c r="ALU1105"/>
      <c r="ALV1105"/>
      <c r="ALW1105"/>
      <c r="ALX1105"/>
      <c r="ALY1105"/>
      <c r="ALZ1105"/>
      <c r="AMA1105"/>
      <c r="AMB1105"/>
      <c r="AMC1105"/>
      <c r="AMD1105"/>
      <c r="AME1105"/>
      <c r="AMF1105"/>
      <c r="AMG1105"/>
      <c r="AMH1105"/>
      <c r="AMI1105"/>
      <c r="AMJ1105"/>
    </row>
    <row r="1106" spans="1:1024" ht="31.5" x14ac:dyDescent="0.25">
      <c r="A1106" s="252">
        <v>6</v>
      </c>
      <c r="B1106" s="253" t="s">
        <v>52</v>
      </c>
      <c r="C1106" s="253">
        <v>1</v>
      </c>
      <c r="D1106" s="253" t="s">
        <v>52</v>
      </c>
      <c r="E1106" s="253">
        <v>8</v>
      </c>
      <c r="F1106" s="254" t="s">
        <v>138</v>
      </c>
      <c r="G1106" s="255" t="s">
        <v>643</v>
      </c>
      <c r="H1106" s="256" t="s">
        <v>86</v>
      </c>
      <c r="I1106" s="257" t="s">
        <v>644</v>
      </c>
      <c r="J1106" s="258">
        <v>6.62</v>
      </c>
      <c r="K1106" s="258">
        <v>7.0563090909090898</v>
      </c>
      <c r="L1106" s="259">
        <f t="shared" si="346"/>
        <v>13.67630909090909</v>
      </c>
      <c r="M1106" s="259">
        <f t="shared" si="347"/>
        <v>15043.939999999999</v>
      </c>
      <c r="N1106" s="260">
        <f t="shared" si="348"/>
        <v>0.2666</v>
      </c>
      <c r="O1106" s="261">
        <f t="shared" si="349"/>
        <v>19054.654403999997</v>
      </c>
      <c r="P1106" s="262">
        <f t="shared" si="350"/>
        <v>1.1055782209759403E-2</v>
      </c>
      <c r="Q1106" s="242"/>
      <c r="R1106" s="243"/>
      <c r="S1106" s="263">
        <f t="shared" si="351"/>
        <v>0</v>
      </c>
      <c r="T1106" s="263">
        <f t="shared" si="352"/>
        <v>0</v>
      </c>
      <c r="U1106" s="83"/>
      <c r="V1106" s="310" t="e">
        <f t="shared" si="353"/>
        <v>#DIV/0!</v>
      </c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  <c r="GS1106"/>
      <c r="GT1106"/>
      <c r="GU1106"/>
      <c r="GV1106"/>
      <c r="GW1106"/>
      <c r="GX1106"/>
      <c r="GY1106"/>
      <c r="GZ1106"/>
      <c r="HA1106"/>
      <c r="HB1106"/>
      <c r="HC1106"/>
      <c r="HD1106"/>
      <c r="HE1106"/>
      <c r="HF1106"/>
      <c r="HG1106"/>
      <c r="HH1106"/>
      <c r="HI1106"/>
      <c r="HJ1106"/>
      <c r="HK1106"/>
      <c r="HL1106"/>
      <c r="HM1106"/>
      <c r="HN1106"/>
      <c r="HO1106"/>
      <c r="HP1106"/>
      <c r="HQ1106"/>
      <c r="HR1106"/>
      <c r="HS1106"/>
      <c r="HT1106"/>
      <c r="HU1106"/>
      <c r="HV1106"/>
      <c r="HW1106"/>
      <c r="HX1106"/>
      <c r="HY1106"/>
      <c r="HZ1106"/>
      <c r="IA1106"/>
      <c r="IB1106"/>
      <c r="IC1106"/>
      <c r="ID1106"/>
      <c r="IE1106"/>
      <c r="IF1106"/>
      <c r="IG1106"/>
      <c r="IH1106"/>
      <c r="II1106"/>
      <c r="IJ1106"/>
      <c r="IK1106"/>
      <c r="IL1106"/>
      <c r="IM1106"/>
      <c r="IN1106"/>
      <c r="IO1106"/>
      <c r="IP1106"/>
      <c r="IQ1106"/>
      <c r="IR1106"/>
      <c r="IS1106"/>
      <c r="IT1106"/>
      <c r="IU1106"/>
      <c r="IV1106"/>
      <c r="IW1106"/>
      <c r="IX1106"/>
      <c r="IY1106"/>
      <c r="IZ1106"/>
      <c r="JA1106"/>
      <c r="JB1106"/>
      <c r="JC1106"/>
      <c r="JD1106"/>
      <c r="JE1106"/>
      <c r="JF1106"/>
      <c r="JG1106"/>
      <c r="JH1106"/>
      <c r="JI1106"/>
      <c r="JJ1106"/>
      <c r="JK1106"/>
      <c r="JL1106"/>
      <c r="JM1106"/>
      <c r="JN1106"/>
      <c r="JO1106"/>
      <c r="JP1106"/>
      <c r="JQ1106"/>
      <c r="JR1106"/>
      <c r="JS1106"/>
      <c r="JT1106"/>
      <c r="JU1106"/>
      <c r="JV1106"/>
      <c r="JW1106"/>
      <c r="JX1106"/>
      <c r="JY1106"/>
      <c r="JZ1106"/>
      <c r="KA1106"/>
      <c r="KB1106"/>
      <c r="KC1106"/>
      <c r="KD1106"/>
      <c r="KE1106"/>
      <c r="KF1106"/>
      <c r="KG1106"/>
      <c r="KH1106"/>
      <c r="KI1106"/>
      <c r="KJ1106"/>
      <c r="KK1106"/>
      <c r="KL1106"/>
      <c r="KM1106"/>
      <c r="KN1106"/>
      <c r="KO1106"/>
      <c r="KP1106"/>
      <c r="KQ1106"/>
      <c r="KR1106"/>
      <c r="KS1106"/>
      <c r="KT1106"/>
      <c r="KU1106"/>
      <c r="KV1106"/>
      <c r="KW1106"/>
      <c r="KX1106"/>
      <c r="KY1106"/>
      <c r="KZ1106"/>
      <c r="LA1106"/>
      <c r="LB1106"/>
      <c r="LC1106"/>
      <c r="LD1106"/>
      <c r="LE1106"/>
      <c r="LF1106"/>
      <c r="LG1106"/>
      <c r="LH1106"/>
      <c r="LI1106"/>
      <c r="LJ1106"/>
      <c r="LK1106"/>
      <c r="LL1106"/>
      <c r="LM1106"/>
      <c r="LN1106"/>
      <c r="LO1106"/>
      <c r="LP1106"/>
      <c r="LQ1106"/>
      <c r="LR1106"/>
      <c r="LS1106"/>
      <c r="LT1106"/>
      <c r="LU1106"/>
      <c r="LV1106"/>
      <c r="LW1106"/>
      <c r="LX1106"/>
      <c r="LY1106"/>
      <c r="LZ1106"/>
      <c r="MA1106"/>
      <c r="MB1106"/>
      <c r="MC1106"/>
      <c r="MD1106"/>
      <c r="ME1106"/>
      <c r="MF1106"/>
      <c r="MG1106"/>
      <c r="MH1106"/>
      <c r="MI1106"/>
      <c r="MJ1106"/>
      <c r="MK1106"/>
      <c r="ML1106"/>
      <c r="MM1106"/>
      <c r="MN1106"/>
      <c r="MO1106"/>
      <c r="MP1106"/>
      <c r="MQ1106"/>
      <c r="MR1106"/>
      <c r="MS1106"/>
      <c r="MT1106"/>
      <c r="MU1106"/>
      <c r="MV1106"/>
      <c r="MW1106"/>
      <c r="MX1106"/>
      <c r="MY1106"/>
      <c r="MZ1106"/>
      <c r="NA1106"/>
      <c r="NB1106"/>
      <c r="NC1106"/>
      <c r="ND1106"/>
      <c r="NE1106"/>
      <c r="NF1106"/>
      <c r="NG1106"/>
      <c r="NH1106"/>
      <c r="NI1106"/>
      <c r="NJ1106"/>
      <c r="NK1106"/>
      <c r="NL1106"/>
      <c r="NM1106"/>
      <c r="NN1106"/>
      <c r="NO1106"/>
      <c r="NP1106"/>
      <c r="NQ1106"/>
      <c r="NR1106"/>
      <c r="NS1106"/>
      <c r="NT1106"/>
      <c r="NU1106"/>
      <c r="NV1106"/>
      <c r="NW1106"/>
      <c r="NX1106"/>
      <c r="NY1106"/>
      <c r="NZ1106"/>
      <c r="OA1106"/>
      <c r="OB1106"/>
      <c r="OC1106"/>
      <c r="OD1106"/>
      <c r="OE1106"/>
      <c r="OF1106"/>
      <c r="OG1106"/>
      <c r="OH1106"/>
      <c r="OI1106"/>
      <c r="OJ1106"/>
      <c r="OK1106"/>
      <c r="OL1106"/>
      <c r="OM1106"/>
      <c r="ON1106"/>
      <c r="OO1106"/>
      <c r="OP1106"/>
      <c r="OQ1106"/>
      <c r="OR1106"/>
      <c r="OS1106"/>
      <c r="OT1106"/>
      <c r="OU1106"/>
      <c r="OV1106"/>
      <c r="OW1106"/>
      <c r="OX1106"/>
      <c r="OY1106"/>
      <c r="OZ1106"/>
      <c r="PA1106"/>
      <c r="PB1106"/>
      <c r="PC1106"/>
      <c r="PD1106"/>
      <c r="PE1106"/>
      <c r="PF1106"/>
      <c r="PG1106"/>
      <c r="PH1106"/>
      <c r="PI1106"/>
      <c r="PJ1106"/>
      <c r="PK1106"/>
      <c r="PL1106"/>
      <c r="PM1106"/>
      <c r="PN1106"/>
      <c r="PO1106"/>
      <c r="PP1106"/>
      <c r="PQ1106"/>
      <c r="PR1106"/>
      <c r="PS1106"/>
      <c r="PT1106"/>
      <c r="PU1106"/>
      <c r="PV1106"/>
      <c r="PW1106"/>
      <c r="PX1106"/>
      <c r="PY1106"/>
      <c r="PZ1106"/>
      <c r="QA1106"/>
      <c r="QB1106"/>
      <c r="QC1106"/>
      <c r="QD1106"/>
      <c r="QE1106"/>
      <c r="QF1106"/>
      <c r="QG1106"/>
      <c r="QH1106"/>
      <c r="QI1106"/>
      <c r="QJ1106"/>
      <c r="QK1106"/>
      <c r="QL1106"/>
      <c r="QM1106"/>
      <c r="QN1106"/>
      <c r="QO1106"/>
      <c r="QP1106"/>
      <c r="QQ1106"/>
      <c r="QR1106"/>
      <c r="QS1106"/>
      <c r="QT1106"/>
      <c r="QU1106"/>
      <c r="QV1106"/>
      <c r="QW1106"/>
      <c r="QX1106"/>
      <c r="QY1106"/>
      <c r="QZ1106"/>
      <c r="RA1106"/>
      <c r="RB1106"/>
      <c r="RC1106"/>
      <c r="RD1106"/>
      <c r="RE1106"/>
      <c r="RF1106"/>
      <c r="RG1106"/>
      <c r="RH1106"/>
      <c r="RI1106"/>
      <c r="RJ1106"/>
      <c r="RK1106"/>
      <c r="RL1106"/>
      <c r="RM1106"/>
      <c r="RN1106"/>
      <c r="RO1106"/>
      <c r="RP1106"/>
      <c r="RQ1106"/>
      <c r="RR1106"/>
      <c r="RS1106"/>
      <c r="RT1106"/>
      <c r="RU1106"/>
      <c r="RV1106"/>
      <c r="RW1106"/>
      <c r="RX1106"/>
      <c r="RY1106"/>
      <c r="RZ1106"/>
      <c r="SA1106"/>
      <c r="SB1106"/>
      <c r="SC1106"/>
      <c r="SD1106"/>
      <c r="SE1106"/>
      <c r="SF1106"/>
      <c r="SG1106"/>
      <c r="SH1106"/>
      <c r="SI1106"/>
      <c r="SJ1106"/>
      <c r="SK1106"/>
      <c r="SL1106"/>
      <c r="SM1106"/>
      <c r="SN1106"/>
      <c r="SO1106"/>
      <c r="SP1106"/>
      <c r="SQ1106"/>
      <c r="SR1106"/>
      <c r="SS1106"/>
      <c r="ST1106"/>
      <c r="SU1106"/>
      <c r="SV1106"/>
      <c r="SW1106"/>
      <c r="SX1106"/>
      <c r="SY1106"/>
      <c r="SZ1106"/>
      <c r="TA1106"/>
      <c r="TB1106"/>
      <c r="TC1106"/>
      <c r="TD1106"/>
      <c r="TE1106"/>
      <c r="TF1106"/>
      <c r="TG1106"/>
      <c r="TH1106"/>
      <c r="TI1106"/>
      <c r="TJ1106"/>
      <c r="TK1106"/>
      <c r="TL1106"/>
      <c r="TM1106"/>
      <c r="TN1106"/>
      <c r="TO1106"/>
      <c r="TP1106"/>
      <c r="TQ1106"/>
      <c r="TR1106"/>
      <c r="TS1106"/>
      <c r="TT1106"/>
      <c r="TU1106"/>
      <c r="TV1106"/>
      <c r="TW1106"/>
      <c r="TX1106"/>
      <c r="TY1106"/>
      <c r="TZ1106"/>
      <c r="UA1106"/>
      <c r="UB1106"/>
      <c r="UC1106"/>
      <c r="UD1106"/>
      <c r="UE1106"/>
      <c r="UF1106"/>
      <c r="UG1106"/>
      <c r="UH1106"/>
      <c r="UI1106"/>
      <c r="UJ1106"/>
      <c r="UK1106"/>
      <c r="UL1106"/>
      <c r="UM1106"/>
      <c r="UN1106"/>
      <c r="UO1106"/>
      <c r="UP1106"/>
      <c r="UQ1106"/>
      <c r="UR1106"/>
      <c r="US1106"/>
      <c r="UT1106"/>
      <c r="UU1106"/>
      <c r="UV1106"/>
      <c r="UW1106"/>
      <c r="UX1106"/>
      <c r="UY1106"/>
      <c r="UZ1106"/>
      <c r="VA1106"/>
      <c r="VB1106"/>
      <c r="VC1106"/>
      <c r="VD1106"/>
      <c r="VE1106"/>
      <c r="VF1106"/>
      <c r="VG1106"/>
      <c r="VH1106"/>
      <c r="VI1106"/>
      <c r="VJ1106"/>
      <c r="VK1106"/>
      <c r="VL1106"/>
      <c r="VM1106"/>
      <c r="VN1106"/>
      <c r="VO1106"/>
      <c r="VP1106"/>
      <c r="VQ1106"/>
      <c r="VR1106"/>
      <c r="VS1106"/>
      <c r="VT1106"/>
      <c r="VU1106"/>
      <c r="VV1106"/>
      <c r="VW1106"/>
      <c r="VX1106"/>
      <c r="VY1106"/>
      <c r="VZ1106"/>
      <c r="WA1106"/>
      <c r="WB1106"/>
      <c r="WC1106"/>
      <c r="WD1106"/>
      <c r="WE1106"/>
      <c r="WF1106"/>
      <c r="WG1106"/>
      <c r="WH1106"/>
      <c r="WI1106"/>
      <c r="WJ1106"/>
      <c r="WK1106"/>
      <c r="WL1106"/>
      <c r="WM1106"/>
      <c r="WN1106"/>
      <c r="WO1106"/>
      <c r="WP1106"/>
      <c r="WQ1106"/>
      <c r="WR1106"/>
      <c r="WS1106"/>
      <c r="WT1106"/>
      <c r="WU1106"/>
      <c r="WV1106"/>
      <c r="WW1106"/>
      <c r="WX1106"/>
      <c r="WY1106"/>
      <c r="WZ1106"/>
      <c r="XA1106"/>
      <c r="XB1106"/>
      <c r="XC1106"/>
      <c r="XD1106"/>
      <c r="XE1106"/>
      <c r="XF1106"/>
      <c r="XG1106"/>
      <c r="XH1106"/>
      <c r="XI1106"/>
      <c r="XJ1106"/>
      <c r="XK1106"/>
      <c r="XL1106"/>
      <c r="XM1106"/>
      <c r="XN1106"/>
      <c r="XO1106"/>
      <c r="XP1106"/>
      <c r="XQ1106"/>
      <c r="XR1106"/>
      <c r="XS1106"/>
      <c r="XT1106"/>
      <c r="XU1106"/>
      <c r="XV1106"/>
      <c r="XW1106"/>
      <c r="XX1106"/>
      <c r="XY1106"/>
      <c r="XZ1106"/>
      <c r="YA1106"/>
      <c r="YB1106"/>
      <c r="YC1106"/>
      <c r="YD1106"/>
      <c r="YE1106"/>
      <c r="YF1106"/>
      <c r="YG1106"/>
      <c r="YH1106"/>
      <c r="YI1106"/>
      <c r="YJ1106"/>
      <c r="YK1106"/>
      <c r="YL1106"/>
      <c r="YM1106"/>
      <c r="YN1106"/>
      <c r="YO1106"/>
      <c r="YP1106"/>
      <c r="YQ1106"/>
      <c r="YR1106"/>
      <c r="YS1106"/>
      <c r="YT1106"/>
      <c r="YU1106"/>
      <c r="YV1106"/>
      <c r="YW1106"/>
      <c r="YX1106"/>
      <c r="YY1106"/>
      <c r="YZ1106"/>
      <c r="ZA1106"/>
      <c r="ZB1106"/>
      <c r="ZC1106"/>
      <c r="ZD1106"/>
      <c r="ZE1106"/>
      <c r="ZF1106"/>
      <c r="ZG1106"/>
      <c r="ZH1106"/>
      <c r="ZI1106"/>
      <c r="ZJ1106"/>
      <c r="ZK1106"/>
      <c r="ZL1106"/>
      <c r="ZM1106"/>
      <c r="ZN1106"/>
      <c r="ZO1106"/>
      <c r="ZP1106"/>
      <c r="ZQ1106"/>
      <c r="ZR1106"/>
      <c r="ZS1106"/>
      <c r="ZT1106"/>
      <c r="ZU1106"/>
      <c r="ZV1106"/>
      <c r="ZW1106"/>
      <c r="ZX1106"/>
      <c r="ZY1106"/>
      <c r="ZZ1106"/>
      <c r="AAA1106"/>
      <c r="AAB1106"/>
      <c r="AAC1106"/>
      <c r="AAD1106"/>
      <c r="AAE1106"/>
      <c r="AAF1106"/>
      <c r="AAG1106"/>
      <c r="AAH1106"/>
      <c r="AAI1106"/>
      <c r="AAJ1106"/>
      <c r="AAK1106"/>
      <c r="AAL1106"/>
      <c r="AAM1106"/>
      <c r="AAN1106"/>
      <c r="AAO1106"/>
      <c r="AAP1106"/>
      <c r="AAQ1106"/>
      <c r="AAR1106"/>
      <c r="AAS1106"/>
      <c r="AAT1106"/>
      <c r="AAU1106"/>
      <c r="AAV1106"/>
      <c r="AAW1106"/>
      <c r="AAX1106"/>
      <c r="AAY1106"/>
      <c r="AAZ1106"/>
      <c r="ABA1106"/>
      <c r="ABB1106"/>
      <c r="ABC1106"/>
      <c r="ABD1106"/>
      <c r="ABE1106"/>
      <c r="ABF1106"/>
      <c r="ABG1106"/>
      <c r="ABH1106"/>
      <c r="ABI1106"/>
      <c r="ABJ1106"/>
      <c r="ABK1106"/>
      <c r="ABL1106"/>
      <c r="ABM1106"/>
      <c r="ABN1106"/>
      <c r="ABO1106"/>
      <c r="ABP1106"/>
      <c r="ABQ1106"/>
      <c r="ABR1106"/>
      <c r="ABS1106"/>
      <c r="ABT1106"/>
      <c r="ABU1106"/>
      <c r="ABV1106"/>
      <c r="ABW1106"/>
      <c r="ABX1106"/>
      <c r="ABY1106"/>
      <c r="ABZ1106"/>
      <c r="ACA1106"/>
      <c r="ACB1106"/>
      <c r="ACC1106"/>
      <c r="ACD1106"/>
      <c r="ACE1106"/>
      <c r="ACF1106"/>
      <c r="ACG1106"/>
      <c r="ACH1106"/>
      <c r="ACI1106"/>
      <c r="ACJ1106"/>
      <c r="ACK1106"/>
      <c r="ACL1106"/>
      <c r="ACM1106"/>
      <c r="ACN1106"/>
      <c r="ACO1106"/>
      <c r="ACP1106"/>
      <c r="ACQ1106"/>
      <c r="ACR1106"/>
      <c r="ACS1106"/>
      <c r="ACT1106"/>
      <c r="ACU1106"/>
      <c r="ACV1106"/>
      <c r="ACW1106"/>
      <c r="ACX1106"/>
      <c r="ACY1106"/>
      <c r="ACZ1106"/>
      <c r="ADA1106"/>
      <c r="ADB1106"/>
      <c r="ADC1106"/>
      <c r="ADD1106"/>
      <c r="ADE1106"/>
      <c r="ADF1106"/>
      <c r="ADG1106"/>
      <c r="ADH1106"/>
      <c r="ADI1106"/>
      <c r="ADJ1106"/>
      <c r="ADK1106"/>
      <c r="ADL1106"/>
      <c r="ADM1106"/>
      <c r="ADN1106"/>
      <c r="ADO1106"/>
      <c r="ADP1106"/>
      <c r="ADQ1106"/>
      <c r="ADR1106"/>
      <c r="ADS1106"/>
      <c r="ADT1106"/>
      <c r="ADU1106"/>
      <c r="ADV1106"/>
      <c r="ADW1106"/>
      <c r="ADX1106"/>
      <c r="ADY1106"/>
      <c r="ADZ1106"/>
      <c r="AEA1106"/>
      <c r="AEB1106"/>
      <c r="AEC1106"/>
      <c r="AED1106"/>
      <c r="AEE1106"/>
      <c r="AEF1106"/>
      <c r="AEG1106"/>
      <c r="AEH1106"/>
      <c r="AEI1106"/>
      <c r="AEJ1106"/>
      <c r="AEK1106"/>
      <c r="AEL1106"/>
      <c r="AEM1106"/>
      <c r="AEN1106"/>
      <c r="AEO1106"/>
      <c r="AEP1106"/>
      <c r="AEQ1106"/>
      <c r="AER1106"/>
      <c r="AES1106"/>
      <c r="AET1106"/>
      <c r="AEU1106"/>
      <c r="AEV1106"/>
      <c r="AEW1106"/>
      <c r="AEX1106"/>
      <c r="AEY1106"/>
      <c r="AEZ1106"/>
      <c r="AFA1106"/>
      <c r="AFB1106"/>
      <c r="AFC1106"/>
      <c r="AFD1106"/>
      <c r="AFE1106"/>
      <c r="AFF1106"/>
      <c r="AFG1106"/>
      <c r="AFH1106"/>
      <c r="AFI1106"/>
      <c r="AFJ1106"/>
      <c r="AFK1106"/>
      <c r="AFL1106"/>
      <c r="AFM1106"/>
      <c r="AFN1106"/>
      <c r="AFO1106"/>
      <c r="AFP1106"/>
      <c r="AFQ1106"/>
      <c r="AFR1106"/>
      <c r="AFS1106"/>
      <c r="AFT1106"/>
      <c r="AFU1106"/>
      <c r="AFV1106"/>
      <c r="AFW1106"/>
      <c r="AFX1106"/>
      <c r="AFY1106"/>
      <c r="AFZ1106"/>
      <c r="AGA1106"/>
      <c r="AGB1106"/>
      <c r="AGC1106"/>
      <c r="AGD1106"/>
      <c r="AGE1106"/>
      <c r="AGF1106"/>
      <c r="AGG1106"/>
      <c r="AGH1106"/>
      <c r="AGI1106"/>
      <c r="AGJ1106"/>
      <c r="AGK1106"/>
      <c r="AGL1106"/>
      <c r="AGM1106"/>
      <c r="AGN1106"/>
      <c r="AGO1106"/>
      <c r="AGP1106"/>
      <c r="AGQ1106"/>
      <c r="AGR1106"/>
      <c r="AGS1106"/>
      <c r="AGT1106"/>
      <c r="AGU1106"/>
      <c r="AGV1106"/>
      <c r="AGW1106"/>
      <c r="AGX1106"/>
      <c r="AGY1106"/>
      <c r="AGZ1106"/>
      <c r="AHA1106"/>
      <c r="AHB1106"/>
      <c r="AHC1106"/>
      <c r="AHD1106"/>
      <c r="AHE1106"/>
      <c r="AHF1106"/>
      <c r="AHG1106"/>
      <c r="AHH1106"/>
      <c r="AHI1106"/>
      <c r="AHJ1106"/>
      <c r="AHK1106"/>
      <c r="AHL1106"/>
      <c r="AHM1106"/>
      <c r="AHN1106"/>
      <c r="AHO1106"/>
      <c r="AHP1106"/>
      <c r="AHQ1106"/>
      <c r="AHR1106"/>
      <c r="AHS1106"/>
      <c r="AHT1106"/>
      <c r="AHU1106"/>
      <c r="AHV1106"/>
      <c r="AHW1106"/>
      <c r="AHX1106"/>
      <c r="AHY1106"/>
      <c r="AHZ1106"/>
      <c r="AIA1106"/>
      <c r="AIB1106"/>
      <c r="AIC1106"/>
      <c r="AID1106"/>
      <c r="AIE1106"/>
      <c r="AIF1106"/>
      <c r="AIG1106"/>
      <c r="AIH1106"/>
      <c r="AII1106"/>
      <c r="AIJ1106"/>
      <c r="AIK1106"/>
      <c r="AIL1106"/>
      <c r="AIM1106"/>
      <c r="AIN1106"/>
      <c r="AIO1106"/>
      <c r="AIP1106"/>
      <c r="AIQ1106"/>
      <c r="AIR1106"/>
      <c r="AIS1106"/>
      <c r="AIT1106"/>
      <c r="AIU1106"/>
      <c r="AIV1106"/>
      <c r="AIW1106"/>
      <c r="AIX1106"/>
      <c r="AIY1106"/>
      <c r="AIZ1106"/>
      <c r="AJA1106"/>
      <c r="AJB1106"/>
      <c r="AJC1106"/>
      <c r="AJD1106"/>
      <c r="AJE1106"/>
      <c r="AJF1106"/>
      <c r="AJG1106"/>
      <c r="AJH1106"/>
      <c r="AJI1106"/>
      <c r="AJJ1106"/>
      <c r="AJK1106"/>
      <c r="AJL1106"/>
      <c r="AJM1106"/>
      <c r="AJN1106"/>
      <c r="AJO1106"/>
      <c r="AJP1106"/>
      <c r="AJQ1106"/>
      <c r="AJR1106"/>
      <c r="AJS1106"/>
      <c r="AJT1106"/>
      <c r="AJU1106"/>
      <c r="AJV1106"/>
      <c r="AJW1106"/>
      <c r="AJX1106"/>
      <c r="AJY1106"/>
      <c r="AJZ1106"/>
      <c r="AKA1106"/>
      <c r="AKB1106"/>
      <c r="AKC1106"/>
      <c r="AKD1106"/>
      <c r="AKE1106"/>
      <c r="AKF1106"/>
      <c r="AKG1106"/>
      <c r="AKH1106"/>
      <c r="AKI1106"/>
      <c r="AKJ1106"/>
      <c r="AKK1106"/>
      <c r="AKL1106"/>
      <c r="AKM1106"/>
      <c r="AKN1106"/>
      <c r="AKO1106"/>
      <c r="AKP1106"/>
      <c r="AKQ1106"/>
      <c r="AKR1106"/>
      <c r="AKS1106"/>
      <c r="AKT1106"/>
      <c r="AKU1106"/>
      <c r="AKV1106"/>
      <c r="AKW1106"/>
      <c r="AKX1106"/>
      <c r="AKY1106"/>
      <c r="AKZ1106"/>
      <c r="ALA1106"/>
      <c r="ALB1106"/>
      <c r="ALC1106"/>
      <c r="ALD1106"/>
      <c r="ALE1106"/>
      <c r="ALF1106"/>
      <c r="ALG1106"/>
      <c r="ALH1106"/>
      <c r="ALI1106"/>
      <c r="ALJ1106"/>
      <c r="ALK1106"/>
      <c r="ALL1106"/>
      <c r="ALM1106"/>
      <c r="ALN1106"/>
      <c r="ALO1106"/>
      <c r="ALP1106"/>
      <c r="ALQ1106"/>
      <c r="ALR1106"/>
      <c r="ALS1106"/>
      <c r="ALT1106"/>
      <c r="ALU1106"/>
      <c r="ALV1106"/>
      <c r="ALW1106"/>
      <c r="ALX1106"/>
      <c r="ALY1106"/>
      <c r="ALZ1106"/>
      <c r="AMA1106"/>
      <c r="AMB1106"/>
      <c r="AMC1106"/>
      <c r="AMD1106"/>
      <c r="AME1106"/>
      <c r="AMF1106"/>
      <c r="AMG1106"/>
      <c r="AMH1106"/>
      <c r="AMI1106"/>
      <c r="AMJ1106"/>
    </row>
    <row r="1107" spans="1:1024" ht="31.5" x14ac:dyDescent="0.25">
      <c r="A1107" s="252">
        <v>6</v>
      </c>
      <c r="B1107" s="253" t="s">
        <v>52</v>
      </c>
      <c r="C1107" s="253">
        <v>1</v>
      </c>
      <c r="D1107" s="253" t="s">
        <v>52</v>
      </c>
      <c r="E1107" s="253">
        <v>9</v>
      </c>
      <c r="F1107" s="254" t="s">
        <v>138</v>
      </c>
      <c r="G1107" s="255" t="s">
        <v>645</v>
      </c>
      <c r="H1107" s="256" t="s">
        <v>140</v>
      </c>
      <c r="I1107" s="257">
        <v>1</v>
      </c>
      <c r="J1107" s="258">
        <v>133.84</v>
      </c>
      <c r="K1107" s="258">
        <v>40.15</v>
      </c>
      <c r="L1107" s="259">
        <f t="shared" si="346"/>
        <v>173.99</v>
      </c>
      <c r="M1107" s="259">
        <f t="shared" si="347"/>
        <v>173.99</v>
      </c>
      <c r="N1107" s="260">
        <f t="shared" si="348"/>
        <v>0.2666</v>
      </c>
      <c r="O1107" s="261">
        <f t="shared" si="349"/>
        <v>220.37573399999999</v>
      </c>
      <c r="P1107" s="262">
        <f t="shared" si="350"/>
        <v>1.2786514348475458E-4</v>
      </c>
      <c r="Q1107" s="242"/>
      <c r="R1107" s="243"/>
      <c r="S1107" s="263">
        <f t="shared" si="351"/>
        <v>0</v>
      </c>
      <c r="T1107" s="263">
        <f t="shared" si="352"/>
        <v>0</v>
      </c>
      <c r="U1107" s="83"/>
      <c r="V1107" s="310" t="e">
        <f t="shared" si="353"/>
        <v>#DIV/0!</v>
      </c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  <c r="GS1107"/>
      <c r="GT1107"/>
      <c r="GU1107"/>
      <c r="GV1107"/>
      <c r="GW1107"/>
      <c r="GX1107"/>
      <c r="GY1107"/>
      <c r="GZ1107"/>
      <c r="HA1107"/>
      <c r="HB1107"/>
      <c r="HC1107"/>
      <c r="HD1107"/>
      <c r="HE1107"/>
      <c r="HF1107"/>
      <c r="HG1107"/>
      <c r="HH1107"/>
      <c r="HI1107"/>
      <c r="HJ1107"/>
      <c r="HK1107"/>
      <c r="HL1107"/>
      <c r="HM1107"/>
      <c r="HN1107"/>
      <c r="HO1107"/>
      <c r="HP1107"/>
      <c r="HQ1107"/>
      <c r="HR1107"/>
      <c r="HS1107"/>
      <c r="HT1107"/>
      <c r="HU1107"/>
      <c r="HV1107"/>
      <c r="HW1107"/>
      <c r="HX1107"/>
      <c r="HY1107"/>
      <c r="HZ1107"/>
      <c r="IA1107"/>
      <c r="IB1107"/>
      <c r="IC1107"/>
      <c r="ID1107"/>
      <c r="IE1107"/>
      <c r="IF1107"/>
      <c r="IG1107"/>
      <c r="IH1107"/>
      <c r="II1107"/>
      <c r="IJ1107"/>
      <c r="IK1107"/>
      <c r="IL1107"/>
      <c r="IM1107"/>
      <c r="IN1107"/>
      <c r="IO1107"/>
      <c r="IP1107"/>
      <c r="IQ1107"/>
      <c r="IR1107"/>
      <c r="IS1107"/>
      <c r="IT1107"/>
      <c r="IU1107"/>
      <c r="IV1107"/>
      <c r="IW1107"/>
      <c r="IX1107"/>
      <c r="IY1107"/>
      <c r="IZ1107"/>
      <c r="JA1107"/>
      <c r="JB1107"/>
      <c r="JC1107"/>
      <c r="JD1107"/>
      <c r="JE1107"/>
      <c r="JF1107"/>
      <c r="JG1107"/>
      <c r="JH1107"/>
      <c r="JI1107"/>
      <c r="JJ1107"/>
      <c r="JK1107"/>
      <c r="JL1107"/>
      <c r="JM1107"/>
      <c r="JN1107"/>
      <c r="JO1107"/>
      <c r="JP1107"/>
      <c r="JQ1107"/>
      <c r="JR1107"/>
      <c r="JS1107"/>
      <c r="JT1107"/>
      <c r="JU1107"/>
      <c r="JV1107"/>
      <c r="JW1107"/>
      <c r="JX1107"/>
      <c r="JY1107"/>
      <c r="JZ1107"/>
      <c r="KA1107"/>
      <c r="KB1107"/>
      <c r="KC1107"/>
      <c r="KD1107"/>
      <c r="KE1107"/>
      <c r="KF1107"/>
      <c r="KG1107"/>
      <c r="KH1107"/>
      <c r="KI1107"/>
      <c r="KJ1107"/>
      <c r="KK1107"/>
      <c r="KL1107"/>
      <c r="KM1107"/>
      <c r="KN1107"/>
      <c r="KO1107"/>
      <c r="KP1107"/>
      <c r="KQ1107"/>
      <c r="KR1107"/>
      <c r="KS1107"/>
      <c r="KT1107"/>
      <c r="KU1107"/>
      <c r="KV1107"/>
      <c r="KW1107"/>
      <c r="KX1107"/>
      <c r="KY1107"/>
      <c r="KZ1107"/>
      <c r="LA1107"/>
      <c r="LB1107"/>
      <c r="LC1107"/>
      <c r="LD1107"/>
      <c r="LE1107"/>
      <c r="LF1107"/>
      <c r="LG1107"/>
      <c r="LH1107"/>
      <c r="LI1107"/>
      <c r="LJ1107"/>
      <c r="LK1107"/>
      <c r="LL1107"/>
      <c r="LM1107"/>
      <c r="LN1107"/>
      <c r="LO1107"/>
      <c r="LP1107"/>
      <c r="LQ1107"/>
      <c r="LR1107"/>
      <c r="LS1107"/>
      <c r="LT1107"/>
      <c r="LU1107"/>
      <c r="LV1107"/>
      <c r="LW1107"/>
      <c r="LX1107"/>
      <c r="LY1107"/>
      <c r="LZ1107"/>
      <c r="MA1107"/>
      <c r="MB1107"/>
      <c r="MC1107"/>
      <c r="MD1107"/>
      <c r="ME1107"/>
      <c r="MF1107"/>
      <c r="MG1107"/>
      <c r="MH1107"/>
      <c r="MI1107"/>
      <c r="MJ1107"/>
      <c r="MK1107"/>
      <c r="ML1107"/>
      <c r="MM1107"/>
      <c r="MN1107"/>
      <c r="MO1107"/>
      <c r="MP1107"/>
      <c r="MQ1107"/>
      <c r="MR1107"/>
      <c r="MS1107"/>
      <c r="MT1107"/>
      <c r="MU1107"/>
      <c r="MV1107"/>
      <c r="MW1107"/>
      <c r="MX1107"/>
      <c r="MY1107"/>
      <c r="MZ1107"/>
      <c r="NA1107"/>
      <c r="NB1107"/>
      <c r="NC1107"/>
      <c r="ND1107"/>
      <c r="NE1107"/>
      <c r="NF1107"/>
      <c r="NG1107"/>
      <c r="NH1107"/>
      <c r="NI1107"/>
      <c r="NJ1107"/>
      <c r="NK1107"/>
      <c r="NL1107"/>
      <c r="NM1107"/>
      <c r="NN1107"/>
      <c r="NO1107"/>
      <c r="NP1107"/>
      <c r="NQ1107"/>
      <c r="NR1107"/>
      <c r="NS1107"/>
      <c r="NT1107"/>
      <c r="NU1107"/>
      <c r="NV1107"/>
      <c r="NW1107"/>
      <c r="NX1107"/>
      <c r="NY1107"/>
      <c r="NZ1107"/>
      <c r="OA1107"/>
      <c r="OB1107"/>
      <c r="OC1107"/>
      <c r="OD1107"/>
      <c r="OE1107"/>
      <c r="OF1107"/>
      <c r="OG1107"/>
      <c r="OH1107"/>
      <c r="OI1107"/>
      <c r="OJ1107"/>
      <c r="OK1107"/>
      <c r="OL1107"/>
      <c r="OM1107"/>
      <c r="ON1107"/>
      <c r="OO1107"/>
      <c r="OP1107"/>
      <c r="OQ1107"/>
      <c r="OR1107"/>
      <c r="OS1107"/>
      <c r="OT1107"/>
      <c r="OU1107"/>
      <c r="OV1107"/>
      <c r="OW1107"/>
      <c r="OX1107"/>
      <c r="OY1107"/>
      <c r="OZ1107"/>
      <c r="PA1107"/>
      <c r="PB1107"/>
      <c r="PC1107"/>
      <c r="PD1107"/>
      <c r="PE1107"/>
      <c r="PF1107"/>
      <c r="PG1107"/>
      <c r="PH1107"/>
      <c r="PI1107"/>
      <c r="PJ1107"/>
      <c r="PK1107"/>
      <c r="PL1107"/>
      <c r="PM1107"/>
      <c r="PN1107"/>
      <c r="PO1107"/>
      <c r="PP1107"/>
      <c r="PQ1107"/>
      <c r="PR1107"/>
      <c r="PS1107"/>
      <c r="PT1107"/>
      <c r="PU1107"/>
      <c r="PV1107"/>
      <c r="PW1107"/>
      <c r="PX1107"/>
      <c r="PY1107"/>
      <c r="PZ1107"/>
      <c r="QA1107"/>
      <c r="QB1107"/>
      <c r="QC1107"/>
      <c r="QD1107"/>
      <c r="QE1107"/>
      <c r="QF1107"/>
      <c r="QG1107"/>
      <c r="QH1107"/>
      <c r="QI1107"/>
      <c r="QJ1107"/>
      <c r="QK1107"/>
      <c r="QL1107"/>
      <c r="QM1107"/>
      <c r="QN1107"/>
      <c r="QO1107"/>
      <c r="QP1107"/>
      <c r="QQ1107"/>
      <c r="QR1107"/>
      <c r="QS1107"/>
      <c r="QT1107"/>
      <c r="QU1107"/>
      <c r="QV1107"/>
      <c r="QW1107"/>
      <c r="QX1107"/>
      <c r="QY1107"/>
      <c r="QZ1107"/>
      <c r="RA1107"/>
      <c r="RB1107"/>
      <c r="RC1107"/>
      <c r="RD1107"/>
      <c r="RE1107"/>
      <c r="RF1107"/>
      <c r="RG1107"/>
      <c r="RH1107"/>
      <c r="RI1107"/>
      <c r="RJ1107"/>
      <c r="RK1107"/>
      <c r="RL1107"/>
      <c r="RM1107"/>
      <c r="RN1107"/>
      <c r="RO1107"/>
      <c r="RP1107"/>
      <c r="RQ1107"/>
      <c r="RR1107"/>
      <c r="RS1107"/>
      <c r="RT1107"/>
      <c r="RU1107"/>
      <c r="RV1107"/>
      <c r="RW1107"/>
      <c r="RX1107"/>
      <c r="RY1107"/>
      <c r="RZ1107"/>
      <c r="SA1107"/>
      <c r="SB1107"/>
      <c r="SC1107"/>
      <c r="SD1107"/>
      <c r="SE1107"/>
      <c r="SF1107"/>
      <c r="SG1107"/>
      <c r="SH1107"/>
      <c r="SI1107"/>
      <c r="SJ1107"/>
      <c r="SK1107"/>
      <c r="SL1107"/>
      <c r="SM1107"/>
      <c r="SN1107"/>
      <c r="SO1107"/>
      <c r="SP1107"/>
      <c r="SQ1107"/>
      <c r="SR1107"/>
      <c r="SS1107"/>
      <c r="ST1107"/>
      <c r="SU1107"/>
      <c r="SV1107"/>
      <c r="SW1107"/>
      <c r="SX1107"/>
      <c r="SY1107"/>
      <c r="SZ1107"/>
      <c r="TA1107"/>
      <c r="TB1107"/>
      <c r="TC1107"/>
      <c r="TD1107"/>
      <c r="TE1107"/>
      <c r="TF1107"/>
      <c r="TG1107"/>
      <c r="TH1107"/>
      <c r="TI1107"/>
      <c r="TJ1107"/>
      <c r="TK1107"/>
      <c r="TL1107"/>
      <c r="TM1107"/>
      <c r="TN1107"/>
      <c r="TO1107"/>
      <c r="TP1107"/>
      <c r="TQ1107"/>
      <c r="TR1107"/>
      <c r="TS1107"/>
      <c r="TT1107"/>
      <c r="TU1107"/>
      <c r="TV1107"/>
      <c r="TW1107"/>
      <c r="TX1107"/>
      <c r="TY1107"/>
      <c r="TZ1107"/>
      <c r="UA1107"/>
      <c r="UB1107"/>
      <c r="UC1107"/>
      <c r="UD1107"/>
      <c r="UE1107"/>
      <c r="UF1107"/>
      <c r="UG1107"/>
      <c r="UH1107"/>
      <c r="UI1107"/>
      <c r="UJ1107"/>
      <c r="UK1107"/>
      <c r="UL1107"/>
      <c r="UM1107"/>
      <c r="UN1107"/>
      <c r="UO1107"/>
      <c r="UP1107"/>
      <c r="UQ1107"/>
      <c r="UR1107"/>
      <c r="US1107"/>
      <c r="UT1107"/>
      <c r="UU1107"/>
      <c r="UV1107"/>
      <c r="UW1107"/>
      <c r="UX1107"/>
      <c r="UY1107"/>
      <c r="UZ1107"/>
      <c r="VA1107"/>
      <c r="VB1107"/>
      <c r="VC1107"/>
      <c r="VD1107"/>
      <c r="VE1107"/>
      <c r="VF1107"/>
      <c r="VG1107"/>
      <c r="VH1107"/>
      <c r="VI1107"/>
      <c r="VJ1107"/>
      <c r="VK1107"/>
      <c r="VL1107"/>
      <c r="VM1107"/>
      <c r="VN1107"/>
      <c r="VO1107"/>
      <c r="VP1107"/>
      <c r="VQ1107"/>
      <c r="VR1107"/>
      <c r="VS1107"/>
      <c r="VT1107"/>
      <c r="VU1107"/>
      <c r="VV1107"/>
      <c r="VW1107"/>
      <c r="VX1107"/>
      <c r="VY1107"/>
      <c r="VZ1107"/>
      <c r="WA1107"/>
      <c r="WB1107"/>
      <c r="WC1107"/>
      <c r="WD1107"/>
      <c r="WE1107"/>
      <c r="WF1107"/>
      <c r="WG1107"/>
      <c r="WH1107"/>
      <c r="WI1107"/>
      <c r="WJ1107"/>
      <c r="WK1107"/>
      <c r="WL1107"/>
      <c r="WM1107"/>
      <c r="WN1107"/>
      <c r="WO1107"/>
      <c r="WP1107"/>
      <c r="WQ1107"/>
      <c r="WR1107"/>
      <c r="WS1107"/>
      <c r="WT1107"/>
      <c r="WU1107"/>
      <c r="WV1107"/>
      <c r="WW1107"/>
      <c r="WX1107"/>
      <c r="WY1107"/>
      <c r="WZ1107"/>
      <c r="XA1107"/>
      <c r="XB1107"/>
      <c r="XC1107"/>
      <c r="XD1107"/>
      <c r="XE1107"/>
      <c r="XF1107"/>
      <c r="XG1107"/>
      <c r="XH1107"/>
      <c r="XI1107"/>
      <c r="XJ1107"/>
      <c r="XK1107"/>
      <c r="XL1107"/>
      <c r="XM1107"/>
      <c r="XN1107"/>
      <c r="XO1107"/>
      <c r="XP1107"/>
      <c r="XQ1107"/>
      <c r="XR1107"/>
      <c r="XS1107"/>
      <c r="XT1107"/>
      <c r="XU1107"/>
      <c r="XV1107"/>
      <c r="XW1107"/>
      <c r="XX1107"/>
      <c r="XY1107"/>
      <c r="XZ1107"/>
      <c r="YA1107"/>
      <c r="YB1107"/>
      <c r="YC1107"/>
      <c r="YD1107"/>
      <c r="YE1107"/>
      <c r="YF1107"/>
      <c r="YG1107"/>
      <c r="YH1107"/>
      <c r="YI1107"/>
      <c r="YJ1107"/>
      <c r="YK1107"/>
      <c r="YL1107"/>
      <c r="YM1107"/>
      <c r="YN1107"/>
      <c r="YO1107"/>
      <c r="YP1107"/>
      <c r="YQ1107"/>
      <c r="YR1107"/>
      <c r="YS1107"/>
      <c r="YT1107"/>
      <c r="YU1107"/>
      <c r="YV1107"/>
      <c r="YW1107"/>
      <c r="YX1107"/>
      <c r="YY1107"/>
      <c r="YZ1107"/>
      <c r="ZA1107"/>
      <c r="ZB1107"/>
      <c r="ZC1107"/>
      <c r="ZD1107"/>
      <c r="ZE1107"/>
      <c r="ZF1107"/>
      <c r="ZG1107"/>
      <c r="ZH1107"/>
      <c r="ZI1107"/>
      <c r="ZJ1107"/>
      <c r="ZK1107"/>
      <c r="ZL1107"/>
      <c r="ZM1107"/>
      <c r="ZN1107"/>
      <c r="ZO1107"/>
      <c r="ZP1107"/>
      <c r="ZQ1107"/>
      <c r="ZR1107"/>
      <c r="ZS1107"/>
      <c r="ZT1107"/>
      <c r="ZU1107"/>
      <c r="ZV1107"/>
      <c r="ZW1107"/>
      <c r="ZX1107"/>
      <c r="ZY1107"/>
      <c r="ZZ1107"/>
      <c r="AAA1107"/>
      <c r="AAB1107"/>
      <c r="AAC1107"/>
      <c r="AAD1107"/>
      <c r="AAE1107"/>
      <c r="AAF1107"/>
      <c r="AAG1107"/>
      <c r="AAH1107"/>
      <c r="AAI1107"/>
      <c r="AAJ1107"/>
      <c r="AAK1107"/>
      <c r="AAL1107"/>
      <c r="AAM1107"/>
      <c r="AAN1107"/>
      <c r="AAO1107"/>
      <c r="AAP1107"/>
      <c r="AAQ1107"/>
      <c r="AAR1107"/>
      <c r="AAS1107"/>
      <c r="AAT1107"/>
      <c r="AAU1107"/>
      <c r="AAV1107"/>
      <c r="AAW1107"/>
      <c r="AAX1107"/>
      <c r="AAY1107"/>
      <c r="AAZ1107"/>
      <c r="ABA1107"/>
      <c r="ABB1107"/>
      <c r="ABC1107"/>
      <c r="ABD1107"/>
      <c r="ABE1107"/>
      <c r="ABF1107"/>
      <c r="ABG1107"/>
      <c r="ABH1107"/>
      <c r="ABI1107"/>
      <c r="ABJ1107"/>
      <c r="ABK1107"/>
      <c r="ABL1107"/>
      <c r="ABM1107"/>
      <c r="ABN1107"/>
      <c r="ABO1107"/>
      <c r="ABP1107"/>
      <c r="ABQ1107"/>
      <c r="ABR1107"/>
      <c r="ABS1107"/>
      <c r="ABT1107"/>
      <c r="ABU1107"/>
      <c r="ABV1107"/>
      <c r="ABW1107"/>
      <c r="ABX1107"/>
      <c r="ABY1107"/>
      <c r="ABZ1107"/>
      <c r="ACA1107"/>
      <c r="ACB1107"/>
      <c r="ACC1107"/>
      <c r="ACD1107"/>
      <c r="ACE1107"/>
      <c r="ACF1107"/>
      <c r="ACG1107"/>
      <c r="ACH1107"/>
      <c r="ACI1107"/>
      <c r="ACJ1107"/>
      <c r="ACK1107"/>
      <c r="ACL1107"/>
      <c r="ACM1107"/>
      <c r="ACN1107"/>
      <c r="ACO1107"/>
      <c r="ACP1107"/>
      <c r="ACQ1107"/>
      <c r="ACR1107"/>
      <c r="ACS1107"/>
      <c r="ACT1107"/>
      <c r="ACU1107"/>
      <c r="ACV1107"/>
      <c r="ACW1107"/>
      <c r="ACX1107"/>
      <c r="ACY1107"/>
      <c r="ACZ1107"/>
      <c r="ADA1107"/>
      <c r="ADB1107"/>
      <c r="ADC1107"/>
      <c r="ADD1107"/>
      <c r="ADE1107"/>
      <c r="ADF1107"/>
      <c r="ADG1107"/>
      <c r="ADH1107"/>
      <c r="ADI1107"/>
      <c r="ADJ1107"/>
      <c r="ADK1107"/>
      <c r="ADL1107"/>
      <c r="ADM1107"/>
      <c r="ADN1107"/>
      <c r="ADO1107"/>
      <c r="ADP1107"/>
      <c r="ADQ1107"/>
      <c r="ADR1107"/>
      <c r="ADS1107"/>
      <c r="ADT1107"/>
      <c r="ADU1107"/>
      <c r="ADV1107"/>
      <c r="ADW1107"/>
      <c r="ADX1107"/>
      <c r="ADY1107"/>
      <c r="ADZ1107"/>
      <c r="AEA1107"/>
      <c r="AEB1107"/>
      <c r="AEC1107"/>
      <c r="AED1107"/>
      <c r="AEE1107"/>
      <c r="AEF1107"/>
      <c r="AEG1107"/>
      <c r="AEH1107"/>
      <c r="AEI1107"/>
      <c r="AEJ1107"/>
      <c r="AEK1107"/>
      <c r="AEL1107"/>
      <c r="AEM1107"/>
      <c r="AEN1107"/>
      <c r="AEO1107"/>
      <c r="AEP1107"/>
      <c r="AEQ1107"/>
      <c r="AER1107"/>
      <c r="AES1107"/>
      <c r="AET1107"/>
      <c r="AEU1107"/>
      <c r="AEV1107"/>
      <c r="AEW1107"/>
      <c r="AEX1107"/>
      <c r="AEY1107"/>
      <c r="AEZ1107"/>
      <c r="AFA1107"/>
      <c r="AFB1107"/>
      <c r="AFC1107"/>
      <c r="AFD1107"/>
      <c r="AFE1107"/>
      <c r="AFF1107"/>
      <c r="AFG1107"/>
      <c r="AFH1107"/>
      <c r="AFI1107"/>
      <c r="AFJ1107"/>
      <c r="AFK1107"/>
      <c r="AFL1107"/>
      <c r="AFM1107"/>
      <c r="AFN1107"/>
      <c r="AFO1107"/>
      <c r="AFP1107"/>
      <c r="AFQ1107"/>
      <c r="AFR1107"/>
      <c r="AFS1107"/>
      <c r="AFT1107"/>
      <c r="AFU1107"/>
      <c r="AFV1107"/>
      <c r="AFW1107"/>
      <c r="AFX1107"/>
      <c r="AFY1107"/>
      <c r="AFZ1107"/>
      <c r="AGA1107"/>
      <c r="AGB1107"/>
      <c r="AGC1107"/>
      <c r="AGD1107"/>
      <c r="AGE1107"/>
      <c r="AGF1107"/>
      <c r="AGG1107"/>
      <c r="AGH1107"/>
      <c r="AGI1107"/>
      <c r="AGJ1107"/>
      <c r="AGK1107"/>
      <c r="AGL1107"/>
      <c r="AGM1107"/>
      <c r="AGN1107"/>
      <c r="AGO1107"/>
      <c r="AGP1107"/>
      <c r="AGQ1107"/>
      <c r="AGR1107"/>
      <c r="AGS1107"/>
      <c r="AGT1107"/>
      <c r="AGU1107"/>
      <c r="AGV1107"/>
      <c r="AGW1107"/>
      <c r="AGX1107"/>
      <c r="AGY1107"/>
      <c r="AGZ1107"/>
      <c r="AHA1107"/>
      <c r="AHB1107"/>
      <c r="AHC1107"/>
      <c r="AHD1107"/>
      <c r="AHE1107"/>
      <c r="AHF1107"/>
      <c r="AHG1107"/>
      <c r="AHH1107"/>
      <c r="AHI1107"/>
      <c r="AHJ1107"/>
      <c r="AHK1107"/>
      <c r="AHL1107"/>
      <c r="AHM1107"/>
      <c r="AHN1107"/>
      <c r="AHO1107"/>
      <c r="AHP1107"/>
      <c r="AHQ1107"/>
      <c r="AHR1107"/>
      <c r="AHS1107"/>
      <c r="AHT1107"/>
      <c r="AHU1107"/>
      <c r="AHV1107"/>
      <c r="AHW1107"/>
      <c r="AHX1107"/>
      <c r="AHY1107"/>
      <c r="AHZ1107"/>
      <c r="AIA1107"/>
      <c r="AIB1107"/>
      <c r="AIC1107"/>
      <c r="AID1107"/>
      <c r="AIE1107"/>
      <c r="AIF1107"/>
      <c r="AIG1107"/>
      <c r="AIH1107"/>
      <c r="AII1107"/>
      <c r="AIJ1107"/>
      <c r="AIK1107"/>
      <c r="AIL1107"/>
      <c r="AIM1107"/>
      <c r="AIN1107"/>
      <c r="AIO1107"/>
      <c r="AIP1107"/>
      <c r="AIQ1107"/>
      <c r="AIR1107"/>
      <c r="AIS1107"/>
      <c r="AIT1107"/>
      <c r="AIU1107"/>
      <c r="AIV1107"/>
      <c r="AIW1107"/>
      <c r="AIX1107"/>
      <c r="AIY1107"/>
      <c r="AIZ1107"/>
      <c r="AJA1107"/>
      <c r="AJB1107"/>
      <c r="AJC1107"/>
      <c r="AJD1107"/>
      <c r="AJE1107"/>
      <c r="AJF1107"/>
      <c r="AJG1107"/>
      <c r="AJH1107"/>
      <c r="AJI1107"/>
      <c r="AJJ1107"/>
      <c r="AJK1107"/>
      <c r="AJL1107"/>
      <c r="AJM1107"/>
      <c r="AJN1107"/>
      <c r="AJO1107"/>
      <c r="AJP1107"/>
      <c r="AJQ1107"/>
      <c r="AJR1107"/>
      <c r="AJS1107"/>
      <c r="AJT1107"/>
      <c r="AJU1107"/>
      <c r="AJV1107"/>
      <c r="AJW1107"/>
      <c r="AJX1107"/>
      <c r="AJY1107"/>
      <c r="AJZ1107"/>
      <c r="AKA1107"/>
      <c r="AKB1107"/>
      <c r="AKC1107"/>
      <c r="AKD1107"/>
      <c r="AKE1107"/>
      <c r="AKF1107"/>
      <c r="AKG1107"/>
      <c r="AKH1107"/>
      <c r="AKI1107"/>
      <c r="AKJ1107"/>
      <c r="AKK1107"/>
      <c r="AKL1107"/>
      <c r="AKM1107"/>
      <c r="AKN1107"/>
      <c r="AKO1107"/>
      <c r="AKP1107"/>
      <c r="AKQ1107"/>
      <c r="AKR1107"/>
      <c r="AKS1107"/>
      <c r="AKT1107"/>
      <c r="AKU1107"/>
      <c r="AKV1107"/>
      <c r="AKW1107"/>
      <c r="AKX1107"/>
      <c r="AKY1107"/>
      <c r="AKZ1107"/>
      <c r="ALA1107"/>
      <c r="ALB1107"/>
      <c r="ALC1107"/>
      <c r="ALD1107"/>
      <c r="ALE1107"/>
      <c r="ALF1107"/>
      <c r="ALG1107"/>
      <c r="ALH1107"/>
      <c r="ALI1107"/>
      <c r="ALJ1107"/>
      <c r="ALK1107"/>
      <c r="ALL1107"/>
      <c r="ALM1107"/>
      <c r="ALN1107"/>
      <c r="ALO1107"/>
      <c r="ALP1107"/>
      <c r="ALQ1107"/>
      <c r="ALR1107"/>
      <c r="ALS1107"/>
      <c r="ALT1107"/>
      <c r="ALU1107"/>
      <c r="ALV1107"/>
      <c r="ALW1107"/>
      <c r="ALX1107"/>
      <c r="ALY1107"/>
      <c r="ALZ1107"/>
      <c r="AMA1107"/>
      <c r="AMB1107"/>
      <c r="AMC1107"/>
      <c r="AMD1107"/>
      <c r="AME1107"/>
      <c r="AMF1107"/>
      <c r="AMG1107"/>
      <c r="AMH1107"/>
      <c r="AMI1107"/>
      <c r="AMJ1107"/>
    </row>
    <row r="1108" spans="1:1024" ht="31.5" x14ac:dyDescent="0.25">
      <c r="A1108" s="252">
        <v>6</v>
      </c>
      <c r="B1108" s="253" t="s">
        <v>52</v>
      </c>
      <c r="C1108" s="253">
        <v>1</v>
      </c>
      <c r="D1108" s="253" t="s">
        <v>52</v>
      </c>
      <c r="E1108" s="253">
        <v>10</v>
      </c>
      <c r="F1108" s="254" t="s">
        <v>138</v>
      </c>
      <c r="G1108" s="255" t="s">
        <v>646</v>
      </c>
      <c r="H1108" s="256" t="s">
        <v>140</v>
      </c>
      <c r="I1108" s="257">
        <v>1</v>
      </c>
      <c r="J1108" s="258">
        <v>273.14</v>
      </c>
      <c r="K1108" s="258">
        <v>81.94</v>
      </c>
      <c r="L1108" s="259">
        <f t="shared" si="346"/>
        <v>355.08</v>
      </c>
      <c r="M1108" s="259">
        <f t="shared" si="347"/>
        <v>355.08</v>
      </c>
      <c r="N1108" s="260">
        <f t="shared" si="348"/>
        <v>0.2666</v>
      </c>
      <c r="O1108" s="261">
        <f t="shared" si="349"/>
        <v>449.74432799999994</v>
      </c>
      <c r="P1108" s="262">
        <f t="shared" si="350"/>
        <v>2.6094807258214065E-4</v>
      </c>
      <c r="Q1108" s="242"/>
      <c r="R1108" s="243"/>
      <c r="S1108" s="263">
        <f t="shared" si="351"/>
        <v>0</v>
      </c>
      <c r="T1108" s="263">
        <f t="shared" si="352"/>
        <v>0</v>
      </c>
      <c r="U1108" s="83"/>
      <c r="V1108" s="310" t="e">
        <f t="shared" si="353"/>
        <v>#DIV/0!</v>
      </c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  <c r="GS1108"/>
      <c r="GT1108"/>
      <c r="GU1108"/>
      <c r="GV1108"/>
      <c r="GW1108"/>
      <c r="GX1108"/>
      <c r="GY1108"/>
      <c r="GZ1108"/>
      <c r="HA1108"/>
      <c r="HB1108"/>
      <c r="HC1108"/>
      <c r="HD1108"/>
      <c r="HE1108"/>
      <c r="HF1108"/>
      <c r="HG1108"/>
      <c r="HH1108"/>
      <c r="HI1108"/>
      <c r="HJ1108"/>
      <c r="HK1108"/>
      <c r="HL1108"/>
      <c r="HM1108"/>
      <c r="HN1108"/>
      <c r="HO1108"/>
      <c r="HP1108"/>
      <c r="HQ1108"/>
      <c r="HR1108"/>
      <c r="HS1108"/>
      <c r="HT1108"/>
      <c r="HU1108"/>
      <c r="HV1108"/>
      <c r="HW1108"/>
      <c r="HX1108"/>
      <c r="HY1108"/>
      <c r="HZ1108"/>
      <c r="IA1108"/>
      <c r="IB1108"/>
      <c r="IC1108"/>
      <c r="ID1108"/>
      <c r="IE1108"/>
      <c r="IF1108"/>
      <c r="IG1108"/>
      <c r="IH1108"/>
      <c r="II1108"/>
      <c r="IJ1108"/>
      <c r="IK1108"/>
      <c r="IL1108"/>
      <c r="IM1108"/>
      <c r="IN1108"/>
      <c r="IO1108"/>
      <c r="IP1108"/>
      <c r="IQ1108"/>
      <c r="IR1108"/>
      <c r="IS1108"/>
      <c r="IT1108"/>
      <c r="IU1108"/>
      <c r="IV1108"/>
      <c r="IW1108"/>
      <c r="IX1108"/>
      <c r="IY1108"/>
      <c r="IZ1108"/>
      <c r="JA1108"/>
      <c r="JB1108"/>
      <c r="JC1108"/>
      <c r="JD1108"/>
      <c r="JE1108"/>
      <c r="JF1108"/>
      <c r="JG1108"/>
      <c r="JH1108"/>
      <c r="JI1108"/>
      <c r="JJ1108"/>
      <c r="JK1108"/>
      <c r="JL1108"/>
      <c r="JM1108"/>
      <c r="JN1108"/>
      <c r="JO1108"/>
      <c r="JP1108"/>
      <c r="JQ1108"/>
      <c r="JR1108"/>
      <c r="JS1108"/>
      <c r="JT1108"/>
      <c r="JU1108"/>
      <c r="JV1108"/>
      <c r="JW1108"/>
      <c r="JX1108"/>
      <c r="JY1108"/>
      <c r="JZ1108"/>
      <c r="KA1108"/>
      <c r="KB1108"/>
      <c r="KC1108"/>
      <c r="KD1108"/>
      <c r="KE1108"/>
      <c r="KF1108"/>
      <c r="KG1108"/>
      <c r="KH1108"/>
      <c r="KI1108"/>
      <c r="KJ1108"/>
      <c r="KK1108"/>
      <c r="KL1108"/>
      <c r="KM1108"/>
      <c r="KN1108"/>
      <c r="KO1108"/>
      <c r="KP1108"/>
      <c r="KQ1108"/>
      <c r="KR1108"/>
      <c r="KS1108"/>
      <c r="KT1108"/>
      <c r="KU1108"/>
      <c r="KV1108"/>
      <c r="KW1108"/>
      <c r="KX1108"/>
      <c r="KY1108"/>
      <c r="KZ1108"/>
      <c r="LA1108"/>
      <c r="LB1108"/>
      <c r="LC1108"/>
      <c r="LD1108"/>
      <c r="LE1108"/>
      <c r="LF1108"/>
      <c r="LG1108"/>
      <c r="LH1108"/>
      <c r="LI1108"/>
      <c r="LJ1108"/>
      <c r="LK1108"/>
      <c r="LL1108"/>
      <c r="LM1108"/>
      <c r="LN1108"/>
      <c r="LO1108"/>
      <c r="LP1108"/>
      <c r="LQ1108"/>
      <c r="LR1108"/>
      <c r="LS1108"/>
      <c r="LT1108"/>
      <c r="LU1108"/>
      <c r="LV1108"/>
      <c r="LW1108"/>
      <c r="LX1108"/>
      <c r="LY1108"/>
      <c r="LZ1108"/>
      <c r="MA1108"/>
      <c r="MB1108"/>
      <c r="MC1108"/>
      <c r="MD1108"/>
      <c r="ME1108"/>
      <c r="MF1108"/>
      <c r="MG1108"/>
      <c r="MH1108"/>
      <c r="MI1108"/>
      <c r="MJ1108"/>
      <c r="MK1108"/>
      <c r="ML1108"/>
      <c r="MM1108"/>
      <c r="MN1108"/>
      <c r="MO1108"/>
      <c r="MP1108"/>
      <c r="MQ1108"/>
      <c r="MR1108"/>
      <c r="MS1108"/>
      <c r="MT1108"/>
      <c r="MU1108"/>
      <c r="MV1108"/>
      <c r="MW1108"/>
      <c r="MX1108"/>
      <c r="MY1108"/>
      <c r="MZ1108"/>
      <c r="NA1108"/>
      <c r="NB1108"/>
      <c r="NC1108"/>
      <c r="ND1108"/>
      <c r="NE1108"/>
      <c r="NF1108"/>
      <c r="NG1108"/>
      <c r="NH1108"/>
      <c r="NI1108"/>
      <c r="NJ1108"/>
      <c r="NK1108"/>
      <c r="NL1108"/>
      <c r="NM1108"/>
      <c r="NN1108"/>
      <c r="NO1108"/>
      <c r="NP1108"/>
      <c r="NQ1108"/>
      <c r="NR1108"/>
      <c r="NS1108"/>
      <c r="NT1108"/>
      <c r="NU1108"/>
      <c r="NV1108"/>
      <c r="NW1108"/>
      <c r="NX1108"/>
      <c r="NY1108"/>
      <c r="NZ1108"/>
      <c r="OA1108"/>
      <c r="OB1108"/>
      <c r="OC1108"/>
      <c r="OD1108"/>
      <c r="OE1108"/>
      <c r="OF1108"/>
      <c r="OG1108"/>
      <c r="OH1108"/>
      <c r="OI1108"/>
      <c r="OJ1108"/>
      <c r="OK1108"/>
      <c r="OL1108"/>
      <c r="OM1108"/>
      <c r="ON1108"/>
      <c r="OO1108"/>
      <c r="OP1108"/>
      <c r="OQ1108"/>
      <c r="OR1108"/>
      <c r="OS1108"/>
      <c r="OT1108"/>
      <c r="OU1108"/>
      <c r="OV1108"/>
      <c r="OW1108"/>
      <c r="OX1108"/>
      <c r="OY1108"/>
      <c r="OZ1108"/>
      <c r="PA1108"/>
      <c r="PB1108"/>
      <c r="PC1108"/>
      <c r="PD1108"/>
      <c r="PE1108"/>
      <c r="PF1108"/>
      <c r="PG1108"/>
      <c r="PH1108"/>
      <c r="PI1108"/>
      <c r="PJ1108"/>
      <c r="PK1108"/>
      <c r="PL1108"/>
      <c r="PM1108"/>
      <c r="PN1108"/>
      <c r="PO1108"/>
      <c r="PP1108"/>
      <c r="PQ1108"/>
      <c r="PR1108"/>
      <c r="PS1108"/>
      <c r="PT1108"/>
      <c r="PU1108"/>
      <c r="PV1108"/>
      <c r="PW1108"/>
      <c r="PX1108"/>
      <c r="PY1108"/>
      <c r="PZ1108"/>
      <c r="QA1108"/>
      <c r="QB1108"/>
      <c r="QC1108"/>
      <c r="QD1108"/>
      <c r="QE1108"/>
      <c r="QF1108"/>
      <c r="QG1108"/>
      <c r="QH1108"/>
      <c r="QI1108"/>
      <c r="QJ1108"/>
      <c r="QK1108"/>
      <c r="QL1108"/>
      <c r="QM1108"/>
      <c r="QN1108"/>
      <c r="QO1108"/>
      <c r="QP1108"/>
      <c r="QQ1108"/>
      <c r="QR1108"/>
      <c r="QS1108"/>
      <c r="QT1108"/>
      <c r="QU1108"/>
      <c r="QV1108"/>
      <c r="QW1108"/>
      <c r="QX1108"/>
      <c r="QY1108"/>
      <c r="QZ1108"/>
      <c r="RA1108"/>
      <c r="RB1108"/>
      <c r="RC1108"/>
      <c r="RD1108"/>
      <c r="RE1108"/>
      <c r="RF1108"/>
      <c r="RG1108"/>
      <c r="RH1108"/>
      <c r="RI1108"/>
      <c r="RJ1108"/>
      <c r="RK1108"/>
      <c r="RL1108"/>
      <c r="RM1108"/>
      <c r="RN1108"/>
      <c r="RO1108"/>
      <c r="RP1108"/>
      <c r="RQ1108"/>
      <c r="RR1108"/>
      <c r="RS1108"/>
      <c r="RT1108"/>
      <c r="RU1108"/>
      <c r="RV1108"/>
      <c r="RW1108"/>
      <c r="RX1108"/>
      <c r="RY1108"/>
      <c r="RZ1108"/>
      <c r="SA1108"/>
      <c r="SB1108"/>
      <c r="SC1108"/>
      <c r="SD1108"/>
      <c r="SE1108"/>
      <c r="SF1108"/>
      <c r="SG1108"/>
      <c r="SH1108"/>
      <c r="SI1108"/>
      <c r="SJ1108"/>
      <c r="SK1108"/>
      <c r="SL1108"/>
      <c r="SM1108"/>
      <c r="SN1108"/>
      <c r="SO1108"/>
      <c r="SP1108"/>
      <c r="SQ1108"/>
      <c r="SR1108"/>
      <c r="SS1108"/>
      <c r="ST1108"/>
      <c r="SU1108"/>
      <c r="SV1108"/>
      <c r="SW1108"/>
      <c r="SX1108"/>
      <c r="SY1108"/>
      <c r="SZ1108"/>
      <c r="TA1108"/>
      <c r="TB1108"/>
      <c r="TC1108"/>
      <c r="TD1108"/>
      <c r="TE1108"/>
      <c r="TF1108"/>
      <c r="TG1108"/>
      <c r="TH1108"/>
      <c r="TI1108"/>
      <c r="TJ1108"/>
      <c r="TK1108"/>
      <c r="TL1108"/>
      <c r="TM1108"/>
      <c r="TN1108"/>
      <c r="TO1108"/>
      <c r="TP1108"/>
      <c r="TQ1108"/>
      <c r="TR1108"/>
      <c r="TS1108"/>
      <c r="TT1108"/>
      <c r="TU1108"/>
      <c r="TV1108"/>
      <c r="TW1108"/>
      <c r="TX1108"/>
      <c r="TY1108"/>
      <c r="TZ1108"/>
      <c r="UA1108"/>
      <c r="UB1108"/>
      <c r="UC1108"/>
      <c r="UD1108"/>
      <c r="UE1108"/>
      <c r="UF1108"/>
      <c r="UG1108"/>
      <c r="UH1108"/>
      <c r="UI1108"/>
      <c r="UJ1108"/>
      <c r="UK1108"/>
      <c r="UL1108"/>
      <c r="UM1108"/>
      <c r="UN1108"/>
      <c r="UO1108"/>
      <c r="UP1108"/>
      <c r="UQ1108"/>
      <c r="UR1108"/>
      <c r="US1108"/>
      <c r="UT1108"/>
      <c r="UU1108"/>
      <c r="UV1108"/>
      <c r="UW1108"/>
      <c r="UX1108"/>
      <c r="UY1108"/>
      <c r="UZ1108"/>
      <c r="VA1108"/>
      <c r="VB1108"/>
      <c r="VC1108"/>
      <c r="VD1108"/>
      <c r="VE1108"/>
      <c r="VF1108"/>
      <c r="VG1108"/>
      <c r="VH1108"/>
      <c r="VI1108"/>
      <c r="VJ1108"/>
      <c r="VK1108"/>
      <c r="VL1108"/>
      <c r="VM1108"/>
      <c r="VN1108"/>
      <c r="VO1108"/>
      <c r="VP1108"/>
      <c r="VQ1108"/>
      <c r="VR1108"/>
      <c r="VS1108"/>
      <c r="VT1108"/>
      <c r="VU1108"/>
      <c r="VV1108"/>
      <c r="VW1108"/>
      <c r="VX1108"/>
      <c r="VY1108"/>
      <c r="VZ1108"/>
      <c r="WA1108"/>
      <c r="WB1108"/>
      <c r="WC1108"/>
      <c r="WD1108"/>
      <c r="WE1108"/>
      <c r="WF1108"/>
      <c r="WG1108"/>
      <c r="WH1108"/>
      <c r="WI1108"/>
      <c r="WJ1108"/>
      <c r="WK1108"/>
      <c r="WL1108"/>
      <c r="WM1108"/>
      <c r="WN1108"/>
      <c r="WO1108"/>
      <c r="WP1108"/>
      <c r="WQ1108"/>
      <c r="WR1108"/>
      <c r="WS1108"/>
      <c r="WT1108"/>
      <c r="WU1108"/>
      <c r="WV1108"/>
      <c r="WW1108"/>
      <c r="WX1108"/>
      <c r="WY1108"/>
      <c r="WZ1108"/>
      <c r="XA1108"/>
      <c r="XB1108"/>
      <c r="XC1108"/>
      <c r="XD1108"/>
      <c r="XE1108"/>
      <c r="XF1108"/>
      <c r="XG1108"/>
      <c r="XH1108"/>
      <c r="XI1108"/>
      <c r="XJ1108"/>
      <c r="XK1108"/>
      <c r="XL1108"/>
      <c r="XM1108"/>
      <c r="XN1108"/>
      <c r="XO1108"/>
      <c r="XP1108"/>
      <c r="XQ1108"/>
      <c r="XR1108"/>
      <c r="XS1108"/>
      <c r="XT1108"/>
      <c r="XU1108"/>
      <c r="XV1108"/>
      <c r="XW1108"/>
      <c r="XX1108"/>
      <c r="XY1108"/>
      <c r="XZ1108"/>
      <c r="YA1108"/>
      <c r="YB1108"/>
      <c r="YC1108"/>
      <c r="YD1108"/>
      <c r="YE1108"/>
      <c r="YF1108"/>
      <c r="YG1108"/>
      <c r="YH1108"/>
      <c r="YI1108"/>
      <c r="YJ1108"/>
      <c r="YK1108"/>
      <c r="YL1108"/>
      <c r="YM1108"/>
      <c r="YN1108"/>
      <c r="YO1108"/>
      <c r="YP1108"/>
      <c r="YQ1108"/>
      <c r="YR1108"/>
      <c r="YS1108"/>
      <c r="YT1108"/>
      <c r="YU1108"/>
      <c r="YV1108"/>
      <c r="YW1108"/>
      <c r="YX1108"/>
      <c r="YY1108"/>
      <c r="YZ1108"/>
      <c r="ZA1108"/>
      <c r="ZB1108"/>
      <c r="ZC1108"/>
      <c r="ZD1108"/>
      <c r="ZE1108"/>
      <c r="ZF1108"/>
      <c r="ZG1108"/>
      <c r="ZH1108"/>
      <c r="ZI1108"/>
      <c r="ZJ1108"/>
      <c r="ZK1108"/>
      <c r="ZL1108"/>
      <c r="ZM1108"/>
      <c r="ZN1108"/>
      <c r="ZO1108"/>
      <c r="ZP1108"/>
      <c r="ZQ1108"/>
      <c r="ZR1108"/>
      <c r="ZS1108"/>
      <c r="ZT1108"/>
      <c r="ZU1108"/>
      <c r="ZV1108"/>
      <c r="ZW1108"/>
      <c r="ZX1108"/>
      <c r="ZY1108"/>
      <c r="ZZ1108"/>
      <c r="AAA1108"/>
      <c r="AAB1108"/>
      <c r="AAC1108"/>
      <c r="AAD1108"/>
      <c r="AAE1108"/>
      <c r="AAF1108"/>
      <c r="AAG1108"/>
      <c r="AAH1108"/>
      <c r="AAI1108"/>
      <c r="AAJ1108"/>
      <c r="AAK1108"/>
      <c r="AAL1108"/>
      <c r="AAM1108"/>
      <c r="AAN1108"/>
      <c r="AAO1108"/>
      <c r="AAP1108"/>
      <c r="AAQ1108"/>
      <c r="AAR1108"/>
      <c r="AAS1108"/>
      <c r="AAT1108"/>
      <c r="AAU1108"/>
      <c r="AAV1108"/>
      <c r="AAW1108"/>
      <c r="AAX1108"/>
      <c r="AAY1108"/>
      <c r="AAZ1108"/>
      <c r="ABA1108"/>
      <c r="ABB1108"/>
      <c r="ABC1108"/>
      <c r="ABD1108"/>
      <c r="ABE1108"/>
      <c r="ABF1108"/>
      <c r="ABG1108"/>
      <c r="ABH1108"/>
      <c r="ABI1108"/>
      <c r="ABJ1108"/>
      <c r="ABK1108"/>
      <c r="ABL1108"/>
      <c r="ABM1108"/>
      <c r="ABN1108"/>
      <c r="ABO1108"/>
      <c r="ABP1108"/>
      <c r="ABQ1108"/>
      <c r="ABR1108"/>
      <c r="ABS1108"/>
      <c r="ABT1108"/>
      <c r="ABU1108"/>
      <c r="ABV1108"/>
      <c r="ABW1108"/>
      <c r="ABX1108"/>
      <c r="ABY1108"/>
      <c r="ABZ1108"/>
      <c r="ACA1108"/>
      <c r="ACB1108"/>
      <c r="ACC1108"/>
      <c r="ACD1108"/>
      <c r="ACE1108"/>
      <c r="ACF1108"/>
      <c r="ACG1108"/>
      <c r="ACH1108"/>
      <c r="ACI1108"/>
      <c r="ACJ1108"/>
      <c r="ACK1108"/>
      <c r="ACL1108"/>
      <c r="ACM1108"/>
      <c r="ACN1108"/>
      <c r="ACO1108"/>
      <c r="ACP1108"/>
      <c r="ACQ1108"/>
      <c r="ACR1108"/>
      <c r="ACS1108"/>
      <c r="ACT1108"/>
      <c r="ACU1108"/>
      <c r="ACV1108"/>
      <c r="ACW1108"/>
      <c r="ACX1108"/>
      <c r="ACY1108"/>
      <c r="ACZ1108"/>
      <c r="ADA1108"/>
      <c r="ADB1108"/>
      <c r="ADC1108"/>
      <c r="ADD1108"/>
      <c r="ADE1108"/>
      <c r="ADF1108"/>
      <c r="ADG1108"/>
      <c r="ADH1108"/>
      <c r="ADI1108"/>
      <c r="ADJ1108"/>
      <c r="ADK1108"/>
      <c r="ADL1108"/>
      <c r="ADM1108"/>
      <c r="ADN1108"/>
      <c r="ADO1108"/>
      <c r="ADP1108"/>
      <c r="ADQ1108"/>
      <c r="ADR1108"/>
      <c r="ADS1108"/>
      <c r="ADT1108"/>
      <c r="ADU1108"/>
      <c r="ADV1108"/>
      <c r="ADW1108"/>
      <c r="ADX1108"/>
      <c r="ADY1108"/>
      <c r="ADZ1108"/>
      <c r="AEA1108"/>
      <c r="AEB1108"/>
      <c r="AEC1108"/>
      <c r="AED1108"/>
      <c r="AEE1108"/>
      <c r="AEF1108"/>
      <c r="AEG1108"/>
      <c r="AEH1108"/>
      <c r="AEI1108"/>
      <c r="AEJ1108"/>
      <c r="AEK1108"/>
      <c r="AEL1108"/>
      <c r="AEM1108"/>
      <c r="AEN1108"/>
      <c r="AEO1108"/>
      <c r="AEP1108"/>
      <c r="AEQ1108"/>
      <c r="AER1108"/>
      <c r="AES1108"/>
      <c r="AET1108"/>
      <c r="AEU1108"/>
      <c r="AEV1108"/>
      <c r="AEW1108"/>
      <c r="AEX1108"/>
      <c r="AEY1108"/>
      <c r="AEZ1108"/>
      <c r="AFA1108"/>
      <c r="AFB1108"/>
      <c r="AFC1108"/>
      <c r="AFD1108"/>
      <c r="AFE1108"/>
      <c r="AFF1108"/>
      <c r="AFG1108"/>
      <c r="AFH1108"/>
      <c r="AFI1108"/>
      <c r="AFJ1108"/>
      <c r="AFK1108"/>
      <c r="AFL1108"/>
      <c r="AFM1108"/>
      <c r="AFN1108"/>
      <c r="AFO1108"/>
      <c r="AFP1108"/>
      <c r="AFQ1108"/>
      <c r="AFR1108"/>
      <c r="AFS1108"/>
      <c r="AFT1108"/>
      <c r="AFU1108"/>
      <c r="AFV1108"/>
      <c r="AFW1108"/>
      <c r="AFX1108"/>
      <c r="AFY1108"/>
      <c r="AFZ1108"/>
      <c r="AGA1108"/>
      <c r="AGB1108"/>
      <c r="AGC1108"/>
      <c r="AGD1108"/>
      <c r="AGE1108"/>
      <c r="AGF1108"/>
      <c r="AGG1108"/>
      <c r="AGH1108"/>
      <c r="AGI1108"/>
      <c r="AGJ1108"/>
      <c r="AGK1108"/>
      <c r="AGL1108"/>
      <c r="AGM1108"/>
      <c r="AGN1108"/>
      <c r="AGO1108"/>
      <c r="AGP1108"/>
      <c r="AGQ1108"/>
      <c r="AGR1108"/>
      <c r="AGS1108"/>
      <c r="AGT1108"/>
      <c r="AGU1108"/>
      <c r="AGV1108"/>
      <c r="AGW1108"/>
      <c r="AGX1108"/>
      <c r="AGY1108"/>
      <c r="AGZ1108"/>
      <c r="AHA1108"/>
      <c r="AHB1108"/>
      <c r="AHC1108"/>
      <c r="AHD1108"/>
      <c r="AHE1108"/>
      <c r="AHF1108"/>
      <c r="AHG1108"/>
      <c r="AHH1108"/>
      <c r="AHI1108"/>
      <c r="AHJ1108"/>
      <c r="AHK1108"/>
      <c r="AHL1108"/>
      <c r="AHM1108"/>
      <c r="AHN1108"/>
      <c r="AHO1108"/>
      <c r="AHP1108"/>
      <c r="AHQ1108"/>
      <c r="AHR1108"/>
      <c r="AHS1108"/>
      <c r="AHT1108"/>
      <c r="AHU1108"/>
      <c r="AHV1108"/>
      <c r="AHW1108"/>
      <c r="AHX1108"/>
      <c r="AHY1108"/>
      <c r="AHZ1108"/>
      <c r="AIA1108"/>
      <c r="AIB1108"/>
      <c r="AIC1108"/>
      <c r="AID1108"/>
      <c r="AIE1108"/>
      <c r="AIF1108"/>
      <c r="AIG1108"/>
      <c r="AIH1108"/>
      <c r="AII1108"/>
      <c r="AIJ1108"/>
      <c r="AIK1108"/>
      <c r="AIL1108"/>
      <c r="AIM1108"/>
      <c r="AIN1108"/>
      <c r="AIO1108"/>
      <c r="AIP1108"/>
      <c r="AIQ1108"/>
      <c r="AIR1108"/>
      <c r="AIS1108"/>
      <c r="AIT1108"/>
      <c r="AIU1108"/>
      <c r="AIV1108"/>
      <c r="AIW1108"/>
      <c r="AIX1108"/>
      <c r="AIY1108"/>
      <c r="AIZ1108"/>
      <c r="AJA1108"/>
      <c r="AJB1108"/>
      <c r="AJC1108"/>
      <c r="AJD1108"/>
      <c r="AJE1108"/>
      <c r="AJF1108"/>
      <c r="AJG1108"/>
      <c r="AJH1108"/>
      <c r="AJI1108"/>
      <c r="AJJ1108"/>
      <c r="AJK1108"/>
      <c r="AJL1108"/>
      <c r="AJM1108"/>
      <c r="AJN1108"/>
      <c r="AJO1108"/>
      <c r="AJP1108"/>
      <c r="AJQ1108"/>
      <c r="AJR1108"/>
      <c r="AJS1108"/>
      <c r="AJT1108"/>
      <c r="AJU1108"/>
      <c r="AJV1108"/>
      <c r="AJW1108"/>
      <c r="AJX1108"/>
      <c r="AJY1108"/>
      <c r="AJZ1108"/>
      <c r="AKA1108"/>
      <c r="AKB1108"/>
      <c r="AKC1108"/>
      <c r="AKD1108"/>
      <c r="AKE1108"/>
      <c r="AKF1108"/>
      <c r="AKG1108"/>
      <c r="AKH1108"/>
      <c r="AKI1108"/>
      <c r="AKJ1108"/>
      <c r="AKK1108"/>
      <c r="AKL1108"/>
      <c r="AKM1108"/>
      <c r="AKN1108"/>
      <c r="AKO1108"/>
      <c r="AKP1108"/>
      <c r="AKQ1108"/>
      <c r="AKR1108"/>
      <c r="AKS1108"/>
      <c r="AKT1108"/>
      <c r="AKU1108"/>
      <c r="AKV1108"/>
      <c r="AKW1108"/>
      <c r="AKX1108"/>
      <c r="AKY1108"/>
      <c r="AKZ1108"/>
      <c r="ALA1108"/>
      <c r="ALB1108"/>
      <c r="ALC1108"/>
      <c r="ALD1108"/>
      <c r="ALE1108"/>
      <c r="ALF1108"/>
      <c r="ALG1108"/>
      <c r="ALH1108"/>
      <c r="ALI1108"/>
      <c r="ALJ1108"/>
      <c r="ALK1108"/>
      <c r="ALL1108"/>
      <c r="ALM1108"/>
      <c r="ALN1108"/>
      <c r="ALO1108"/>
      <c r="ALP1108"/>
      <c r="ALQ1108"/>
      <c r="ALR1108"/>
      <c r="ALS1108"/>
      <c r="ALT1108"/>
      <c r="ALU1108"/>
      <c r="ALV1108"/>
      <c r="ALW1108"/>
      <c r="ALX1108"/>
      <c r="ALY1108"/>
      <c r="ALZ1108"/>
      <c r="AMA1108"/>
      <c r="AMB1108"/>
      <c r="AMC1108"/>
      <c r="AMD1108"/>
      <c r="AME1108"/>
      <c r="AMF1108"/>
      <c r="AMG1108"/>
      <c r="AMH1108"/>
      <c r="AMI1108"/>
      <c r="AMJ1108"/>
    </row>
    <row r="1109" spans="1:1024" ht="31.5" x14ac:dyDescent="0.25">
      <c r="A1109" s="252">
        <v>6</v>
      </c>
      <c r="B1109" s="253" t="s">
        <v>52</v>
      </c>
      <c r="C1109" s="253">
        <v>1</v>
      </c>
      <c r="D1109" s="253" t="s">
        <v>52</v>
      </c>
      <c r="E1109" s="253">
        <v>11</v>
      </c>
      <c r="F1109" s="254" t="s">
        <v>138</v>
      </c>
      <c r="G1109" s="255" t="s">
        <v>647</v>
      </c>
      <c r="H1109" s="256" t="s">
        <v>140</v>
      </c>
      <c r="I1109" s="257">
        <v>1</v>
      </c>
      <c r="J1109" s="258">
        <v>0</v>
      </c>
      <c r="K1109" s="258">
        <v>50</v>
      </c>
      <c r="L1109" s="259">
        <f t="shared" si="346"/>
        <v>50</v>
      </c>
      <c r="M1109" s="259">
        <f t="shared" si="347"/>
        <v>50</v>
      </c>
      <c r="N1109" s="260">
        <f t="shared" si="348"/>
        <v>0.2666</v>
      </c>
      <c r="O1109" s="261">
        <f t="shared" si="349"/>
        <v>63.33</v>
      </c>
      <c r="P1109" s="262">
        <f t="shared" si="350"/>
        <v>3.6744969103038844E-5</v>
      </c>
      <c r="Q1109" s="242"/>
      <c r="R1109" s="243"/>
      <c r="S1109" s="263">
        <f t="shared" si="351"/>
        <v>0</v>
      </c>
      <c r="T1109" s="263">
        <f t="shared" si="352"/>
        <v>0</v>
      </c>
      <c r="U1109" s="83"/>
      <c r="V1109" s="310" t="e">
        <f t="shared" si="353"/>
        <v>#DIV/0!</v>
      </c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  <c r="GS1109"/>
      <c r="GT1109"/>
      <c r="GU1109"/>
      <c r="GV1109"/>
      <c r="GW1109"/>
      <c r="GX1109"/>
      <c r="GY1109"/>
      <c r="GZ1109"/>
      <c r="HA1109"/>
      <c r="HB1109"/>
      <c r="HC1109"/>
      <c r="HD1109"/>
      <c r="HE1109"/>
      <c r="HF1109"/>
      <c r="HG1109"/>
      <c r="HH1109"/>
      <c r="HI1109"/>
      <c r="HJ1109"/>
      <c r="HK1109"/>
      <c r="HL1109"/>
      <c r="HM1109"/>
      <c r="HN1109"/>
      <c r="HO1109"/>
      <c r="HP1109"/>
      <c r="HQ1109"/>
      <c r="HR1109"/>
      <c r="HS1109"/>
      <c r="HT1109"/>
      <c r="HU1109"/>
      <c r="HV1109"/>
      <c r="HW1109"/>
      <c r="HX1109"/>
      <c r="HY1109"/>
      <c r="HZ1109"/>
      <c r="IA1109"/>
      <c r="IB1109"/>
      <c r="IC1109"/>
      <c r="ID1109"/>
      <c r="IE1109"/>
      <c r="IF1109"/>
      <c r="IG1109"/>
      <c r="IH1109"/>
      <c r="II1109"/>
      <c r="IJ1109"/>
      <c r="IK1109"/>
      <c r="IL1109"/>
      <c r="IM1109"/>
      <c r="IN1109"/>
      <c r="IO1109"/>
      <c r="IP1109"/>
      <c r="IQ1109"/>
      <c r="IR1109"/>
      <c r="IS1109"/>
      <c r="IT1109"/>
      <c r="IU1109"/>
      <c r="IV1109"/>
      <c r="IW1109"/>
      <c r="IX1109"/>
      <c r="IY1109"/>
      <c r="IZ1109"/>
      <c r="JA1109"/>
      <c r="JB1109"/>
      <c r="JC1109"/>
      <c r="JD1109"/>
      <c r="JE1109"/>
      <c r="JF1109"/>
      <c r="JG1109"/>
      <c r="JH1109"/>
      <c r="JI1109"/>
      <c r="JJ1109"/>
      <c r="JK1109"/>
      <c r="JL1109"/>
      <c r="JM1109"/>
      <c r="JN1109"/>
      <c r="JO1109"/>
      <c r="JP1109"/>
      <c r="JQ1109"/>
      <c r="JR1109"/>
      <c r="JS1109"/>
      <c r="JT1109"/>
      <c r="JU1109"/>
      <c r="JV1109"/>
      <c r="JW1109"/>
      <c r="JX1109"/>
      <c r="JY1109"/>
      <c r="JZ1109"/>
      <c r="KA1109"/>
      <c r="KB1109"/>
      <c r="KC1109"/>
      <c r="KD1109"/>
      <c r="KE1109"/>
      <c r="KF1109"/>
      <c r="KG1109"/>
      <c r="KH1109"/>
      <c r="KI1109"/>
      <c r="KJ1109"/>
      <c r="KK1109"/>
      <c r="KL1109"/>
      <c r="KM1109"/>
      <c r="KN1109"/>
      <c r="KO1109"/>
      <c r="KP1109"/>
      <c r="KQ1109"/>
      <c r="KR1109"/>
      <c r="KS1109"/>
      <c r="KT1109"/>
      <c r="KU1109"/>
      <c r="KV1109"/>
      <c r="KW1109"/>
      <c r="KX1109"/>
      <c r="KY1109"/>
      <c r="KZ1109"/>
      <c r="LA1109"/>
      <c r="LB1109"/>
      <c r="LC1109"/>
      <c r="LD1109"/>
      <c r="LE1109"/>
      <c r="LF1109"/>
      <c r="LG1109"/>
      <c r="LH1109"/>
      <c r="LI1109"/>
      <c r="LJ1109"/>
      <c r="LK1109"/>
      <c r="LL1109"/>
      <c r="LM1109"/>
      <c r="LN1109"/>
      <c r="LO1109"/>
      <c r="LP1109"/>
      <c r="LQ1109"/>
      <c r="LR1109"/>
      <c r="LS1109"/>
      <c r="LT1109"/>
      <c r="LU1109"/>
      <c r="LV1109"/>
      <c r="LW1109"/>
      <c r="LX1109"/>
      <c r="LY1109"/>
      <c r="LZ1109"/>
      <c r="MA1109"/>
      <c r="MB1109"/>
      <c r="MC1109"/>
      <c r="MD1109"/>
      <c r="ME1109"/>
      <c r="MF1109"/>
      <c r="MG1109"/>
      <c r="MH1109"/>
      <c r="MI1109"/>
      <c r="MJ1109"/>
      <c r="MK1109"/>
      <c r="ML1109"/>
      <c r="MM1109"/>
      <c r="MN1109"/>
      <c r="MO1109"/>
      <c r="MP1109"/>
      <c r="MQ1109"/>
      <c r="MR1109"/>
      <c r="MS1109"/>
      <c r="MT1109"/>
      <c r="MU1109"/>
      <c r="MV1109"/>
      <c r="MW1109"/>
      <c r="MX1109"/>
      <c r="MY1109"/>
      <c r="MZ1109"/>
      <c r="NA1109"/>
      <c r="NB1109"/>
      <c r="NC1109"/>
      <c r="ND1109"/>
      <c r="NE1109"/>
      <c r="NF1109"/>
      <c r="NG1109"/>
      <c r="NH1109"/>
      <c r="NI1109"/>
      <c r="NJ1109"/>
      <c r="NK1109"/>
      <c r="NL1109"/>
      <c r="NM1109"/>
      <c r="NN1109"/>
      <c r="NO1109"/>
      <c r="NP1109"/>
      <c r="NQ1109"/>
      <c r="NR1109"/>
      <c r="NS1109"/>
      <c r="NT1109"/>
      <c r="NU1109"/>
      <c r="NV1109"/>
      <c r="NW1109"/>
      <c r="NX1109"/>
      <c r="NY1109"/>
      <c r="NZ1109"/>
      <c r="OA1109"/>
      <c r="OB1109"/>
      <c r="OC1109"/>
      <c r="OD1109"/>
      <c r="OE1109"/>
      <c r="OF1109"/>
      <c r="OG1109"/>
      <c r="OH1109"/>
      <c r="OI1109"/>
      <c r="OJ1109"/>
      <c r="OK1109"/>
      <c r="OL1109"/>
      <c r="OM1109"/>
      <c r="ON1109"/>
      <c r="OO1109"/>
      <c r="OP1109"/>
      <c r="OQ1109"/>
      <c r="OR1109"/>
      <c r="OS1109"/>
      <c r="OT1109"/>
      <c r="OU1109"/>
      <c r="OV1109"/>
      <c r="OW1109"/>
      <c r="OX1109"/>
      <c r="OY1109"/>
      <c r="OZ1109"/>
      <c r="PA1109"/>
      <c r="PB1109"/>
      <c r="PC1109"/>
      <c r="PD1109"/>
      <c r="PE1109"/>
      <c r="PF1109"/>
      <c r="PG1109"/>
      <c r="PH1109"/>
      <c r="PI1109"/>
      <c r="PJ1109"/>
      <c r="PK1109"/>
      <c r="PL1109"/>
      <c r="PM1109"/>
      <c r="PN1109"/>
      <c r="PO1109"/>
      <c r="PP1109"/>
      <c r="PQ1109"/>
      <c r="PR1109"/>
      <c r="PS1109"/>
      <c r="PT1109"/>
      <c r="PU1109"/>
      <c r="PV1109"/>
      <c r="PW1109"/>
      <c r="PX1109"/>
      <c r="PY1109"/>
      <c r="PZ1109"/>
      <c r="QA1109"/>
      <c r="QB1109"/>
      <c r="QC1109"/>
      <c r="QD1109"/>
      <c r="QE1109"/>
      <c r="QF1109"/>
      <c r="QG1109"/>
      <c r="QH1109"/>
      <c r="QI1109"/>
      <c r="QJ1109"/>
      <c r="QK1109"/>
      <c r="QL1109"/>
      <c r="QM1109"/>
      <c r="QN1109"/>
      <c r="QO1109"/>
      <c r="QP1109"/>
      <c r="QQ1109"/>
      <c r="QR1109"/>
      <c r="QS1109"/>
      <c r="QT1109"/>
      <c r="QU1109"/>
      <c r="QV1109"/>
      <c r="QW1109"/>
      <c r="QX1109"/>
      <c r="QY1109"/>
      <c r="QZ1109"/>
      <c r="RA1109"/>
      <c r="RB1109"/>
      <c r="RC1109"/>
      <c r="RD1109"/>
      <c r="RE1109"/>
      <c r="RF1109"/>
      <c r="RG1109"/>
      <c r="RH1109"/>
      <c r="RI1109"/>
      <c r="RJ1109"/>
      <c r="RK1109"/>
      <c r="RL1109"/>
      <c r="RM1109"/>
      <c r="RN1109"/>
      <c r="RO1109"/>
      <c r="RP1109"/>
      <c r="RQ1109"/>
      <c r="RR1109"/>
      <c r="RS1109"/>
      <c r="RT1109"/>
      <c r="RU1109"/>
      <c r="RV1109"/>
      <c r="RW1109"/>
      <c r="RX1109"/>
      <c r="RY1109"/>
      <c r="RZ1109"/>
      <c r="SA1109"/>
      <c r="SB1109"/>
      <c r="SC1109"/>
      <c r="SD1109"/>
      <c r="SE1109"/>
      <c r="SF1109"/>
      <c r="SG1109"/>
      <c r="SH1109"/>
      <c r="SI1109"/>
      <c r="SJ1109"/>
      <c r="SK1109"/>
      <c r="SL1109"/>
      <c r="SM1109"/>
      <c r="SN1109"/>
      <c r="SO1109"/>
      <c r="SP1109"/>
      <c r="SQ1109"/>
      <c r="SR1109"/>
      <c r="SS1109"/>
      <c r="ST1109"/>
      <c r="SU1109"/>
      <c r="SV1109"/>
      <c r="SW1109"/>
      <c r="SX1109"/>
      <c r="SY1109"/>
      <c r="SZ1109"/>
      <c r="TA1109"/>
      <c r="TB1109"/>
      <c r="TC1109"/>
      <c r="TD1109"/>
      <c r="TE1109"/>
      <c r="TF1109"/>
      <c r="TG1109"/>
      <c r="TH1109"/>
      <c r="TI1109"/>
      <c r="TJ1109"/>
      <c r="TK1109"/>
      <c r="TL1109"/>
      <c r="TM1109"/>
      <c r="TN1109"/>
      <c r="TO1109"/>
      <c r="TP1109"/>
      <c r="TQ1109"/>
      <c r="TR1109"/>
      <c r="TS1109"/>
      <c r="TT1109"/>
      <c r="TU1109"/>
      <c r="TV1109"/>
      <c r="TW1109"/>
      <c r="TX1109"/>
      <c r="TY1109"/>
      <c r="TZ1109"/>
      <c r="UA1109"/>
      <c r="UB1109"/>
      <c r="UC1109"/>
      <c r="UD1109"/>
      <c r="UE1109"/>
      <c r="UF1109"/>
      <c r="UG1109"/>
      <c r="UH1109"/>
      <c r="UI1109"/>
      <c r="UJ1109"/>
      <c r="UK1109"/>
      <c r="UL1109"/>
      <c r="UM1109"/>
      <c r="UN1109"/>
      <c r="UO1109"/>
      <c r="UP1109"/>
      <c r="UQ1109"/>
      <c r="UR1109"/>
      <c r="US1109"/>
      <c r="UT1109"/>
      <c r="UU1109"/>
      <c r="UV1109"/>
      <c r="UW1109"/>
      <c r="UX1109"/>
      <c r="UY1109"/>
      <c r="UZ1109"/>
      <c r="VA1109"/>
      <c r="VB1109"/>
      <c r="VC1109"/>
      <c r="VD1109"/>
      <c r="VE1109"/>
      <c r="VF1109"/>
      <c r="VG1109"/>
      <c r="VH1109"/>
      <c r="VI1109"/>
      <c r="VJ1109"/>
      <c r="VK1109"/>
      <c r="VL1109"/>
      <c r="VM1109"/>
      <c r="VN1109"/>
      <c r="VO1109"/>
      <c r="VP1109"/>
      <c r="VQ1109"/>
      <c r="VR1109"/>
      <c r="VS1109"/>
      <c r="VT1109"/>
      <c r="VU1109"/>
      <c r="VV1109"/>
      <c r="VW1109"/>
      <c r="VX1109"/>
      <c r="VY1109"/>
      <c r="VZ1109"/>
      <c r="WA1109"/>
      <c r="WB1109"/>
      <c r="WC1109"/>
      <c r="WD1109"/>
      <c r="WE1109"/>
      <c r="WF1109"/>
      <c r="WG1109"/>
      <c r="WH1109"/>
      <c r="WI1109"/>
      <c r="WJ1109"/>
      <c r="WK1109"/>
      <c r="WL1109"/>
      <c r="WM1109"/>
      <c r="WN1109"/>
      <c r="WO1109"/>
      <c r="WP1109"/>
      <c r="WQ1109"/>
      <c r="WR1109"/>
      <c r="WS1109"/>
      <c r="WT1109"/>
      <c r="WU1109"/>
      <c r="WV1109"/>
      <c r="WW1109"/>
      <c r="WX1109"/>
      <c r="WY1109"/>
      <c r="WZ1109"/>
      <c r="XA1109"/>
      <c r="XB1109"/>
      <c r="XC1109"/>
      <c r="XD1109"/>
      <c r="XE1109"/>
      <c r="XF1109"/>
      <c r="XG1109"/>
      <c r="XH1109"/>
      <c r="XI1109"/>
      <c r="XJ1109"/>
      <c r="XK1109"/>
      <c r="XL1109"/>
      <c r="XM1109"/>
      <c r="XN1109"/>
      <c r="XO1109"/>
      <c r="XP1109"/>
      <c r="XQ1109"/>
      <c r="XR1109"/>
      <c r="XS1109"/>
      <c r="XT1109"/>
      <c r="XU1109"/>
      <c r="XV1109"/>
      <c r="XW1109"/>
      <c r="XX1109"/>
      <c r="XY1109"/>
      <c r="XZ1109"/>
      <c r="YA1109"/>
      <c r="YB1109"/>
      <c r="YC1109"/>
      <c r="YD1109"/>
      <c r="YE1109"/>
      <c r="YF1109"/>
      <c r="YG1109"/>
      <c r="YH1109"/>
      <c r="YI1109"/>
      <c r="YJ1109"/>
      <c r="YK1109"/>
      <c r="YL1109"/>
      <c r="YM1109"/>
      <c r="YN1109"/>
      <c r="YO1109"/>
      <c r="YP1109"/>
      <c r="YQ1109"/>
      <c r="YR1109"/>
      <c r="YS1109"/>
      <c r="YT1109"/>
      <c r="YU1109"/>
      <c r="YV1109"/>
      <c r="YW1109"/>
      <c r="YX1109"/>
      <c r="YY1109"/>
      <c r="YZ1109"/>
      <c r="ZA1109"/>
      <c r="ZB1109"/>
      <c r="ZC1109"/>
      <c r="ZD1109"/>
      <c r="ZE1109"/>
      <c r="ZF1109"/>
      <c r="ZG1109"/>
      <c r="ZH1109"/>
      <c r="ZI1109"/>
      <c r="ZJ1109"/>
      <c r="ZK1109"/>
      <c r="ZL1109"/>
      <c r="ZM1109"/>
      <c r="ZN1109"/>
      <c r="ZO1109"/>
      <c r="ZP1109"/>
      <c r="ZQ1109"/>
      <c r="ZR1109"/>
      <c r="ZS1109"/>
      <c r="ZT1109"/>
      <c r="ZU1109"/>
      <c r="ZV1109"/>
      <c r="ZW1109"/>
      <c r="ZX1109"/>
      <c r="ZY1109"/>
      <c r="ZZ1109"/>
      <c r="AAA1109"/>
      <c r="AAB1109"/>
      <c r="AAC1109"/>
      <c r="AAD1109"/>
      <c r="AAE1109"/>
      <c r="AAF1109"/>
      <c r="AAG1109"/>
      <c r="AAH1109"/>
      <c r="AAI1109"/>
      <c r="AAJ1109"/>
      <c r="AAK1109"/>
      <c r="AAL1109"/>
      <c r="AAM1109"/>
      <c r="AAN1109"/>
      <c r="AAO1109"/>
      <c r="AAP1109"/>
      <c r="AAQ1109"/>
      <c r="AAR1109"/>
      <c r="AAS1109"/>
      <c r="AAT1109"/>
      <c r="AAU1109"/>
      <c r="AAV1109"/>
      <c r="AAW1109"/>
      <c r="AAX1109"/>
      <c r="AAY1109"/>
      <c r="AAZ1109"/>
      <c r="ABA1109"/>
      <c r="ABB1109"/>
      <c r="ABC1109"/>
      <c r="ABD1109"/>
      <c r="ABE1109"/>
      <c r="ABF1109"/>
      <c r="ABG1109"/>
      <c r="ABH1109"/>
      <c r="ABI1109"/>
      <c r="ABJ1109"/>
      <c r="ABK1109"/>
      <c r="ABL1109"/>
      <c r="ABM1109"/>
      <c r="ABN1109"/>
      <c r="ABO1109"/>
      <c r="ABP1109"/>
      <c r="ABQ1109"/>
      <c r="ABR1109"/>
      <c r="ABS1109"/>
      <c r="ABT1109"/>
      <c r="ABU1109"/>
      <c r="ABV1109"/>
      <c r="ABW1109"/>
      <c r="ABX1109"/>
      <c r="ABY1109"/>
      <c r="ABZ1109"/>
      <c r="ACA1109"/>
      <c r="ACB1109"/>
      <c r="ACC1109"/>
      <c r="ACD1109"/>
      <c r="ACE1109"/>
      <c r="ACF1109"/>
      <c r="ACG1109"/>
      <c r="ACH1109"/>
      <c r="ACI1109"/>
      <c r="ACJ1109"/>
      <c r="ACK1109"/>
      <c r="ACL1109"/>
      <c r="ACM1109"/>
      <c r="ACN1109"/>
      <c r="ACO1109"/>
      <c r="ACP1109"/>
      <c r="ACQ1109"/>
      <c r="ACR1109"/>
      <c r="ACS1109"/>
      <c r="ACT1109"/>
      <c r="ACU1109"/>
      <c r="ACV1109"/>
      <c r="ACW1109"/>
      <c r="ACX1109"/>
      <c r="ACY1109"/>
      <c r="ACZ1109"/>
      <c r="ADA1109"/>
      <c r="ADB1109"/>
      <c r="ADC1109"/>
      <c r="ADD1109"/>
      <c r="ADE1109"/>
      <c r="ADF1109"/>
      <c r="ADG1109"/>
      <c r="ADH1109"/>
      <c r="ADI1109"/>
      <c r="ADJ1109"/>
      <c r="ADK1109"/>
      <c r="ADL1109"/>
      <c r="ADM1109"/>
      <c r="ADN1109"/>
      <c r="ADO1109"/>
      <c r="ADP1109"/>
      <c r="ADQ1109"/>
      <c r="ADR1109"/>
      <c r="ADS1109"/>
      <c r="ADT1109"/>
      <c r="ADU1109"/>
      <c r="ADV1109"/>
      <c r="ADW1109"/>
      <c r="ADX1109"/>
      <c r="ADY1109"/>
      <c r="ADZ1109"/>
      <c r="AEA1109"/>
      <c r="AEB1109"/>
      <c r="AEC1109"/>
      <c r="AED1109"/>
      <c r="AEE1109"/>
      <c r="AEF1109"/>
      <c r="AEG1109"/>
      <c r="AEH1109"/>
      <c r="AEI1109"/>
      <c r="AEJ1109"/>
      <c r="AEK1109"/>
      <c r="AEL1109"/>
      <c r="AEM1109"/>
      <c r="AEN1109"/>
      <c r="AEO1109"/>
      <c r="AEP1109"/>
      <c r="AEQ1109"/>
      <c r="AER1109"/>
      <c r="AES1109"/>
      <c r="AET1109"/>
      <c r="AEU1109"/>
      <c r="AEV1109"/>
      <c r="AEW1109"/>
      <c r="AEX1109"/>
      <c r="AEY1109"/>
      <c r="AEZ1109"/>
      <c r="AFA1109"/>
      <c r="AFB1109"/>
      <c r="AFC1109"/>
      <c r="AFD1109"/>
      <c r="AFE1109"/>
      <c r="AFF1109"/>
      <c r="AFG1109"/>
      <c r="AFH1109"/>
      <c r="AFI1109"/>
      <c r="AFJ1109"/>
      <c r="AFK1109"/>
      <c r="AFL1109"/>
      <c r="AFM1109"/>
      <c r="AFN1109"/>
      <c r="AFO1109"/>
      <c r="AFP1109"/>
      <c r="AFQ1109"/>
      <c r="AFR1109"/>
      <c r="AFS1109"/>
      <c r="AFT1109"/>
      <c r="AFU1109"/>
      <c r="AFV1109"/>
      <c r="AFW1109"/>
      <c r="AFX1109"/>
      <c r="AFY1109"/>
      <c r="AFZ1109"/>
      <c r="AGA1109"/>
      <c r="AGB1109"/>
      <c r="AGC1109"/>
      <c r="AGD1109"/>
      <c r="AGE1109"/>
      <c r="AGF1109"/>
      <c r="AGG1109"/>
      <c r="AGH1109"/>
      <c r="AGI1109"/>
      <c r="AGJ1109"/>
      <c r="AGK1109"/>
      <c r="AGL1109"/>
      <c r="AGM1109"/>
      <c r="AGN1109"/>
      <c r="AGO1109"/>
      <c r="AGP1109"/>
      <c r="AGQ1109"/>
      <c r="AGR1109"/>
      <c r="AGS1109"/>
      <c r="AGT1109"/>
      <c r="AGU1109"/>
      <c r="AGV1109"/>
      <c r="AGW1109"/>
      <c r="AGX1109"/>
      <c r="AGY1109"/>
      <c r="AGZ1109"/>
      <c r="AHA1109"/>
      <c r="AHB1109"/>
      <c r="AHC1109"/>
      <c r="AHD1109"/>
      <c r="AHE1109"/>
      <c r="AHF1109"/>
      <c r="AHG1109"/>
      <c r="AHH1109"/>
      <c r="AHI1109"/>
      <c r="AHJ1109"/>
      <c r="AHK1109"/>
      <c r="AHL1109"/>
      <c r="AHM1109"/>
      <c r="AHN1109"/>
      <c r="AHO1109"/>
      <c r="AHP1109"/>
      <c r="AHQ1109"/>
      <c r="AHR1109"/>
      <c r="AHS1109"/>
      <c r="AHT1109"/>
      <c r="AHU1109"/>
      <c r="AHV1109"/>
      <c r="AHW1109"/>
      <c r="AHX1109"/>
      <c r="AHY1109"/>
      <c r="AHZ1109"/>
      <c r="AIA1109"/>
      <c r="AIB1109"/>
      <c r="AIC1109"/>
      <c r="AID1109"/>
      <c r="AIE1109"/>
      <c r="AIF1109"/>
      <c r="AIG1109"/>
      <c r="AIH1109"/>
      <c r="AII1109"/>
      <c r="AIJ1109"/>
      <c r="AIK1109"/>
      <c r="AIL1109"/>
      <c r="AIM1109"/>
      <c r="AIN1109"/>
      <c r="AIO1109"/>
      <c r="AIP1109"/>
      <c r="AIQ1109"/>
      <c r="AIR1109"/>
      <c r="AIS1109"/>
      <c r="AIT1109"/>
      <c r="AIU1109"/>
      <c r="AIV1109"/>
      <c r="AIW1109"/>
      <c r="AIX1109"/>
      <c r="AIY1109"/>
      <c r="AIZ1109"/>
      <c r="AJA1109"/>
      <c r="AJB1109"/>
      <c r="AJC1109"/>
      <c r="AJD1109"/>
      <c r="AJE1109"/>
      <c r="AJF1109"/>
      <c r="AJG1109"/>
      <c r="AJH1109"/>
      <c r="AJI1109"/>
      <c r="AJJ1109"/>
      <c r="AJK1109"/>
      <c r="AJL1109"/>
      <c r="AJM1109"/>
      <c r="AJN1109"/>
      <c r="AJO1109"/>
      <c r="AJP1109"/>
      <c r="AJQ1109"/>
      <c r="AJR1109"/>
      <c r="AJS1109"/>
      <c r="AJT1109"/>
      <c r="AJU1109"/>
      <c r="AJV1109"/>
      <c r="AJW1109"/>
      <c r="AJX1109"/>
      <c r="AJY1109"/>
      <c r="AJZ1109"/>
      <c r="AKA1109"/>
      <c r="AKB1109"/>
      <c r="AKC1109"/>
      <c r="AKD1109"/>
      <c r="AKE1109"/>
      <c r="AKF1109"/>
      <c r="AKG1109"/>
      <c r="AKH1109"/>
      <c r="AKI1109"/>
      <c r="AKJ1109"/>
      <c r="AKK1109"/>
      <c r="AKL1109"/>
      <c r="AKM1109"/>
      <c r="AKN1109"/>
      <c r="AKO1109"/>
      <c r="AKP1109"/>
      <c r="AKQ1109"/>
      <c r="AKR1109"/>
      <c r="AKS1109"/>
      <c r="AKT1109"/>
      <c r="AKU1109"/>
      <c r="AKV1109"/>
      <c r="AKW1109"/>
      <c r="AKX1109"/>
      <c r="AKY1109"/>
      <c r="AKZ1109"/>
      <c r="ALA1109"/>
      <c r="ALB1109"/>
      <c r="ALC1109"/>
      <c r="ALD1109"/>
      <c r="ALE1109"/>
      <c r="ALF1109"/>
      <c r="ALG1109"/>
      <c r="ALH1109"/>
      <c r="ALI1109"/>
      <c r="ALJ1109"/>
      <c r="ALK1109"/>
      <c r="ALL1109"/>
      <c r="ALM1109"/>
      <c r="ALN1109"/>
      <c r="ALO1109"/>
      <c r="ALP1109"/>
      <c r="ALQ1109"/>
      <c r="ALR1109"/>
      <c r="ALS1109"/>
      <c r="ALT1109"/>
      <c r="ALU1109"/>
      <c r="ALV1109"/>
      <c r="ALW1109"/>
      <c r="ALX1109"/>
      <c r="ALY1109"/>
      <c r="ALZ1109"/>
      <c r="AMA1109"/>
      <c r="AMB1109"/>
      <c r="AMC1109"/>
      <c r="AMD1109"/>
      <c r="AME1109"/>
      <c r="AMF1109"/>
      <c r="AMG1109"/>
      <c r="AMH1109"/>
      <c r="AMI1109"/>
      <c r="AMJ1109"/>
    </row>
    <row r="1110" spans="1:1024" ht="31.5" x14ac:dyDescent="0.25">
      <c r="A1110" s="252">
        <v>6</v>
      </c>
      <c r="B1110" s="253" t="s">
        <v>52</v>
      </c>
      <c r="C1110" s="253">
        <v>1</v>
      </c>
      <c r="D1110" s="253" t="s">
        <v>52</v>
      </c>
      <c r="E1110" s="253">
        <v>12</v>
      </c>
      <c r="F1110" s="254" t="s">
        <v>138</v>
      </c>
      <c r="G1110" s="255" t="s">
        <v>648</v>
      </c>
      <c r="H1110" s="256" t="s">
        <v>140</v>
      </c>
      <c r="I1110" s="257">
        <v>1</v>
      </c>
      <c r="J1110" s="258">
        <v>0</v>
      </c>
      <c r="K1110" s="258">
        <v>15</v>
      </c>
      <c r="L1110" s="259">
        <f t="shared" si="346"/>
        <v>15</v>
      </c>
      <c r="M1110" s="259">
        <f t="shared" si="347"/>
        <v>15</v>
      </c>
      <c r="N1110" s="260">
        <f t="shared" si="348"/>
        <v>0.2666</v>
      </c>
      <c r="O1110" s="261">
        <f t="shared" si="349"/>
        <v>18.998999999999999</v>
      </c>
      <c r="P1110" s="262">
        <f t="shared" si="350"/>
        <v>1.1023490730911654E-5</v>
      </c>
      <c r="Q1110" s="242"/>
      <c r="R1110" s="243"/>
      <c r="S1110" s="263">
        <f t="shared" si="351"/>
        <v>0</v>
      </c>
      <c r="T1110" s="263">
        <f t="shared" si="352"/>
        <v>0</v>
      </c>
      <c r="U1110" s="83"/>
      <c r="V1110" s="310" t="e">
        <f t="shared" si="353"/>
        <v>#DIV/0!</v>
      </c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  <c r="ID1110"/>
      <c r="IE1110"/>
      <c r="IF1110"/>
      <c r="IG1110"/>
      <c r="IH1110"/>
      <c r="II1110"/>
      <c r="IJ1110"/>
      <c r="IK1110"/>
      <c r="IL1110"/>
      <c r="IM1110"/>
      <c r="IN1110"/>
      <c r="IO1110"/>
      <c r="IP1110"/>
      <c r="IQ1110"/>
      <c r="IR1110"/>
      <c r="IS1110"/>
      <c r="IT1110"/>
      <c r="IU1110"/>
      <c r="IV1110"/>
      <c r="IW1110"/>
      <c r="IX1110"/>
      <c r="IY1110"/>
      <c r="IZ1110"/>
      <c r="JA1110"/>
      <c r="JB1110"/>
      <c r="JC1110"/>
      <c r="JD1110"/>
      <c r="JE1110"/>
      <c r="JF1110"/>
      <c r="JG1110"/>
      <c r="JH1110"/>
      <c r="JI1110"/>
      <c r="JJ1110"/>
      <c r="JK1110"/>
      <c r="JL1110"/>
      <c r="JM1110"/>
      <c r="JN1110"/>
      <c r="JO1110"/>
      <c r="JP1110"/>
      <c r="JQ1110"/>
      <c r="JR1110"/>
      <c r="JS1110"/>
      <c r="JT1110"/>
      <c r="JU1110"/>
      <c r="JV1110"/>
      <c r="JW1110"/>
      <c r="JX1110"/>
      <c r="JY1110"/>
      <c r="JZ1110"/>
      <c r="KA1110"/>
      <c r="KB1110"/>
      <c r="KC1110"/>
      <c r="KD1110"/>
      <c r="KE1110"/>
      <c r="KF1110"/>
      <c r="KG1110"/>
      <c r="KH1110"/>
      <c r="KI1110"/>
      <c r="KJ1110"/>
      <c r="KK1110"/>
      <c r="KL1110"/>
      <c r="KM1110"/>
      <c r="KN1110"/>
      <c r="KO1110"/>
      <c r="KP1110"/>
      <c r="KQ1110"/>
      <c r="KR1110"/>
      <c r="KS1110"/>
      <c r="KT1110"/>
      <c r="KU1110"/>
      <c r="KV1110"/>
      <c r="KW1110"/>
      <c r="KX1110"/>
      <c r="KY1110"/>
      <c r="KZ1110"/>
      <c r="LA1110"/>
      <c r="LB1110"/>
      <c r="LC1110"/>
      <c r="LD1110"/>
      <c r="LE1110"/>
      <c r="LF1110"/>
      <c r="LG1110"/>
      <c r="LH1110"/>
      <c r="LI1110"/>
      <c r="LJ1110"/>
      <c r="LK1110"/>
      <c r="LL1110"/>
      <c r="LM1110"/>
      <c r="LN1110"/>
      <c r="LO1110"/>
      <c r="LP1110"/>
      <c r="LQ1110"/>
      <c r="LR1110"/>
      <c r="LS1110"/>
      <c r="LT1110"/>
      <c r="LU1110"/>
      <c r="LV1110"/>
      <c r="LW1110"/>
      <c r="LX1110"/>
      <c r="LY1110"/>
      <c r="LZ1110"/>
      <c r="MA1110"/>
      <c r="MB1110"/>
      <c r="MC1110"/>
      <c r="MD1110"/>
      <c r="ME1110"/>
      <c r="MF1110"/>
      <c r="MG1110"/>
      <c r="MH1110"/>
      <c r="MI1110"/>
      <c r="MJ1110"/>
      <c r="MK1110"/>
      <c r="ML1110"/>
      <c r="MM1110"/>
      <c r="MN1110"/>
      <c r="MO1110"/>
      <c r="MP1110"/>
      <c r="MQ1110"/>
      <c r="MR1110"/>
      <c r="MS1110"/>
      <c r="MT1110"/>
      <c r="MU1110"/>
      <c r="MV1110"/>
      <c r="MW1110"/>
      <c r="MX1110"/>
      <c r="MY1110"/>
      <c r="MZ1110"/>
      <c r="NA1110"/>
      <c r="NB1110"/>
      <c r="NC1110"/>
      <c r="ND1110"/>
      <c r="NE1110"/>
      <c r="NF1110"/>
      <c r="NG1110"/>
      <c r="NH1110"/>
      <c r="NI1110"/>
      <c r="NJ1110"/>
      <c r="NK1110"/>
      <c r="NL1110"/>
      <c r="NM1110"/>
      <c r="NN1110"/>
      <c r="NO1110"/>
      <c r="NP1110"/>
      <c r="NQ1110"/>
      <c r="NR1110"/>
      <c r="NS1110"/>
      <c r="NT1110"/>
      <c r="NU1110"/>
      <c r="NV1110"/>
      <c r="NW1110"/>
      <c r="NX1110"/>
      <c r="NY1110"/>
      <c r="NZ1110"/>
      <c r="OA1110"/>
      <c r="OB1110"/>
      <c r="OC1110"/>
      <c r="OD1110"/>
      <c r="OE1110"/>
      <c r="OF1110"/>
      <c r="OG1110"/>
      <c r="OH1110"/>
      <c r="OI1110"/>
      <c r="OJ1110"/>
      <c r="OK1110"/>
      <c r="OL1110"/>
      <c r="OM1110"/>
      <c r="ON1110"/>
      <c r="OO1110"/>
      <c r="OP1110"/>
      <c r="OQ1110"/>
      <c r="OR1110"/>
      <c r="OS1110"/>
      <c r="OT1110"/>
      <c r="OU1110"/>
      <c r="OV1110"/>
      <c r="OW1110"/>
      <c r="OX1110"/>
      <c r="OY1110"/>
      <c r="OZ1110"/>
      <c r="PA1110"/>
      <c r="PB1110"/>
      <c r="PC1110"/>
      <c r="PD1110"/>
      <c r="PE1110"/>
      <c r="PF1110"/>
      <c r="PG1110"/>
      <c r="PH1110"/>
      <c r="PI1110"/>
      <c r="PJ1110"/>
      <c r="PK1110"/>
      <c r="PL1110"/>
      <c r="PM1110"/>
      <c r="PN1110"/>
      <c r="PO1110"/>
      <c r="PP1110"/>
      <c r="PQ1110"/>
      <c r="PR1110"/>
      <c r="PS1110"/>
      <c r="PT1110"/>
      <c r="PU1110"/>
      <c r="PV1110"/>
      <c r="PW1110"/>
      <c r="PX1110"/>
      <c r="PY1110"/>
      <c r="PZ1110"/>
      <c r="QA1110"/>
      <c r="QB1110"/>
      <c r="QC1110"/>
      <c r="QD1110"/>
      <c r="QE1110"/>
      <c r="QF1110"/>
      <c r="QG1110"/>
      <c r="QH1110"/>
      <c r="QI1110"/>
      <c r="QJ1110"/>
      <c r="QK1110"/>
      <c r="QL1110"/>
      <c r="QM1110"/>
      <c r="QN1110"/>
      <c r="QO1110"/>
      <c r="QP1110"/>
      <c r="QQ1110"/>
      <c r="QR1110"/>
      <c r="QS1110"/>
      <c r="QT1110"/>
      <c r="QU1110"/>
      <c r="QV1110"/>
      <c r="QW1110"/>
      <c r="QX1110"/>
      <c r="QY1110"/>
      <c r="QZ1110"/>
      <c r="RA1110"/>
      <c r="RB1110"/>
      <c r="RC1110"/>
      <c r="RD1110"/>
      <c r="RE1110"/>
      <c r="RF1110"/>
      <c r="RG1110"/>
      <c r="RH1110"/>
      <c r="RI1110"/>
      <c r="RJ1110"/>
      <c r="RK1110"/>
      <c r="RL1110"/>
      <c r="RM1110"/>
      <c r="RN1110"/>
      <c r="RO1110"/>
      <c r="RP1110"/>
      <c r="RQ1110"/>
      <c r="RR1110"/>
      <c r="RS1110"/>
      <c r="RT1110"/>
      <c r="RU1110"/>
      <c r="RV1110"/>
      <c r="RW1110"/>
      <c r="RX1110"/>
      <c r="RY1110"/>
      <c r="RZ1110"/>
      <c r="SA1110"/>
      <c r="SB1110"/>
      <c r="SC1110"/>
      <c r="SD1110"/>
      <c r="SE1110"/>
      <c r="SF1110"/>
      <c r="SG1110"/>
      <c r="SH1110"/>
      <c r="SI1110"/>
      <c r="SJ1110"/>
      <c r="SK1110"/>
      <c r="SL1110"/>
      <c r="SM1110"/>
      <c r="SN1110"/>
      <c r="SO1110"/>
      <c r="SP1110"/>
      <c r="SQ1110"/>
      <c r="SR1110"/>
      <c r="SS1110"/>
      <c r="ST1110"/>
      <c r="SU1110"/>
      <c r="SV1110"/>
      <c r="SW1110"/>
      <c r="SX1110"/>
      <c r="SY1110"/>
      <c r="SZ1110"/>
      <c r="TA1110"/>
      <c r="TB1110"/>
      <c r="TC1110"/>
      <c r="TD1110"/>
      <c r="TE1110"/>
      <c r="TF1110"/>
      <c r="TG1110"/>
      <c r="TH1110"/>
      <c r="TI1110"/>
      <c r="TJ1110"/>
      <c r="TK1110"/>
      <c r="TL1110"/>
      <c r="TM1110"/>
      <c r="TN1110"/>
      <c r="TO1110"/>
      <c r="TP1110"/>
      <c r="TQ1110"/>
      <c r="TR1110"/>
      <c r="TS1110"/>
      <c r="TT1110"/>
      <c r="TU1110"/>
      <c r="TV1110"/>
      <c r="TW1110"/>
      <c r="TX1110"/>
      <c r="TY1110"/>
      <c r="TZ1110"/>
      <c r="UA1110"/>
      <c r="UB1110"/>
      <c r="UC1110"/>
      <c r="UD1110"/>
      <c r="UE1110"/>
      <c r="UF1110"/>
      <c r="UG1110"/>
      <c r="UH1110"/>
      <c r="UI1110"/>
      <c r="UJ1110"/>
      <c r="UK1110"/>
      <c r="UL1110"/>
      <c r="UM1110"/>
      <c r="UN1110"/>
      <c r="UO1110"/>
      <c r="UP1110"/>
      <c r="UQ1110"/>
      <c r="UR1110"/>
      <c r="US1110"/>
      <c r="UT1110"/>
      <c r="UU1110"/>
      <c r="UV1110"/>
      <c r="UW1110"/>
      <c r="UX1110"/>
      <c r="UY1110"/>
      <c r="UZ1110"/>
      <c r="VA1110"/>
      <c r="VB1110"/>
      <c r="VC1110"/>
      <c r="VD1110"/>
      <c r="VE1110"/>
      <c r="VF1110"/>
      <c r="VG1110"/>
      <c r="VH1110"/>
      <c r="VI1110"/>
      <c r="VJ1110"/>
      <c r="VK1110"/>
      <c r="VL1110"/>
      <c r="VM1110"/>
      <c r="VN1110"/>
      <c r="VO1110"/>
      <c r="VP1110"/>
      <c r="VQ1110"/>
      <c r="VR1110"/>
      <c r="VS1110"/>
      <c r="VT1110"/>
      <c r="VU1110"/>
      <c r="VV1110"/>
      <c r="VW1110"/>
      <c r="VX1110"/>
      <c r="VY1110"/>
      <c r="VZ1110"/>
      <c r="WA1110"/>
      <c r="WB1110"/>
      <c r="WC1110"/>
      <c r="WD1110"/>
      <c r="WE1110"/>
      <c r="WF1110"/>
      <c r="WG1110"/>
      <c r="WH1110"/>
      <c r="WI1110"/>
      <c r="WJ1110"/>
      <c r="WK1110"/>
      <c r="WL1110"/>
      <c r="WM1110"/>
      <c r="WN1110"/>
      <c r="WO1110"/>
      <c r="WP1110"/>
      <c r="WQ1110"/>
      <c r="WR1110"/>
      <c r="WS1110"/>
      <c r="WT1110"/>
      <c r="WU1110"/>
      <c r="WV1110"/>
      <c r="WW1110"/>
      <c r="WX1110"/>
      <c r="WY1110"/>
      <c r="WZ1110"/>
      <c r="XA1110"/>
      <c r="XB1110"/>
      <c r="XC1110"/>
      <c r="XD1110"/>
      <c r="XE1110"/>
      <c r="XF1110"/>
      <c r="XG1110"/>
      <c r="XH1110"/>
      <c r="XI1110"/>
      <c r="XJ1110"/>
      <c r="XK1110"/>
      <c r="XL1110"/>
      <c r="XM1110"/>
      <c r="XN1110"/>
      <c r="XO1110"/>
      <c r="XP1110"/>
      <c r="XQ1110"/>
      <c r="XR1110"/>
      <c r="XS1110"/>
      <c r="XT1110"/>
      <c r="XU1110"/>
      <c r="XV1110"/>
      <c r="XW1110"/>
      <c r="XX1110"/>
      <c r="XY1110"/>
      <c r="XZ1110"/>
      <c r="YA1110"/>
      <c r="YB1110"/>
      <c r="YC1110"/>
      <c r="YD1110"/>
      <c r="YE1110"/>
      <c r="YF1110"/>
      <c r="YG1110"/>
      <c r="YH1110"/>
      <c r="YI1110"/>
      <c r="YJ1110"/>
      <c r="YK1110"/>
      <c r="YL1110"/>
      <c r="YM1110"/>
      <c r="YN1110"/>
      <c r="YO1110"/>
      <c r="YP1110"/>
      <c r="YQ1110"/>
      <c r="YR1110"/>
      <c r="YS1110"/>
      <c r="YT1110"/>
      <c r="YU1110"/>
      <c r="YV1110"/>
      <c r="YW1110"/>
      <c r="YX1110"/>
      <c r="YY1110"/>
      <c r="YZ1110"/>
      <c r="ZA1110"/>
      <c r="ZB1110"/>
      <c r="ZC1110"/>
      <c r="ZD1110"/>
      <c r="ZE1110"/>
      <c r="ZF1110"/>
      <c r="ZG1110"/>
      <c r="ZH1110"/>
      <c r="ZI1110"/>
      <c r="ZJ1110"/>
      <c r="ZK1110"/>
      <c r="ZL1110"/>
      <c r="ZM1110"/>
      <c r="ZN1110"/>
      <c r="ZO1110"/>
      <c r="ZP1110"/>
      <c r="ZQ1110"/>
      <c r="ZR1110"/>
      <c r="ZS1110"/>
      <c r="ZT1110"/>
      <c r="ZU1110"/>
      <c r="ZV1110"/>
      <c r="ZW1110"/>
      <c r="ZX1110"/>
      <c r="ZY1110"/>
      <c r="ZZ1110"/>
      <c r="AAA1110"/>
      <c r="AAB1110"/>
      <c r="AAC1110"/>
      <c r="AAD1110"/>
      <c r="AAE1110"/>
      <c r="AAF1110"/>
      <c r="AAG1110"/>
      <c r="AAH1110"/>
      <c r="AAI1110"/>
      <c r="AAJ1110"/>
      <c r="AAK1110"/>
      <c r="AAL1110"/>
      <c r="AAM1110"/>
      <c r="AAN1110"/>
      <c r="AAO1110"/>
      <c r="AAP1110"/>
      <c r="AAQ1110"/>
      <c r="AAR1110"/>
      <c r="AAS1110"/>
      <c r="AAT1110"/>
      <c r="AAU1110"/>
      <c r="AAV1110"/>
      <c r="AAW1110"/>
      <c r="AAX1110"/>
      <c r="AAY1110"/>
      <c r="AAZ1110"/>
      <c r="ABA1110"/>
      <c r="ABB1110"/>
      <c r="ABC1110"/>
      <c r="ABD1110"/>
      <c r="ABE1110"/>
      <c r="ABF1110"/>
      <c r="ABG1110"/>
      <c r="ABH1110"/>
      <c r="ABI1110"/>
      <c r="ABJ1110"/>
      <c r="ABK1110"/>
      <c r="ABL1110"/>
      <c r="ABM1110"/>
      <c r="ABN1110"/>
      <c r="ABO1110"/>
      <c r="ABP1110"/>
      <c r="ABQ1110"/>
      <c r="ABR1110"/>
      <c r="ABS1110"/>
      <c r="ABT1110"/>
      <c r="ABU1110"/>
      <c r="ABV1110"/>
      <c r="ABW1110"/>
      <c r="ABX1110"/>
      <c r="ABY1110"/>
      <c r="ABZ1110"/>
      <c r="ACA1110"/>
      <c r="ACB1110"/>
      <c r="ACC1110"/>
      <c r="ACD1110"/>
      <c r="ACE1110"/>
      <c r="ACF1110"/>
      <c r="ACG1110"/>
      <c r="ACH1110"/>
      <c r="ACI1110"/>
      <c r="ACJ1110"/>
      <c r="ACK1110"/>
      <c r="ACL1110"/>
      <c r="ACM1110"/>
      <c r="ACN1110"/>
      <c r="ACO1110"/>
      <c r="ACP1110"/>
      <c r="ACQ1110"/>
      <c r="ACR1110"/>
      <c r="ACS1110"/>
      <c r="ACT1110"/>
      <c r="ACU1110"/>
      <c r="ACV1110"/>
      <c r="ACW1110"/>
      <c r="ACX1110"/>
      <c r="ACY1110"/>
      <c r="ACZ1110"/>
      <c r="ADA1110"/>
      <c r="ADB1110"/>
      <c r="ADC1110"/>
      <c r="ADD1110"/>
      <c r="ADE1110"/>
      <c r="ADF1110"/>
      <c r="ADG1110"/>
      <c r="ADH1110"/>
      <c r="ADI1110"/>
      <c r="ADJ1110"/>
      <c r="ADK1110"/>
      <c r="ADL1110"/>
      <c r="ADM1110"/>
      <c r="ADN1110"/>
      <c r="ADO1110"/>
      <c r="ADP1110"/>
      <c r="ADQ1110"/>
      <c r="ADR1110"/>
      <c r="ADS1110"/>
      <c r="ADT1110"/>
      <c r="ADU1110"/>
      <c r="ADV1110"/>
      <c r="ADW1110"/>
      <c r="ADX1110"/>
      <c r="ADY1110"/>
      <c r="ADZ1110"/>
      <c r="AEA1110"/>
      <c r="AEB1110"/>
      <c r="AEC1110"/>
      <c r="AED1110"/>
      <c r="AEE1110"/>
      <c r="AEF1110"/>
      <c r="AEG1110"/>
      <c r="AEH1110"/>
      <c r="AEI1110"/>
      <c r="AEJ1110"/>
      <c r="AEK1110"/>
      <c r="AEL1110"/>
      <c r="AEM1110"/>
      <c r="AEN1110"/>
      <c r="AEO1110"/>
      <c r="AEP1110"/>
      <c r="AEQ1110"/>
      <c r="AER1110"/>
      <c r="AES1110"/>
      <c r="AET1110"/>
      <c r="AEU1110"/>
      <c r="AEV1110"/>
      <c r="AEW1110"/>
      <c r="AEX1110"/>
      <c r="AEY1110"/>
      <c r="AEZ1110"/>
      <c r="AFA1110"/>
      <c r="AFB1110"/>
      <c r="AFC1110"/>
      <c r="AFD1110"/>
      <c r="AFE1110"/>
      <c r="AFF1110"/>
      <c r="AFG1110"/>
      <c r="AFH1110"/>
      <c r="AFI1110"/>
      <c r="AFJ1110"/>
      <c r="AFK1110"/>
      <c r="AFL1110"/>
      <c r="AFM1110"/>
      <c r="AFN1110"/>
      <c r="AFO1110"/>
      <c r="AFP1110"/>
      <c r="AFQ1110"/>
      <c r="AFR1110"/>
      <c r="AFS1110"/>
      <c r="AFT1110"/>
      <c r="AFU1110"/>
      <c r="AFV1110"/>
      <c r="AFW1110"/>
      <c r="AFX1110"/>
      <c r="AFY1110"/>
      <c r="AFZ1110"/>
      <c r="AGA1110"/>
      <c r="AGB1110"/>
      <c r="AGC1110"/>
      <c r="AGD1110"/>
      <c r="AGE1110"/>
      <c r="AGF1110"/>
      <c r="AGG1110"/>
      <c r="AGH1110"/>
      <c r="AGI1110"/>
      <c r="AGJ1110"/>
      <c r="AGK1110"/>
      <c r="AGL1110"/>
      <c r="AGM1110"/>
      <c r="AGN1110"/>
      <c r="AGO1110"/>
      <c r="AGP1110"/>
      <c r="AGQ1110"/>
      <c r="AGR1110"/>
      <c r="AGS1110"/>
      <c r="AGT1110"/>
      <c r="AGU1110"/>
      <c r="AGV1110"/>
      <c r="AGW1110"/>
      <c r="AGX1110"/>
      <c r="AGY1110"/>
      <c r="AGZ1110"/>
      <c r="AHA1110"/>
      <c r="AHB1110"/>
      <c r="AHC1110"/>
      <c r="AHD1110"/>
      <c r="AHE1110"/>
      <c r="AHF1110"/>
      <c r="AHG1110"/>
      <c r="AHH1110"/>
      <c r="AHI1110"/>
      <c r="AHJ1110"/>
      <c r="AHK1110"/>
      <c r="AHL1110"/>
      <c r="AHM1110"/>
      <c r="AHN1110"/>
      <c r="AHO1110"/>
      <c r="AHP1110"/>
      <c r="AHQ1110"/>
      <c r="AHR1110"/>
      <c r="AHS1110"/>
      <c r="AHT1110"/>
      <c r="AHU1110"/>
      <c r="AHV1110"/>
      <c r="AHW1110"/>
      <c r="AHX1110"/>
      <c r="AHY1110"/>
      <c r="AHZ1110"/>
      <c r="AIA1110"/>
      <c r="AIB1110"/>
      <c r="AIC1110"/>
      <c r="AID1110"/>
      <c r="AIE1110"/>
      <c r="AIF1110"/>
      <c r="AIG1110"/>
      <c r="AIH1110"/>
      <c r="AII1110"/>
      <c r="AIJ1110"/>
      <c r="AIK1110"/>
      <c r="AIL1110"/>
      <c r="AIM1110"/>
      <c r="AIN1110"/>
      <c r="AIO1110"/>
      <c r="AIP1110"/>
      <c r="AIQ1110"/>
      <c r="AIR1110"/>
      <c r="AIS1110"/>
      <c r="AIT1110"/>
      <c r="AIU1110"/>
      <c r="AIV1110"/>
      <c r="AIW1110"/>
      <c r="AIX1110"/>
      <c r="AIY1110"/>
      <c r="AIZ1110"/>
      <c r="AJA1110"/>
      <c r="AJB1110"/>
      <c r="AJC1110"/>
      <c r="AJD1110"/>
      <c r="AJE1110"/>
      <c r="AJF1110"/>
      <c r="AJG1110"/>
      <c r="AJH1110"/>
      <c r="AJI1110"/>
      <c r="AJJ1110"/>
      <c r="AJK1110"/>
      <c r="AJL1110"/>
      <c r="AJM1110"/>
      <c r="AJN1110"/>
      <c r="AJO1110"/>
      <c r="AJP1110"/>
      <c r="AJQ1110"/>
      <c r="AJR1110"/>
      <c r="AJS1110"/>
      <c r="AJT1110"/>
      <c r="AJU1110"/>
      <c r="AJV1110"/>
      <c r="AJW1110"/>
      <c r="AJX1110"/>
      <c r="AJY1110"/>
      <c r="AJZ1110"/>
      <c r="AKA1110"/>
      <c r="AKB1110"/>
      <c r="AKC1110"/>
      <c r="AKD1110"/>
      <c r="AKE1110"/>
      <c r="AKF1110"/>
      <c r="AKG1110"/>
      <c r="AKH1110"/>
      <c r="AKI1110"/>
      <c r="AKJ1110"/>
      <c r="AKK1110"/>
      <c r="AKL1110"/>
      <c r="AKM1110"/>
      <c r="AKN1110"/>
      <c r="AKO1110"/>
      <c r="AKP1110"/>
      <c r="AKQ1110"/>
      <c r="AKR1110"/>
      <c r="AKS1110"/>
      <c r="AKT1110"/>
      <c r="AKU1110"/>
      <c r="AKV1110"/>
      <c r="AKW1110"/>
      <c r="AKX1110"/>
      <c r="AKY1110"/>
      <c r="AKZ1110"/>
      <c r="ALA1110"/>
      <c r="ALB1110"/>
      <c r="ALC1110"/>
      <c r="ALD1110"/>
      <c r="ALE1110"/>
      <c r="ALF1110"/>
      <c r="ALG1110"/>
      <c r="ALH1110"/>
      <c r="ALI1110"/>
      <c r="ALJ1110"/>
      <c r="ALK1110"/>
      <c r="ALL1110"/>
      <c r="ALM1110"/>
      <c r="ALN1110"/>
      <c r="ALO1110"/>
      <c r="ALP1110"/>
      <c r="ALQ1110"/>
      <c r="ALR1110"/>
      <c r="ALS1110"/>
      <c r="ALT1110"/>
      <c r="ALU1110"/>
      <c r="ALV1110"/>
      <c r="ALW1110"/>
      <c r="ALX1110"/>
      <c r="ALY1110"/>
      <c r="ALZ1110"/>
      <c r="AMA1110"/>
      <c r="AMB1110"/>
      <c r="AMC1110"/>
      <c r="AMD1110"/>
      <c r="AME1110"/>
      <c r="AMF1110"/>
      <c r="AMG1110"/>
      <c r="AMH1110"/>
      <c r="AMI1110"/>
      <c r="AMJ1110"/>
    </row>
    <row r="1111" spans="1:1024" s="109" customFormat="1" ht="15.75" x14ac:dyDescent="0.25">
      <c r="A1111" s="245"/>
      <c r="B1111" s="245"/>
      <c r="C1111" s="245"/>
      <c r="D1111" s="245"/>
      <c r="E1111" s="245"/>
      <c r="F1111" s="278"/>
      <c r="G1111" s="278" t="s">
        <v>65</v>
      </c>
      <c r="H1111" s="278"/>
      <c r="I1111" s="278"/>
      <c r="J1111" s="278"/>
      <c r="K1111" s="278"/>
      <c r="L1111" s="290"/>
      <c r="M1111" s="304">
        <f>SUM(M1098:M1110)</f>
        <v>31306.889999999996</v>
      </c>
      <c r="N1111" s="290"/>
      <c r="O1111" s="304">
        <f>SUM(O1098:O1110)</f>
        <v>39653.306873999994</v>
      </c>
      <c r="P1111" s="270">
        <f t="shared" si="350"/>
        <v>2.3007414115244713E-2</v>
      </c>
      <c r="Q1111" s="304"/>
      <c r="R1111" s="304"/>
      <c r="S1111" s="304">
        <f>SUM(S1098:S1110)</f>
        <v>0</v>
      </c>
      <c r="T1111" s="304">
        <f>SUM(T1098:T1110)</f>
        <v>0</v>
      </c>
      <c r="U1111" s="107"/>
      <c r="V1111" s="311" t="e">
        <f t="shared" si="353"/>
        <v>#DIV/0!</v>
      </c>
      <c r="W1111" s="108"/>
    </row>
    <row r="1112" spans="1:1024" s="110" customFormat="1" ht="15.75" x14ac:dyDescent="0.25">
      <c r="A1112" s="245"/>
      <c r="B1112" s="245"/>
      <c r="C1112" s="245"/>
      <c r="D1112" s="245"/>
      <c r="E1112" s="245"/>
      <c r="F1112" s="278"/>
      <c r="G1112" s="278" t="s">
        <v>664</v>
      </c>
      <c r="H1112" s="278"/>
      <c r="I1112" s="278"/>
      <c r="J1112" s="278"/>
      <c r="K1112" s="278"/>
      <c r="L1112" s="290"/>
      <c r="M1112" s="304">
        <f>SUM(M1111)</f>
        <v>31306.889999999996</v>
      </c>
      <c r="N1112" s="290"/>
      <c r="O1112" s="304">
        <f>SUM(O1111)</f>
        <v>39653.306873999994</v>
      </c>
      <c r="P1112" s="270">
        <f t="shared" si="350"/>
        <v>2.3007414115244713E-2</v>
      </c>
      <c r="Q1112" s="304"/>
      <c r="R1112" s="304"/>
      <c r="S1112" s="304">
        <f>SUM(S1111)</f>
        <v>0</v>
      </c>
      <c r="T1112" s="304">
        <f>SUM(T1111)</f>
        <v>0</v>
      </c>
      <c r="U1112" s="107"/>
      <c r="V1112" s="311" t="e">
        <f t="shared" si="353"/>
        <v>#DIV/0!</v>
      </c>
    </row>
    <row r="1113" spans="1:1024" s="104" customFormat="1" ht="15.75" x14ac:dyDescent="0.25">
      <c r="A1113" s="295"/>
      <c r="B1113" s="295"/>
      <c r="C1113" s="295"/>
      <c r="D1113" s="295"/>
      <c r="E1113" s="295"/>
      <c r="F1113" s="296"/>
      <c r="G1113" s="297" t="s">
        <v>15</v>
      </c>
      <c r="H1113" s="298"/>
      <c r="I1113" s="298"/>
      <c r="J1113" s="299"/>
      <c r="K1113" s="299"/>
      <c r="L1113" s="299"/>
      <c r="M1113" s="306">
        <f>SUM(M13:M1112)/3</f>
        <v>1386666.0147067059</v>
      </c>
      <c r="N1113" s="307"/>
      <c r="O1113" s="306">
        <f>SUM(O13:O1112)/3</f>
        <v>1723501.2450932376</v>
      </c>
      <c r="P1113" s="308">
        <f>SUM(P13:P1112)/3</f>
        <v>1.0000000000000007</v>
      </c>
      <c r="Q1113" s="306"/>
      <c r="R1113" s="306"/>
      <c r="S1113" s="306">
        <f>SUM(S13:S1112)/3</f>
        <v>0</v>
      </c>
      <c r="T1113" s="306">
        <f>SUM(T13:T1112)/3</f>
        <v>0</v>
      </c>
      <c r="U1113" s="111"/>
      <c r="V1113" s="320" t="e">
        <f>SUM(V13:V1112)/3</f>
        <v>#DIV/0!</v>
      </c>
    </row>
    <row r="1114" spans="1:1024" ht="15" customHeight="1" x14ac:dyDescent="0.25">
      <c r="A1114" s="112"/>
      <c r="B1114" s="113"/>
      <c r="C1114" s="113"/>
      <c r="D1114" s="113"/>
      <c r="E1114" s="113"/>
      <c r="F1114" s="114"/>
      <c r="G1114" s="115"/>
      <c r="H1114" s="116"/>
      <c r="I1114" s="116"/>
      <c r="J1114" s="117"/>
      <c r="K1114" s="117"/>
      <c r="L1114" s="117"/>
      <c r="M1114" s="117"/>
      <c r="N1114" s="118"/>
      <c r="O1114" s="119"/>
      <c r="P1114" s="120"/>
      <c r="Q1114" s="77"/>
      <c r="R1114" s="77"/>
      <c r="S1114" s="77"/>
      <c r="T1114" s="77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  <c r="GS1114"/>
      <c r="GT1114"/>
      <c r="GU1114"/>
      <c r="GV1114"/>
      <c r="GW1114"/>
      <c r="GX1114"/>
      <c r="GY1114"/>
      <c r="GZ1114"/>
      <c r="HA1114"/>
      <c r="HB1114"/>
      <c r="HC1114"/>
      <c r="HD1114"/>
      <c r="HE1114"/>
      <c r="HF1114"/>
      <c r="HG1114"/>
      <c r="HH1114"/>
      <c r="HI1114"/>
      <c r="HJ1114"/>
      <c r="HK1114"/>
      <c r="HL1114"/>
      <c r="HM1114"/>
      <c r="HN1114"/>
      <c r="HO1114"/>
      <c r="HP1114"/>
      <c r="HQ1114"/>
      <c r="HR1114"/>
      <c r="HS1114"/>
      <c r="HT1114"/>
      <c r="HU1114"/>
      <c r="HV1114"/>
      <c r="HW1114"/>
      <c r="HX1114"/>
      <c r="HY1114"/>
      <c r="HZ1114"/>
      <c r="IA1114"/>
      <c r="IB1114"/>
      <c r="IC1114"/>
      <c r="ID1114"/>
      <c r="IE1114"/>
      <c r="IF1114"/>
      <c r="IG1114"/>
      <c r="IH1114"/>
      <c r="II1114"/>
      <c r="IJ1114"/>
      <c r="IK1114"/>
      <c r="IL1114"/>
      <c r="IM1114"/>
      <c r="IN1114"/>
      <c r="IO1114"/>
      <c r="IP1114"/>
      <c r="IQ1114"/>
      <c r="IR1114"/>
      <c r="IS1114"/>
      <c r="IT1114"/>
      <c r="IU1114"/>
      <c r="IV1114"/>
      <c r="IW1114"/>
      <c r="IX1114"/>
      <c r="IY1114"/>
      <c r="IZ1114"/>
      <c r="JA1114"/>
      <c r="JB1114"/>
      <c r="JC1114"/>
      <c r="JD1114"/>
      <c r="JE1114"/>
      <c r="JF1114"/>
      <c r="JG1114"/>
      <c r="JH1114"/>
      <c r="JI1114"/>
      <c r="JJ1114"/>
      <c r="JK1114"/>
      <c r="JL1114"/>
      <c r="JM1114"/>
      <c r="JN1114"/>
      <c r="JO1114"/>
      <c r="JP1114"/>
      <c r="JQ1114"/>
      <c r="JR1114"/>
      <c r="JS1114"/>
      <c r="JT1114"/>
      <c r="JU1114"/>
      <c r="JV1114"/>
      <c r="JW1114"/>
      <c r="JX1114"/>
      <c r="JY1114"/>
      <c r="JZ1114"/>
      <c r="KA1114"/>
      <c r="KB1114"/>
      <c r="KC1114"/>
      <c r="KD1114"/>
      <c r="KE1114"/>
      <c r="KF1114"/>
      <c r="KG1114"/>
      <c r="KH1114"/>
      <c r="KI1114"/>
      <c r="KJ1114"/>
      <c r="KK1114"/>
      <c r="KL1114"/>
      <c r="KM1114"/>
      <c r="KN1114"/>
      <c r="KO1114"/>
      <c r="KP1114"/>
      <c r="KQ1114"/>
      <c r="KR1114"/>
      <c r="KS1114"/>
      <c r="KT1114"/>
      <c r="KU1114"/>
      <c r="KV1114"/>
      <c r="KW1114"/>
      <c r="KX1114"/>
      <c r="KY1114"/>
      <c r="KZ1114"/>
      <c r="LA1114"/>
      <c r="LB1114"/>
      <c r="LC1114"/>
      <c r="LD1114"/>
      <c r="LE1114"/>
      <c r="LF1114"/>
      <c r="LG1114"/>
      <c r="LH1114"/>
      <c r="LI1114"/>
      <c r="LJ1114"/>
      <c r="LK1114"/>
      <c r="LL1114"/>
      <c r="LM1114"/>
      <c r="LN1114"/>
      <c r="LO1114"/>
      <c r="LP1114"/>
      <c r="LQ1114"/>
      <c r="LR1114"/>
      <c r="LS1114"/>
      <c r="LT1114"/>
      <c r="LU1114"/>
      <c r="LV1114"/>
      <c r="LW1114"/>
      <c r="LX1114"/>
      <c r="LY1114"/>
      <c r="LZ1114"/>
      <c r="MA1114"/>
      <c r="MB1114"/>
      <c r="MC1114"/>
      <c r="MD1114"/>
      <c r="ME1114"/>
      <c r="MF1114"/>
      <c r="MG1114"/>
      <c r="MH1114"/>
      <c r="MI1114"/>
      <c r="MJ1114"/>
      <c r="MK1114"/>
      <c r="ML1114"/>
      <c r="MM1114"/>
      <c r="MN1114"/>
      <c r="MO1114"/>
      <c r="MP1114"/>
      <c r="MQ1114"/>
      <c r="MR1114"/>
      <c r="MS1114"/>
      <c r="MT1114"/>
      <c r="MU1114"/>
      <c r="MV1114"/>
      <c r="MW1114"/>
      <c r="MX1114"/>
      <c r="MY1114"/>
      <c r="MZ1114"/>
      <c r="NA1114"/>
      <c r="NB1114"/>
      <c r="NC1114"/>
      <c r="ND1114"/>
      <c r="NE1114"/>
      <c r="NF1114"/>
      <c r="NG1114"/>
      <c r="NH1114"/>
      <c r="NI1114"/>
      <c r="NJ1114"/>
      <c r="NK1114"/>
      <c r="NL1114"/>
      <c r="NM1114"/>
      <c r="NN1114"/>
      <c r="NO1114"/>
      <c r="NP1114"/>
      <c r="NQ1114"/>
      <c r="NR1114"/>
      <c r="NS1114"/>
      <c r="NT1114"/>
      <c r="NU1114"/>
      <c r="NV1114"/>
      <c r="NW1114"/>
      <c r="NX1114"/>
      <c r="NY1114"/>
      <c r="NZ1114"/>
      <c r="OA1114"/>
      <c r="OB1114"/>
      <c r="OC1114"/>
      <c r="OD1114"/>
      <c r="OE1114"/>
      <c r="OF1114"/>
      <c r="OG1114"/>
      <c r="OH1114"/>
      <c r="OI1114"/>
      <c r="OJ1114"/>
      <c r="OK1114"/>
      <c r="OL1114"/>
      <c r="OM1114"/>
      <c r="ON1114"/>
      <c r="OO1114"/>
      <c r="OP1114"/>
      <c r="OQ1114"/>
      <c r="OR1114"/>
      <c r="OS1114"/>
      <c r="OT1114"/>
      <c r="OU1114"/>
      <c r="OV1114"/>
      <c r="OW1114"/>
      <c r="OX1114"/>
      <c r="OY1114"/>
      <c r="OZ1114"/>
      <c r="PA1114"/>
      <c r="PB1114"/>
      <c r="PC1114"/>
      <c r="PD1114"/>
      <c r="PE1114"/>
      <c r="PF1114"/>
      <c r="PG1114"/>
      <c r="PH1114"/>
      <c r="PI1114"/>
      <c r="PJ1114"/>
      <c r="PK1114"/>
      <c r="PL1114"/>
      <c r="PM1114"/>
      <c r="PN1114"/>
      <c r="PO1114"/>
      <c r="PP1114"/>
      <c r="PQ1114"/>
      <c r="PR1114"/>
      <c r="PS1114"/>
      <c r="PT1114"/>
      <c r="PU1114"/>
      <c r="PV1114"/>
      <c r="PW1114"/>
      <c r="PX1114"/>
      <c r="PY1114"/>
      <c r="PZ1114"/>
      <c r="QA1114"/>
      <c r="QB1114"/>
      <c r="QC1114"/>
      <c r="QD1114"/>
      <c r="QE1114"/>
      <c r="QF1114"/>
      <c r="QG1114"/>
      <c r="QH1114"/>
      <c r="QI1114"/>
      <c r="QJ1114"/>
      <c r="QK1114"/>
      <c r="QL1114"/>
      <c r="QM1114"/>
      <c r="QN1114"/>
      <c r="QO1114"/>
      <c r="QP1114"/>
      <c r="QQ1114"/>
      <c r="QR1114"/>
      <c r="QS1114"/>
      <c r="QT1114"/>
      <c r="QU1114"/>
      <c r="QV1114"/>
      <c r="QW1114"/>
      <c r="QX1114"/>
      <c r="QY1114"/>
      <c r="QZ1114"/>
      <c r="RA1114"/>
      <c r="RB1114"/>
      <c r="RC1114"/>
      <c r="RD1114"/>
      <c r="RE1114"/>
      <c r="RF1114"/>
      <c r="RG1114"/>
      <c r="RH1114"/>
      <c r="RI1114"/>
      <c r="RJ1114"/>
      <c r="RK1114"/>
      <c r="RL1114"/>
      <c r="RM1114"/>
      <c r="RN1114"/>
      <c r="RO1114"/>
      <c r="RP1114"/>
      <c r="RQ1114"/>
      <c r="RR1114"/>
      <c r="RS1114"/>
      <c r="RT1114"/>
      <c r="RU1114"/>
      <c r="RV1114"/>
      <c r="RW1114"/>
      <c r="RX1114"/>
      <c r="RY1114"/>
      <c r="RZ1114"/>
      <c r="SA1114"/>
      <c r="SB1114"/>
      <c r="SC1114"/>
      <c r="SD1114"/>
      <c r="SE1114"/>
      <c r="SF1114"/>
      <c r="SG1114"/>
      <c r="SH1114"/>
      <c r="SI1114"/>
      <c r="SJ1114"/>
      <c r="SK1114"/>
      <c r="SL1114"/>
      <c r="SM1114"/>
      <c r="SN1114"/>
      <c r="SO1114"/>
      <c r="SP1114"/>
      <c r="SQ1114"/>
      <c r="SR1114"/>
      <c r="SS1114"/>
      <c r="ST1114"/>
      <c r="SU1114"/>
      <c r="SV1114"/>
      <c r="SW1114"/>
      <c r="SX1114"/>
      <c r="SY1114"/>
      <c r="SZ1114"/>
      <c r="TA1114"/>
      <c r="TB1114"/>
      <c r="TC1114"/>
      <c r="TD1114"/>
      <c r="TE1114"/>
      <c r="TF1114"/>
      <c r="TG1114"/>
      <c r="TH1114"/>
      <c r="TI1114"/>
      <c r="TJ1114"/>
      <c r="TK1114"/>
      <c r="TL1114"/>
      <c r="TM1114"/>
      <c r="TN1114"/>
      <c r="TO1114"/>
      <c r="TP1114"/>
      <c r="TQ1114"/>
      <c r="TR1114"/>
      <c r="TS1114"/>
      <c r="TT1114"/>
      <c r="TU1114"/>
      <c r="TV1114"/>
      <c r="TW1114"/>
      <c r="TX1114"/>
      <c r="TY1114"/>
      <c r="TZ1114"/>
      <c r="UA1114"/>
      <c r="UB1114"/>
      <c r="UC1114"/>
      <c r="UD1114"/>
      <c r="UE1114"/>
      <c r="UF1114"/>
      <c r="UG1114"/>
      <c r="UH1114"/>
      <c r="UI1114"/>
      <c r="UJ1114"/>
      <c r="UK1114"/>
      <c r="UL1114"/>
      <c r="UM1114"/>
      <c r="UN1114"/>
      <c r="UO1114"/>
      <c r="UP1114"/>
      <c r="UQ1114"/>
      <c r="UR1114"/>
      <c r="US1114"/>
      <c r="UT1114"/>
      <c r="UU1114"/>
      <c r="UV1114"/>
      <c r="UW1114"/>
      <c r="UX1114"/>
      <c r="UY1114"/>
      <c r="UZ1114"/>
      <c r="VA1114"/>
      <c r="VB1114"/>
      <c r="VC1114"/>
      <c r="VD1114"/>
      <c r="VE1114"/>
      <c r="VF1114"/>
      <c r="VG1114"/>
      <c r="VH1114"/>
      <c r="VI1114"/>
      <c r="VJ1114"/>
      <c r="VK1114"/>
      <c r="VL1114"/>
      <c r="VM1114"/>
      <c r="VN1114"/>
      <c r="VO1114"/>
      <c r="VP1114"/>
      <c r="VQ1114"/>
      <c r="VR1114"/>
      <c r="VS1114"/>
      <c r="VT1114"/>
      <c r="VU1114"/>
      <c r="VV1114"/>
      <c r="VW1114"/>
      <c r="VX1114"/>
      <c r="VY1114"/>
      <c r="VZ1114"/>
      <c r="WA1114"/>
      <c r="WB1114"/>
      <c r="WC1114"/>
      <c r="WD1114"/>
      <c r="WE1114"/>
      <c r="WF1114"/>
      <c r="WG1114"/>
      <c r="WH1114"/>
      <c r="WI1114"/>
      <c r="WJ1114"/>
      <c r="WK1114"/>
      <c r="WL1114"/>
      <c r="WM1114"/>
      <c r="WN1114"/>
      <c r="WO1114"/>
      <c r="WP1114"/>
      <c r="WQ1114"/>
      <c r="WR1114"/>
      <c r="WS1114"/>
      <c r="WT1114"/>
      <c r="WU1114"/>
      <c r="WV1114"/>
      <c r="WW1114"/>
      <c r="WX1114"/>
      <c r="WY1114"/>
      <c r="WZ1114"/>
      <c r="XA1114"/>
      <c r="XB1114"/>
      <c r="XC1114"/>
      <c r="XD1114"/>
      <c r="XE1114"/>
      <c r="XF1114"/>
      <c r="XG1114"/>
      <c r="XH1114"/>
      <c r="XI1114"/>
      <c r="XJ1114"/>
      <c r="XK1114"/>
      <c r="XL1114"/>
      <c r="XM1114"/>
      <c r="XN1114"/>
      <c r="XO1114"/>
      <c r="XP1114"/>
      <c r="XQ1114"/>
      <c r="XR1114"/>
      <c r="XS1114"/>
      <c r="XT1114"/>
      <c r="XU1114"/>
      <c r="XV1114"/>
      <c r="XW1114"/>
      <c r="XX1114"/>
      <c r="XY1114"/>
      <c r="XZ1114"/>
      <c r="YA1114"/>
      <c r="YB1114"/>
      <c r="YC1114"/>
      <c r="YD1114"/>
      <c r="YE1114"/>
      <c r="YF1114"/>
      <c r="YG1114"/>
      <c r="YH1114"/>
      <c r="YI1114"/>
      <c r="YJ1114"/>
      <c r="YK1114"/>
      <c r="YL1114"/>
      <c r="YM1114"/>
      <c r="YN1114"/>
      <c r="YO1114"/>
      <c r="YP1114"/>
      <c r="YQ1114"/>
      <c r="YR1114"/>
      <c r="YS1114"/>
      <c r="YT1114"/>
      <c r="YU1114"/>
      <c r="YV1114"/>
      <c r="YW1114"/>
      <c r="YX1114"/>
      <c r="YY1114"/>
      <c r="YZ1114"/>
      <c r="ZA1114"/>
      <c r="ZB1114"/>
      <c r="ZC1114"/>
      <c r="ZD1114"/>
      <c r="ZE1114"/>
      <c r="ZF1114"/>
      <c r="ZG1114"/>
      <c r="ZH1114"/>
      <c r="ZI1114"/>
      <c r="ZJ1114"/>
      <c r="ZK1114"/>
      <c r="ZL1114"/>
      <c r="ZM1114"/>
      <c r="ZN1114"/>
      <c r="ZO1114"/>
      <c r="ZP1114"/>
      <c r="ZQ1114"/>
      <c r="ZR1114"/>
      <c r="ZS1114"/>
      <c r="ZT1114"/>
      <c r="ZU1114"/>
      <c r="ZV1114"/>
      <c r="ZW1114"/>
      <c r="ZX1114"/>
      <c r="ZY1114"/>
      <c r="ZZ1114"/>
      <c r="AAA1114"/>
      <c r="AAB1114"/>
      <c r="AAC1114"/>
      <c r="AAD1114"/>
      <c r="AAE1114"/>
      <c r="AAF1114"/>
      <c r="AAG1114"/>
      <c r="AAH1114"/>
      <c r="AAI1114"/>
      <c r="AAJ1114"/>
      <c r="AAK1114"/>
      <c r="AAL1114"/>
      <c r="AAM1114"/>
      <c r="AAN1114"/>
      <c r="AAO1114"/>
      <c r="AAP1114"/>
      <c r="AAQ1114"/>
      <c r="AAR1114"/>
      <c r="AAS1114"/>
      <c r="AAT1114"/>
      <c r="AAU1114"/>
      <c r="AAV1114"/>
      <c r="AAW1114"/>
      <c r="AAX1114"/>
      <c r="AAY1114"/>
      <c r="AAZ1114"/>
      <c r="ABA1114"/>
      <c r="ABB1114"/>
      <c r="ABC1114"/>
      <c r="ABD1114"/>
      <c r="ABE1114"/>
      <c r="ABF1114"/>
      <c r="ABG1114"/>
      <c r="ABH1114"/>
      <c r="ABI1114"/>
      <c r="ABJ1114"/>
      <c r="ABK1114"/>
      <c r="ABL1114"/>
      <c r="ABM1114"/>
      <c r="ABN1114"/>
      <c r="ABO1114"/>
      <c r="ABP1114"/>
      <c r="ABQ1114"/>
      <c r="ABR1114"/>
      <c r="ABS1114"/>
      <c r="ABT1114"/>
      <c r="ABU1114"/>
      <c r="ABV1114"/>
      <c r="ABW1114"/>
      <c r="ABX1114"/>
      <c r="ABY1114"/>
      <c r="ABZ1114"/>
      <c r="ACA1114"/>
      <c r="ACB1114"/>
      <c r="ACC1114"/>
      <c r="ACD1114"/>
      <c r="ACE1114"/>
      <c r="ACF1114"/>
      <c r="ACG1114"/>
      <c r="ACH1114"/>
      <c r="ACI1114"/>
      <c r="ACJ1114"/>
      <c r="ACK1114"/>
      <c r="ACL1114"/>
      <c r="ACM1114"/>
      <c r="ACN1114"/>
      <c r="ACO1114"/>
      <c r="ACP1114"/>
      <c r="ACQ1114"/>
      <c r="ACR1114"/>
      <c r="ACS1114"/>
      <c r="ACT1114"/>
      <c r="ACU1114"/>
      <c r="ACV1114"/>
      <c r="ACW1114"/>
      <c r="ACX1114"/>
      <c r="ACY1114"/>
      <c r="ACZ1114"/>
      <c r="ADA1114"/>
      <c r="ADB1114"/>
      <c r="ADC1114"/>
      <c r="ADD1114"/>
      <c r="ADE1114"/>
      <c r="ADF1114"/>
      <c r="ADG1114"/>
      <c r="ADH1114"/>
      <c r="ADI1114"/>
      <c r="ADJ1114"/>
      <c r="ADK1114"/>
      <c r="ADL1114"/>
      <c r="ADM1114"/>
      <c r="ADN1114"/>
      <c r="ADO1114"/>
      <c r="ADP1114"/>
      <c r="ADQ1114"/>
      <c r="ADR1114"/>
      <c r="ADS1114"/>
      <c r="ADT1114"/>
      <c r="ADU1114"/>
      <c r="ADV1114"/>
      <c r="ADW1114"/>
      <c r="ADX1114"/>
      <c r="ADY1114"/>
      <c r="ADZ1114"/>
      <c r="AEA1114"/>
      <c r="AEB1114"/>
      <c r="AEC1114"/>
      <c r="AED1114"/>
      <c r="AEE1114"/>
      <c r="AEF1114"/>
      <c r="AEG1114"/>
      <c r="AEH1114"/>
      <c r="AEI1114"/>
      <c r="AEJ1114"/>
      <c r="AEK1114"/>
      <c r="AEL1114"/>
      <c r="AEM1114"/>
      <c r="AEN1114"/>
      <c r="AEO1114"/>
      <c r="AEP1114"/>
      <c r="AEQ1114"/>
      <c r="AER1114"/>
      <c r="AES1114"/>
      <c r="AET1114"/>
      <c r="AEU1114"/>
      <c r="AEV1114"/>
      <c r="AEW1114"/>
      <c r="AEX1114"/>
      <c r="AEY1114"/>
      <c r="AEZ1114"/>
      <c r="AFA1114"/>
      <c r="AFB1114"/>
      <c r="AFC1114"/>
      <c r="AFD1114"/>
      <c r="AFE1114"/>
      <c r="AFF1114"/>
      <c r="AFG1114"/>
      <c r="AFH1114"/>
      <c r="AFI1114"/>
      <c r="AFJ1114"/>
      <c r="AFK1114"/>
      <c r="AFL1114"/>
      <c r="AFM1114"/>
      <c r="AFN1114"/>
      <c r="AFO1114"/>
      <c r="AFP1114"/>
      <c r="AFQ1114"/>
      <c r="AFR1114"/>
      <c r="AFS1114"/>
      <c r="AFT1114"/>
      <c r="AFU1114"/>
      <c r="AFV1114"/>
      <c r="AFW1114"/>
      <c r="AFX1114"/>
      <c r="AFY1114"/>
      <c r="AFZ1114"/>
      <c r="AGA1114"/>
      <c r="AGB1114"/>
      <c r="AGC1114"/>
      <c r="AGD1114"/>
      <c r="AGE1114"/>
      <c r="AGF1114"/>
      <c r="AGG1114"/>
      <c r="AGH1114"/>
      <c r="AGI1114"/>
      <c r="AGJ1114"/>
      <c r="AGK1114"/>
      <c r="AGL1114"/>
      <c r="AGM1114"/>
      <c r="AGN1114"/>
      <c r="AGO1114"/>
      <c r="AGP1114"/>
      <c r="AGQ1114"/>
      <c r="AGR1114"/>
      <c r="AGS1114"/>
      <c r="AGT1114"/>
      <c r="AGU1114"/>
      <c r="AGV1114"/>
      <c r="AGW1114"/>
      <c r="AGX1114"/>
      <c r="AGY1114"/>
      <c r="AGZ1114"/>
      <c r="AHA1114"/>
      <c r="AHB1114"/>
      <c r="AHC1114"/>
      <c r="AHD1114"/>
      <c r="AHE1114"/>
      <c r="AHF1114"/>
      <c r="AHG1114"/>
      <c r="AHH1114"/>
      <c r="AHI1114"/>
      <c r="AHJ1114"/>
      <c r="AHK1114"/>
      <c r="AHL1114"/>
      <c r="AHM1114"/>
      <c r="AHN1114"/>
      <c r="AHO1114"/>
      <c r="AHP1114"/>
      <c r="AHQ1114"/>
      <c r="AHR1114"/>
      <c r="AHS1114"/>
      <c r="AHT1114"/>
      <c r="AHU1114"/>
      <c r="AHV1114"/>
      <c r="AHW1114"/>
      <c r="AHX1114"/>
      <c r="AHY1114"/>
      <c r="AHZ1114"/>
      <c r="AIA1114"/>
      <c r="AIB1114"/>
      <c r="AIC1114"/>
      <c r="AID1114"/>
      <c r="AIE1114"/>
      <c r="AIF1114"/>
      <c r="AIG1114"/>
      <c r="AIH1114"/>
      <c r="AII1114"/>
      <c r="AIJ1114"/>
      <c r="AIK1114"/>
      <c r="AIL1114"/>
      <c r="AIM1114"/>
      <c r="AIN1114"/>
      <c r="AIO1114"/>
      <c r="AIP1114"/>
      <c r="AIQ1114"/>
      <c r="AIR1114"/>
      <c r="AIS1114"/>
      <c r="AIT1114"/>
      <c r="AIU1114"/>
      <c r="AIV1114"/>
      <c r="AIW1114"/>
      <c r="AIX1114"/>
      <c r="AIY1114"/>
      <c r="AIZ1114"/>
      <c r="AJA1114"/>
      <c r="AJB1114"/>
      <c r="AJC1114"/>
      <c r="AJD1114"/>
      <c r="AJE1114"/>
      <c r="AJF1114"/>
      <c r="AJG1114"/>
      <c r="AJH1114"/>
      <c r="AJI1114"/>
      <c r="AJJ1114"/>
      <c r="AJK1114"/>
      <c r="AJL1114"/>
      <c r="AJM1114"/>
      <c r="AJN1114"/>
      <c r="AJO1114"/>
      <c r="AJP1114"/>
      <c r="AJQ1114"/>
      <c r="AJR1114"/>
      <c r="AJS1114"/>
      <c r="AJT1114"/>
      <c r="AJU1114"/>
      <c r="AJV1114"/>
      <c r="AJW1114"/>
      <c r="AJX1114"/>
      <c r="AJY1114"/>
      <c r="AJZ1114"/>
      <c r="AKA1114"/>
      <c r="AKB1114"/>
      <c r="AKC1114"/>
      <c r="AKD1114"/>
      <c r="AKE1114"/>
      <c r="AKF1114"/>
      <c r="AKG1114"/>
      <c r="AKH1114"/>
      <c r="AKI1114"/>
      <c r="AKJ1114"/>
      <c r="AKK1114"/>
      <c r="AKL1114"/>
      <c r="AKM1114"/>
      <c r="AKN1114"/>
      <c r="AKO1114"/>
      <c r="AKP1114"/>
      <c r="AKQ1114"/>
      <c r="AKR1114"/>
      <c r="AKS1114"/>
      <c r="AKT1114"/>
      <c r="AKU1114"/>
      <c r="AKV1114"/>
      <c r="AKW1114"/>
      <c r="AKX1114"/>
      <c r="AKY1114"/>
      <c r="AKZ1114"/>
      <c r="ALA1114"/>
      <c r="ALB1114"/>
      <c r="ALC1114"/>
      <c r="ALD1114"/>
      <c r="ALE1114"/>
      <c r="ALF1114"/>
      <c r="ALG1114"/>
      <c r="ALH1114"/>
      <c r="ALI1114"/>
      <c r="ALJ1114"/>
      <c r="ALK1114"/>
      <c r="ALL1114"/>
      <c r="ALM1114"/>
      <c r="ALN1114"/>
      <c r="ALO1114"/>
      <c r="ALP1114"/>
      <c r="ALQ1114"/>
      <c r="ALR1114"/>
      <c r="ALS1114"/>
      <c r="ALT1114"/>
      <c r="ALU1114"/>
      <c r="ALV1114"/>
      <c r="ALW1114"/>
      <c r="ALX1114"/>
      <c r="ALY1114"/>
      <c r="ALZ1114"/>
      <c r="AMA1114"/>
      <c r="AMB1114"/>
      <c r="AMC1114"/>
      <c r="AMD1114"/>
      <c r="AME1114"/>
      <c r="AMF1114"/>
      <c r="AMG1114"/>
      <c r="AMH1114"/>
      <c r="AMI1114"/>
      <c r="AMJ1114"/>
    </row>
    <row r="1115" spans="1:1024" s="77" customFormat="1" ht="15" customHeight="1" x14ac:dyDescent="0.25">
      <c r="A1115" s="112"/>
      <c r="B1115" s="113"/>
      <c r="C1115" s="113"/>
      <c r="D1115" s="113"/>
      <c r="E1115" s="113"/>
      <c r="F1115" s="114"/>
      <c r="G1115" s="115"/>
      <c r="H1115" s="116"/>
      <c r="I1115" s="116"/>
      <c r="J1115" s="117"/>
      <c r="K1115" s="117"/>
      <c r="L1115" s="117"/>
      <c r="M1115" s="117"/>
      <c r="N1115" s="118"/>
      <c r="O1115" s="119"/>
      <c r="P1115" s="120"/>
      <c r="V1115" s="121"/>
    </row>
    <row r="1116" spans="1:1024" ht="15" customHeight="1" x14ac:dyDescent="0.25">
      <c r="A1116" s="398" t="s">
        <v>665</v>
      </c>
      <c r="B1116" s="398"/>
      <c r="C1116" s="398"/>
      <c r="D1116" s="398"/>
      <c r="E1116" s="398"/>
      <c r="F1116" s="398"/>
      <c r="G1116" s="398"/>
      <c r="H1116" s="116"/>
      <c r="I1116" s="116"/>
      <c r="J1116" s="117"/>
      <c r="K1116" s="117"/>
      <c r="L1116" s="117"/>
      <c r="M1116" s="117"/>
      <c r="N1116" s="118"/>
      <c r="O1116" s="119"/>
      <c r="P1116" s="120"/>
      <c r="Q1116"/>
      <c r="R1116"/>
      <c r="S1116"/>
      <c r="T1116"/>
      <c r="U1116" s="77"/>
      <c r="V1116" s="121"/>
    </row>
    <row r="1117" spans="1:1024" ht="15" customHeight="1" x14ac:dyDescent="0.25">
      <c r="A1117" s="112"/>
      <c r="B1117" s="113"/>
      <c r="C1117" s="113"/>
      <c r="D1117" s="113"/>
      <c r="E1117" s="113"/>
      <c r="F1117" s="114"/>
      <c r="G1117" s="115"/>
      <c r="H1117" s="122"/>
      <c r="I1117" s="122"/>
      <c r="J1117" s="123"/>
      <c r="K1117" s="123"/>
      <c r="L1117" s="117"/>
      <c r="M1117" s="117"/>
      <c r="N1117" s="118"/>
      <c r="O1117" s="119"/>
      <c r="P1117" s="120"/>
      <c r="Q1117" s="77"/>
      <c r="R1117" s="77"/>
      <c r="S1117" s="77"/>
      <c r="T1117" s="77"/>
      <c r="U1117"/>
      <c r="V1117"/>
    </row>
    <row r="1118" spans="1:1024" ht="15" customHeight="1" x14ac:dyDescent="0.25">
      <c r="A1118" s="112"/>
      <c r="B1118" s="113"/>
      <c r="C1118" s="113"/>
      <c r="D1118" s="113"/>
      <c r="E1118" s="113"/>
      <c r="F1118" s="114"/>
      <c r="G1118" s="115"/>
      <c r="H1118" s="124"/>
      <c r="I1118" s="125"/>
      <c r="J1118" s="126"/>
      <c r="K1118" s="126"/>
      <c r="L1118" s="126"/>
      <c r="M1118" s="127"/>
      <c r="N1118" s="128"/>
      <c r="O1118" s="127"/>
      <c r="P1118" s="120"/>
      <c r="Q1118" s="77"/>
      <c r="R1118" s="77"/>
      <c r="S1118" s="77"/>
      <c r="T1118" s="77"/>
      <c r="U1118" s="77"/>
      <c r="V1118" s="121"/>
    </row>
    <row r="1119" spans="1:1024" ht="15" customHeight="1" x14ac:dyDescent="0.25">
      <c r="A1119" s="112"/>
      <c r="B1119" s="113"/>
      <c r="C1119" s="113"/>
      <c r="D1119" s="113"/>
      <c r="E1119" s="113"/>
      <c r="F1119" s="114"/>
      <c r="G1119" s="115"/>
      <c r="H1119"/>
      <c r="I1119"/>
      <c r="J1119"/>
      <c r="K1119" s="124"/>
      <c r="L1119" s="125"/>
      <c r="M1119" s="126"/>
      <c r="N1119" s="128"/>
      <c r="O1119" s="127"/>
      <c r="P1119" s="120"/>
      <c r="Q1119" s="77"/>
      <c r="R1119" s="77"/>
      <c r="S1119" s="77"/>
      <c r="T1119" s="77"/>
      <c r="U1119" s="77"/>
      <c r="V1119" s="121"/>
    </row>
    <row r="1120" spans="1:1024" ht="15" customHeight="1" x14ac:dyDescent="0.25">
      <c r="A1120" s="112"/>
      <c r="B1120" s="113"/>
      <c r="C1120" s="113"/>
      <c r="D1120" s="113"/>
      <c r="E1120" s="113"/>
      <c r="F1120" s="114"/>
      <c r="G1120" s="129" t="s">
        <v>666</v>
      </c>
      <c r="H1120"/>
      <c r="I1120"/>
      <c r="J1120" s="130"/>
      <c r="K1120" s="399" t="s">
        <v>666</v>
      </c>
      <c r="L1120" s="399"/>
      <c r="M1120" s="399"/>
      <c r="N1120" s="131"/>
      <c r="O1120" s="127"/>
      <c r="P1120" s="120"/>
      <c r="Q1120" s="77"/>
      <c r="R1120" s="77"/>
      <c r="S1120" s="77"/>
      <c r="T1120" s="77"/>
      <c r="U1120" s="77"/>
      <c r="V1120" s="121"/>
    </row>
    <row r="1121" spans="1:22" ht="26.25" x14ac:dyDescent="0.25">
      <c r="A1121" s="112"/>
      <c r="B1121" s="113"/>
      <c r="C1121" s="113"/>
      <c r="D1121" s="113"/>
      <c r="E1121" s="113"/>
      <c r="F1121" s="114"/>
      <c r="G1121" s="132"/>
      <c r="H1121"/>
      <c r="I1121"/>
      <c r="J1121"/>
      <c r="K1121" s="132"/>
      <c r="L1121" s="132"/>
      <c r="M1121" s="133"/>
      <c r="N1121" s="128"/>
      <c r="O1121" s="127"/>
      <c r="P1121" s="120"/>
      <c r="Q1121" s="77"/>
      <c r="R1121" s="77"/>
      <c r="S1121" s="77"/>
      <c r="T1121" s="77"/>
      <c r="U1121" s="77"/>
      <c r="V1121" s="121"/>
    </row>
    <row r="1122" spans="1:22" ht="26.25" x14ac:dyDescent="0.25">
      <c r="A1122" s="74"/>
      <c r="B1122" s="113"/>
      <c r="C1122" s="113"/>
      <c r="D1122" s="113"/>
      <c r="E1122" s="113"/>
      <c r="F1122" s="114"/>
      <c r="G1122" s="132"/>
      <c r="H1122"/>
      <c r="I1122"/>
      <c r="J1122"/>
      <c r="K1122" s="132"/>
      <c r="L1122" s="132"/>
      <c r="M1122" s="133"/>
      <c r="N1122" s="128"/>
      <c r="O1122" s="127"/>
      <c r="P1122" s="120"/>
      <c r="Q1122" s="77"/>
      <c r="R1122" s="77"/>
      <c r="S1122" s="77"/>
      <c r="T1122" s="77"/>
      <c r="U1122" s="77"/>
      <c r="V1122" s="121"/>
    </row>
    <row r="1123" spans="1:22" ht="26.25" x14ac:dyDescent="0.25">
      <c r="A1123" s="112"/>
      <c r="B1123" s="113"/>
      <c r="C1123" s="113"/>
      <c r="D1123" s="113"/>
      <c r="E1123" s="113"/>
      <c r="F1123" s="114"/>
      <c r="G1123" s="132"/>
      <c r="H1123"/>
      <c r="I1123"/>
      <c r="J1123"/>
      <c r="K1123" s="132"/>
      <c r="L1123" s="132"/>
      <c r="M1123" s="133"/>
      <c r="N1123" s="122"/>
      <c r="O1123" s="134"/>
      <c r="P1123" s="120"/>
      <c r="Q1123" s="77"/>
      <c r="R1123" s="77"/>
      <c r="S1123" s="77"/>
      <c r="T1123" s="77"/>
      <c r="U1123" s="77"/>
      <c r="V1123" s="121"/>
    </row>
    <row r="1124" spans="1:22" ht="26.25" x14ac:dyDescent="0.25">
      <c r="A1124" s="112"/>
      <c r="B1124" s="113"/>
      <c r="C1124" s="113"/>
      <c r="D1124" s="113"/>
      <c r="E1124" s="113"/>
      <c r="F1124" s="114"/>
      <c r="G1124" s="132"/>
      <c r="H1124"/>
      <c r="I1124"/>
      <c r="J1124"/>
      <c r="K1124" s="132"/>
      <c r="L1124" s="132"/>
      <c r="M1124" s="133"/>
      <c r="N1124" s="128"/>
      <c r="O1124" s="127"/>
      <c r="P1124" s="120"/>
      <c r="Q1124" s="77"/>
      <c r="R1124" s="77"/>
      <c r="S1124" s="77"/>
      <c r="T1124" s="77"/>
      <c r="U1124" s="77"/>
      <c r="V1124" s="121"/>
    </row>
    <row r="1125" spans="1:22" ht="15" customHeight="1" x14ac:dyDescent="0.25">
      <c r="A1125" s="112"/>
      <c r="B1125" s="113"/>
      <c r="C1125" s="113"/>
      <c r="D1125" s="113"/>
      <c r="E1125" s="113"/>
      <c r="F1125" s="114"/>
      <c r="G1125" s="54"/>
      <c r="H1125" s="60"/>
      <c r="I1125" s="54"/>
      <c r="J1125" s="126"/>
      <c r="K1125" s="126"/>
      <c r="L1125" s="126"/>
      <c r="M1125" s="127"/>
      <c r="N1125" s="128"/>
      <c r="O1125" s="127"/>
      <c r="P1125" s="120"/>
      <c r="Q1125" s="77"/>
      <c r="R1125" s="77"/>
      <c r="S1125" s="77"/>
      <c r="T1125" s="77"/>
      <c r="U1125" s="77"/>
      <c r="V1125" s="121"/>
    </row>
    <row r="1126" spans="1:22" ht="15" customHeight="1" x14ac:dyDescent="0.25">
      <c r="A1126" s="112"/>
      <c r="B1126" s="113"/>
      <c r="C1126" s="113"/>
      <c r="D1126" s="113"/>
      <c r="E1126" s="113"/>
      <c r="F1126" s="114"/>
      <c r="G1126" s="115"/>
      <c r="H1126" s="116"/>
      <c r="I1126" s="116"/>
      <c r="J1126" s="117"/>
      <c r="K1126" s="126"/>
      <c r="L1126" s="126"/>
      <c r="M1126" s="126"/>
      <c r="N1126" s="135"/>
      <c r="O1126" s="126"/>
      <c r="P1126" s="120"/>
      <c r="Q1126" s="77"/>
      <c r="R1126" s="77"/>
      <c r="S1126" s="77"/>
      <c r="T1126" s="77"/>
      <c r="U1126" s="77"/>
      <c r="V1126" s="121"/>
    </row>
  </sheetData>
  <sheetProtection algorithmName="SHA-512" hashValue="Ee63IR5kaIJ6t/JgkTA2ADpYf6/f7xG5PeCLQ4HOOp5sPoI4IkgsSetL2BoiCD7nSw6YT00+eqCYns92Hh5jXw==" saltValue="s2v/pZqqJPWIQzhyjaXDxA==" spinCount="100000" sheet="1" objects="1" scenarios="1"/>
  <mergeCells count="8">
    <mergeCell ref="S8:T8"/>
    <mergeCell ref="A1116:G1116"/>
    <mergeCell ref="K1120:M1120"/>
    <mergeCell ref="Q3:Q4"/>
    <mergeCell ref="S5:V5"/>
    <mergeCell ref="O6:P6"/>
    <mergeCell ref="S6:T6"/>
    <mergeCell ref="S7:T7"/>
  </mergeCells>
  <conditionalFormatting sqref="G9:J11">
    <cfRule type="cellIs" dxfId="3" priority="2" operator="equal">
      <formula>VLOOKUP(a,FZ:GA,2,0)</formula>
    </cfRule>
    <cfRule type="cellIs" dxfId="2" priority="3" operator="equal">
      <formula>"VERDI"</formula>
    </cfRule>
  </conditionalFormatting>
  <conditionalFormatting sqref="L9:P11">
    <cfRule type="cellIs" dxfId="1" priority="4" operator="equal">
      <formula>VLOOKUP(a,GC:GD,2,0)</formula>
    </cfRule>
    <cfRule type="cellIs" dxfId="0" priority="5" operator="equal">
      <formula>"VERDI"</formula>
    </cfRule>
  </conditionalFormatting>
  <pageMargins left="0.62986111111111098" right="0.59027777777777801" top="0.98402777777777795" bottom="0.39374999999999999" header="0.51180555555555496" footer="0.31527777777777799"/>
  <pageSetup scale="31" firstPageNumber="0" fitToHeight="0" orientation="portrait" r:id="rId1"/>
  <headerFooter>
    <oddFooter>&amp;R&amp;P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9"/>
  <sheetViews>
    <sheetView view="pageBreakPreview" topLeftCell="A481" zoomScaleNormal="70" workbookViewId="0">
      <selection activeCell="A507" sqref="A507"/>
    </sheetView>
  </sheetViews>
  <sheetFormatPr defaultRowHeight="15" x14ac:dyDescent="0.25"/>
  <cols>
    <col min="1" max="1" width="97.140625" style="136"/>
    <col min="2" max="2" width="8.5703125" style="137"/>
    <col min="3" max="3" width="13.5703125" style="138"/>
    <col min="4" max="4" width="18.28515625" style="139"/>
    <col min="5" max="5" width="15.42578125" style="140"/>
    <col min="6" max="6" width="15.5703125" style="140"/>
    <col min="7" max="1025" width="8.28515625"/>
  </cols>
  <sheetData>
    <row r="1" spans="1:6" x14ac:dyDescent="0.25">
      <c r="A1" s="141" t="s">
        <v>667</v>
      </c>
      <c r="B1" s="142"/>
      <c r="C1"/>
      <c r="D1"/>
      <c r="E1"/>
      <c r="F1"/>
    </row>
    <row r="2" spans="1:6" x14ac:dyDescent="0.25">
      <c r="A2" s="141" t="s">
        <v>668</v>
      </c>
      <c r="B2" s="142"/>
      <c r="C2"/>
      <c r="D2"/>
      <c r="E2"/>
      <c r="F2"/>
    </row>
    <row r="3" spans="1:6" x14ac:dyDescent="0.25">
      <c r="A3" s="141" t="s">
        <v>669</v>
      </c>
      <c r="B3" s="142"/>
      <c r="C3"/>
      <c r="D3"/>
      <c r="E3"/>
      <c r="F3"/>
    </row>
    <row r="4" spans="1:6" x14ac:dyDescent="0.25">
      <c r="A4"/>
      <c r="B4" s="142"/>
      <c r="C4"/>
      <c r="D4"/>
      <c r="E4"/>
      <c r="F4"/>
    </row>
    <row r="5" spans="1:6" x14ac:dyDescent="0.25">
      <c r="A5" s="141" t="s">
        <v>670</v>
      </c>
      <c r="B5" s="142"/>
      <c r="C5"/>
      <c r="D5"/>
      <c r="E5"/>
      <c r="F5"/>
    </row>
    <row r="6" spans="1:6" x14ac:dyDescent="0.25">
      <c r="A6" s="141" t="s">
        <v>671</v>
      </c>
      <c r="B6" s="143"/>
      <c r="C6"/>
      <c r="D6"/>
      <c r="E6"/>
      <c r="F6"/>
    </row>
    <row r="7" spans="1:6" x14ac:dyDescent="0.25">
      <c r="A7"/>
      <c r="B7" s="142"/>
      <c r="C7"/>
      <c r="D7"/>
      <c r="E7"/>
      <c r="F7"/>
    </row>
    <row r="8" spans="1:6" x14ac:dyDescent="0.25">
      <c r="A8" s="141" t="s">
        <v>672</v>
      </c>
      <c r="B8" s="142" t="s">
        <v>673</v>
      </c>
      <c r="C8" s="144" t="s">
        <v>674</v>
      </c>
      <c r="D8" s="143" t="s">
        <v>675</v>
      </c>
      <c r="E8" s="145" t="s">
        <v>676</v>
      </c>
      <c r="F8" s="146" t="s">
        <v>677</v>
      </c>
    </row>
    <row r="9" spans="1:6" x14ac:dyDescent="0.25">
      <c r="A9"/>
      <c r="B9" s="142"/>
      <c r="C9"/>
      <c r="D9"/>
      <c r="E9"/>
      <c r="F9"/>
    </row>
    <row r="10" spans="1:6" ht="240" x14ac:dyDescent="0.25">
      <c r="A10" s="141" t="s">
        <v>513</v>
      </c>
      <c r="B10" s="142" t="s">
        <v>678</v>
      </c>
      <c r="C10" s="144">
        <v>1</v>
      </c>
      <c r="D10" s="143">
        <v>325447.56431296997</v>
      </c>
      <c r="E10" s="145">
        <v>0.165136762176779</v>
      </c>
      <c r="F10" s="146">
        <v>0.165136762176779</v>
      </c>
    </row>
    <row r="11" spans="1:6" x14ac:dyDescent="0.25">
      <c r="A11" s="141" t="s">
        <v>679</v>
      </c>
      <c r="B11" s="147" t="s">
        <v>678</v>
      </c>
      <c r="C11" s="144">
        <v>29</v>
      </c>
      <c r="D11" s="143">
        <v>77681.585137176007</v>
      </c>
      <c r="E11" s="145">
        <v>3.9416750521373799E-2</v>
      </c>
      <c r="F11" s="146">
        <v>0.204553512698153</v>
      </c>
    </row>
    <row r="12" spans="1:6" x14ac:dyDescent="0.25">
      <c r="A12" s="141" t="s">
        <v>680</v>
      </c>
      <c r="B12" s="147" t="s">
        <v>678</v>
      </c>
      <c r="C12" s="144">
        <v>65</v>
      </c>
      <c r="D12" s="143">
        <v>67699.525993002506</v>
      </c>
      <c r="E12" s="145">
        <v>3.43517105343462E-2</v>
      </c>
      <c r="F12" s="146">
        <v>0.23890522323249999</v>
      </c>
    </row>
    <row r="13" spans="1:6" ht="30" x14ac:dyDescent="0.25">
      <c r="A13" s="141" t="s">
        <v>606</v>
      </c>
      <c r="B13" s="147" t="s">
        <v>86</v>
      </c>
      <c r="C13" s="144">
        <v>2251.2800000000002</v>
      </c>
      <c r="D13" s="143">
        <v>60420.8188611308</v>
      </c>
      <c r="E13" s="145">
        <v>3.06583901337842E-2</v>
      </c>
      <c r="F13" s="146">
        <v>0.26956361336628398</v>
      </c>
    </row>
    <row r="14" spans="1:6" ht="45" x14ac:dyDescent="0.25">
      <c r="A14" s="141" t="s">
        <v>512</v>
      </c>
      <c r="B14" s="142" t="s">
        <v>678</v>
      </c>
      <c r="C14" s="144">
        <v>1</v>
      </c>
      <c r="D14" s="143">
        <v>59293.235971729402</v>
      </c>
      <c r="E14" s="145">
        <v>3.0086238402260899E-2</v>
      </c>
      <c r="F14" s="146">
        <v>0.29964985176854497</v>
      </c>
    </row>
    <row r="15" spans="1:6" ht="30" x14ac:dyDescent="0.25">
      <c r="A15" s="141" t="s">
        <v>106</v>
      </c>
      <c r="B15" s="142" t="s">
        <v>56</v>
      </c>
      <c r="C15" s="144">
        <v>427.27</v>
      </c>
      <c r="D15" s="143">
        <v>58034.3791749948</v>
      </c>
      <c r="E15" s="145">
        <v>2.9447476407234701E-2</v>
      </c>
      <c r="F15" s="146">
        <v>0.32909732817577902</v>
      </c>
    </row>
    <row r="16" spans="1:6" ht="30" x14ac:dyDescent="0.25">
      <c r="A16" s="141" t="s">
        <v>602</v>
      </c>
      <c r="B16" s="147" t="s">
        <v>140</v>
      </c>
      <c r="C16" s="144">
        <v>35</v>
      </c>
      <c r="D16" s="143">
        <v>57037.6148603935</v>
      </c>
      <c r="E16" s="145">
        <v>2.8941703896956099E-2</v>
      </c>
      <c r="F16" s="146">
        <v>0.35803903207273502</v>
      </c>
    </row>
    <row r="17" spans="1:6" x14ac:dyDescent="0.25">
      <c r="A17" s="141" t="s">
        <v>206</v>
      </c>
      <c r="B17" s="147" t="s">
        <v>86</v>
      </c>
      <c r="C17" s="144">
        <v>680</v>
      </c>
      <c r="D17" s="143">
        <v>55285.8975650793</v>
      </c>
      <c r="E17" s="145">
        <v>2.8052857415625299E-2</v>
      </c>
      <c r="F17" s="146">
        <v>0.38609188948836098</v>
      </c>
    </row>
    <row r="18" spans="1:6" x14ac:dyDescent="0.25">
      <c r="A18" s="141" t="s">
        <v>519</v>
      </c>
      <c r="B18" s="142" t="s">
        <v>678</v>
      </c>
      <c r="C18" s="144">
        <v>2</v>
      </c>
      <c r="D18" s="143">
        <v>54472.738072476299</v>
      </c>
      <c r="E18" s="145">
        <v>2.76402486255573E-2</v>
      </c>
      <c r="F18" s="146">
        <v>0.41373213811391801</v>
      </c>
    </row>
    <row r="19" spans="1:6" x14ac:dyDescent="0.25">
      <c r="A19" s="141" t="s">
        <v>659</v>
      </c>
      <c r="B19" s="147" t="s">
        <v>678</v>
      </c>
      <c r="C19" s="144">
        <v>22</v>
      </c>
      <c r="D19" s="143">
        <v>47826.638098915697</v>
      </c>
      <c r="E19" s="145">
        <v>2.4267922170898199E-2</v>
      </c>
      <c r="F19" s="146">
        <v>0.43800006028481597</v>
      </c>
    </row>
    <row r="20" spans="1:6" ht="30" x14ac:dyDescent="0.25">
      <c r="A20" s="141" t="s">
        <v>623</v>
      </c>
      <c r="B20" s="147" t="s">
        <v>86</v>
      </c>
      <c r="C20" s="144">
        <v>588</v>
      </c>
      <c r="D20" s="143">
        <v>46434.4088336286</v>
      </c>
      <c r="E20" s="145">
        <v>2.35614850723057E-2</v>
      </c>
      <c r="F20" s="146">
        <v>0.46156154535712202</v>
      </c>
    </row>
    <row r="21" spans="1:6" ht="45" x14ac:dyDescent="0.25">
      <c r="A21" s="141" t="s">
        <v>585</v>
      </c>
      <c r="B21" s="147" t="s">
        <v>678</v>
      </c>
      <c r="C21" s="144">
        <v>1</v>
      </c>
      <c r="D21" s="143">
        <v>44440.617508176503</v>
      </c>
      <c r="E21" s="145">
        <v>2.2549806755903599E-2</v>
      </c>
      <c r="F21" s="146">
        <v>0.48411135211302597</v>
      </c>
    </row>
    <row r="22" spans="1:6" ht="30" x14ac:dyDescent="0.25">
      <c r="A22" s="141" t="s">
        <v>597</v>
      </c>
      <c r="B22" s="147" t="s">
        <v>140</v>
      </c>
      <c r="C22" s="144">
        <v>35</v>
      </c>
      <c r="D22" s="143">
        <v>40799.668593392496</v>
      </c>
      <c r="E22" s="145">
        <v>2.07023370527342E-2</v>
      </c>
      <c r="F22" s="146">
        <v>0.50481368916575997</v>
      </c>
    </row>
    <row r="23" spans="1:6" x14ac:dyDescent="0.25">
      <c r="A23" s="141" t="s">
        <v>658</v>
      </c>
      <c r="B23" s="147" t="s">
        <v>678</v>
      </c>
      <c r="C23" s="144">
        <v>21</v>
      </c>
      <c r="D23" s="143">
        <v>40292.448879532203</v>
      </c>
      <c r="E23" s="145">
        <v>2.0444966494635401E-2</v>
      </c>
      <c r="F23" s="146">
        <v>0.52525865566039498</v>
      </c>
    </row>
    <row r="24" spans="1:6" ht="30" x14ac:dyDescent="0.25">
      <c r="A24" s="141" t="s">
        <v>428</v>
      </c>
      <c r="B24" s="142" t="s">
        <v>86</v>
      </c>
      <c r="C24" s="144">
        <v>760</v>
      </c>
      <c r="D24" s="143">
        <v>37694.884101242198</v>
      </c>
      <c r="E24" s="145">
        <v>1.91269248680625E-2</v>
      </c>
      <c r="F24" s="146">
        <v>0.54438558052845698</v>
      </c>
    </row>
    <row r="25" spans="1:6" x14ac:dyDescent="0.25">
      <c r="A25" s="141" t="s">
        <v>61</v>
      </c>
      <c r="B25" s="142" t="s">
        <v>62</v>
      </c>
      <c r="C25" s="144">
        <v>330</v>
      </c>
      <c r="D25" s="143">
        <v>35347.313148012101</v>
      </c>
      <c r="E25" s="145">
        <v>1.7935733694101601E-2</v>
      </c>
      <c r="F25" s="146">
        <v>0.56232131422255904</v>
      </c>
    </row>
    <row r="26" spans="1:6" x14ac:dyDescent="0.25">
      <c r="A26" s="141" t="s">
        <v>600</v>
      </c>
      <c r="B26" s="147" t="s">
        <v>140</v>
      </c>
      <c r="C26" s="144">
        <v>115</v>
      </c>
      <c r="D26" s="143">
        <v>31617.2274529432</v>
      </c>
      <c r="E26" s="145">
        <v>1.60430347100857E-2</v>
      </c>
      <c r="F26" s="146">
        <v>0.57836434893264499</v>
      </c>
    </row>
    <row r="27" spans="1:6" x14ac:dyDescent="0.25">
      <c r="A27" s="141" t="s">
        <v>364</v>
      </c>
      <c r="B27" s="142" t="s">
        <v>678</v>
      </c>
      <c r="C27" s="144">
        <v>12</v>
      </c>
      <c r="D27" s="143">
        <v>28554.038879823202</v>
      </c>
      <c r="E27" s="145">
        <v>1.4488728891359401E-2</v>
      </c>
      <c r="F27" s="146">
        <v>0.59285307782400398</v>
      </c>
    </row>
    <row r="28" spans="1:6" ht="30" x14ac:dyDescent="0.25">
      <c r="A28" s="141" t="s">
        <v>652</v>
      </c>
      <c r="B28" s="147" t="s">
        <v>86</v>
      </c>
      <c r="C28" s="144">
        <v>6507</v>
      </c>
      <c r="D28" s="143">
        <v>28268.3893071766</v>
      </c>
      <c r="E28" s="145">
        <v>1.43437862009951E-2</v>
      </c>
      <c r="F28" s="146">
        <v>0.60719686402499895</v>
      </c>
    </row>
    <row r="29" spans="1:6" x14ac:dyDescent="0.25">
      <c r="A29" s="141" t="s">
        <v>367</v>
      </c>
      <c r="B29" s="142" t="s">
        <v>678</v>
      </c>
      <c r="C29" s="144">
        <v>1</v>
      </c>
      <c r="D29" s="143">
        <v>27005.0715872691</v>
      </c>
      <c r="E29" s="145">
        <v>1.3702760669565901E-2</v>
      </c>
      <c r="F29" s="146">
        <v>0.62089962469456506</v>
      </c>
    </row>
    <row r="30" spans="1:6" x14ac:dyDescent="0.25">
      <c r="A30" s="141" t="s">
        <v>64</v>
      </c>
      <c r="B30" s="142" t="s">
        <v>59</v>
      </c>
      <c r="C30" s="144">
        <v>2</v>
      </c>
      <c r="D30" s="143">
        <v>24405.264036748998</v>
      </c>
      <c r="E30" s="145">
        <v>1.23835810281943E-2</v>
      </c>
      <c r="F30" s="146">
        <v>0.63328320572275898</v>
      </c>
    </row>
    <row r="31" spans="1:6" x14ac:dyDescent="0.25">
      <c r="A31" s="141" t="s">
        <v>613</v>
      </c>
      <c r="B31" s="147" t="s">
        <v>81</v>
      </c>
      <c r="C31" s="144">
        <v>946.9</v>
      </c>
      <c r="D31" s="143">
        <v>24345.925650367099</v>
      </c>
      <c r="E31" s="145">
        <v>1.23534718798263E-2</v>
      </c>
      <c r="F31" s="146">
        <v>0.64563667760258603</v>
      </c>
    </row>
    <row r="32" spans="1:6" ht="45" x14ac:dyDescent="0.25">
      <c r="A32" s="141" t="s">
        <v>121</v>
      </c>
      <c r="B32" s="142" t="s">
        <v>56</v>
      </c>
      <c r="C32" s="144">
        <v>715.97</v>
      </c>
      <c r="D32" s="143">
        <v>23649.85864042</v>
      </c>
      <c r="E32" s="145">
        <v>1.20002774949693E-2</v>
      </c>
      <c r="F32" s="146">
        <v>0.65763695509755504</v>
      </c>
    </row>
    <row r="33" spans="1:6" ht="30" x14ac:dyDescent="0.25">
      <c r="A33" s="141" t="s">
        <v>104</v>
      </c>
      <c r="B33" s="142" t="s">
        <v>56</v>
      </c>
      <c r="C33" s="144">
        <v>269.56</v>
      </c>
      <c r="D33" s="143">
        <v>23229.822404871698</v>
      </c>
      <c r="E33" s="145">
        <v>1.17871450842788E-2</v>
      </c>
      <c r="F33" s="146">
        <v>0.66942410018183396</v>
      </c>
    </row>
    <row r="34" spans="1:6" ht="30" x14ac:dyDescent="0.25">
      <c r="A34" s="141" t="s">
        <v>599</v>
      </c>
      <c r="B34" s="147" t="s">
        <v>140</v>
      </c>
      <c r="C34" s="144">
        <v>115</v>
      </c>
      <c r="D34" s="143">
        <v>22556.059535462198</v>
      </c>
      <c r="E34" s="145">
        <v>1.14452681402491E-2</v>
      </c>
      <c r="F34" s="146">
        <v>0.680869368322083</v>
      </c>
    </row>
    <row r="35" spans="1:6" ht="30" x14ac:dyDescent="0.25">
      <c r="A35" s="141" t="s">
        <v>610</v>
      </c>
      <c r="B35" s="147" t="s">
        <v>86</v>
      </c>
      <c r="C35" s="144">
        <v>1279.42</v>
      </c>
      <c r="D35" s="143">
        <v>19802.064838497699</v>
      </c>
      <c r="E35" s="145">
        <v>1.0047851729194399E-2</v>
      </c>
      <c r="F35" s="146">
        <v>0.69091722005127698</v>
      </c>
    </row>
    <row r="36" spans="1:6" x14ac:dyDescent="0.25">
      <c r="A36" s="141" t="s">
        <v>643</v>
      </c>
      <c r="B36" s="147" t="s">
        <v>86</v>
      </c>
      <c r="C36" s="144">
        <v>1100</v>
      </c>
      <c r="D36" s="143">
        <v>19059.211062425798</v>
      </c>
      <c r="E36" s="145">
        <v>9.67091706812148E-3</v>
      </c>
      <c r="F36" s="146">
        <v>0.70058813711939905</v>
      </c>
    </row>
    <row r="37" spans="1:6" ht="30" x14ac:dyDescent="0.25">
      <c r="A37" s="141" t="s">
        <v>608</v>
      </c>
      <c r="B37" s="147" t="s">
        <v>86</v>
      </c>
      <c r="C37" s="144">
        <v>455.56</v>
      </c>
      <c r="D37" s="143">
        <v>18850.412389655099</v>
      </c>
      <c r="E37" s="145">
        <v>9.5649696266620308E-3</v>
      </c>
      <c r="F37" s="146">
        <v>0.71015310674606102</v>
      </c>
    </row>
    <row r="38" spans="1:6" x14ac:dyDescent="0.25">
      <c r="A38" s="141" t="s">
        <v>124</v>
      </c>
      <c r="B38" s="142" t="s">
        <v>56</v>
      </c>
      <c r="C38" s="144">
        <v>1042.17</v>
      </c>
      <c r="D38" s="143">
        <v>18620.025563322699</v>
      </c>
      <c r="E38" s="145">
        <v>9.4480680464365703E-3</v>
      </c>
      <c r="F38" s="146">
        <v>0.71960117479249797</v>
      </c>
    </row>
    <row r="39" spans="1:6" x14ac:dyDescent="0.25">
      <c r="A39" s="141" t="s">
        <v>363</v>
      </c>
      <c r="B39" s="142" t="s">
        <v>678</v>
      </c>
      <c r="C39" s="144">
        <v>1</v>
      </c>
      <c r="D39" s="143">
        <v>16992.992991898602</v>
      </c>
      <c r="E39" s="145">
        <v>8.6224883824180705E-3</v>
      </c>
      <c r="F39" s="146">
        <v>0.72822366317491605</v>
      </c>
    </row>
    <row r="40" spans="1:6" x14ac:dyDescent="0.25">
      <c r="A40" s="141" t="s">
        <v>380</v>
      </c>
      <c r="B40" s="142" t="s">
        <v>678</v>
      </c>
      <c r="C40" s="144">
        <v>40</v>
      </c>
      <c r="D40" s="143">
        <v>16692.2617247423</v>
      </c>
      <c r="E40" s="145">
        <v>8.4698930239358507E-3</v>
      </c>
      <c r="F40" s="146">
        <v>0.73669355619885102</v>
      </c>
    </row>
    <row r="41" spans="1:6" ht="30" x14ac:dyDescent="0.25">
      <c r="A41" s="141" t="s">
        <v>123</v>
      </c>
      <c r="B41" s="142" t="s">
        <v>56</v>
      </c>
      <c r="C41" s="144">
        <v>349.96</v>
      </c>
      <c r="D41" s="143">
        <v>16688.201129934601</v>
      </c>
      <c r="E41" s="145">
        <v>8.4678326198874398E-3</v>
      </c>
      <c r="F41" s="146">
        <v>0.74516138881873895</v>
      </c>
    </row>
    <row r="42" spans="1:6" ht="30" x14ac:dyDescent="0.25">
      <c r="A42" s="141" t="s">
        <v>681</v>
      </c>
      <c r="B42" s="147" t="s">
        <v>86</v>
      </c>
      <c r="C42" s="144">
        <v>126</v>
      </c>
      <c r="D42" s="143">
        <v>15671.4134979803</v>
      </c>
      <c r="E42" s="145">
        <v>7.9518999911802699E-3</v>
      </c>
      <c r="F42" s="146">
        <v>0.75311328880991901</v>
      </c>
    </row>
    <row r="43" spans="1:6" ht="30" x14ac:dyDescent="0.25">
      <c r="A43" s="141" t="s">
        <v>96</v>
      </c>
      <c r="B43" s="142" t="s">
        <v>56</v>
      </c>
      <c r="C43" s="144">
        <v>190.26</v>
      </c>
      <c r="D43" s="143">
        <v>15632.107294878901</v>
      </c>
      <c r="E43" s="145">
        <v>7.9319554599396602E-3</v>
      </c>
      <c r="F43" s="146">
        <v>0.76104524426985898</v>
      </c>
    </row>
    <row r="44" spans="1:6" ht="30" x14ac:dyDescent="0.25">
      <c r="A44" s="141" t="s">
        <v>654</v>
      </c>
      <c r="B44" s="147" t="s">
        <v>678</v>
      </c>
      <c r="C44" s="144">
        <v>29</v>
      </c>
      <c r="D44" s="143">
        <v>14836.091137541</v>
      </c>
      <c r="E44" s="145">
        <v>7.5280454440798299E-3</v>
      </c>
      <c r="F44" s="146">
        <v>0.76857328971393901</v>
      </c>
    </row>
    <row r="45" spans="1:6" x14ac:dyDescent="0.25">
      <c r="A45" s="141" t="s">
        <v>93</v>
      </c>
      <c r="B45" s="142" t="s">
        <v>56</v>
      </c>
      <c r="C45" s="144">
        <v>180.94</v>
      </c>
      <c r="D45" s="143">
        <v>12263.4776124361</v>
      </c>
      <c r="E45" s="145">
        <v>6.2226644412603799E-3</v>
      </c>
      <c r="F45" s="146">
        <v>0.77479595415519897</v>
      </c>
    </row>
    <row r="46" spans="1:6" ht="30" x14ac:dyDescent="0.25">
      <c r="A46" s="141" t="s">
        <v>375</v>
      </c>
      <c r="B46" s="142" t="s">
        <v>56</v>
      </c>
      <c r="C46" s="144">
        <v>131.5</v>
      </c>
      <c r="D46" s="143">
        <v>11455.5003056144</v>
      </c>
      <c r="E46" s="145">
        <v>5.8126851665882204E-3</v>
      </c>
      <c r="F46" s="146">
        <v>0.78060863932178703</v>
      </c>
    </row>
    <row r="47" spans="1:6" x14ac:dyDescent="0.25">
      <c r="A47" s="141" t="s">
        <v>133</v>
      </c>
      <c r="B47" s="142" t="s">
        <v>56</v>
      </c>
      <c r="C47" s="144">
        <v>41.18</v>
      </c>
      <c r="D47" s="143">
        <v>11367.0933293035</v>
      </c>
      <c r="E47" s="145">
        <v>5.7678261987460797E-3</v>
      </c>
      <c r="F47" s="146">
        <v>0.78637646552053297</v>
      </c>
    </row>
    <row r="48" spans="1:6" x14ac:dyDescent="0.25">
      <c r="A48" s="141" t="s">
        <v>514</v>
      </c>
      <c r="B48" s="142" t="s">
        <v>678</v>
      </c>
      <c r="C48" s="144">
        <v>4</v>
      </c>
      <c r="D48" s="143">
        <v>10747.553498106099</v>
      </c>
      <c r="E48" s="145">
        <v>5.4534628020512597E-3</v>
      </c>
      <c r="F48" s="146">
        <v>0.79182992832258403</v>
      </c>
    </row>
    <row r="49" spans="1:6" x14ac:dyDescent="0.25">
      <c r="A49" s="141" t="s">
        <v>91</v>
      </c>
      <c r="B49" s="142" t="s">
        <v>81</v>
      </c>
      <c r="C49" s="144">
        <v>22.03</v>
      </c>
      <c r="D49" s="143">
        <v>10264.693388051101</v>
      </c>
      <c r="E49" s="145">
        <v>5.2084526563242802E-3</v>
      </c>
      <c r="F49" s="146">
        <v>0.797038380978909</v>
      </c>
    </row>
    <row r="50" spans="1:6" ht="30" x14ac:dyDescent="0.25">
      <c r="A50" s="141" t="s">
        <v>117</v>
      </c>
      <c r="B50" s="142" t="s">
        <v>56</v>
      </c>
      <c r="C50" s="144">
        <v>192.64</v>
      </c>
      <c r="D50" s="143">
        <v>9027.6420458154807</v>
      </c>
      <c r="E50" s="145">
        <v>4.58075506167651E-3</v>
      </c>
      <c r="F50" s="146">
        <v>0.80161913604058499</v>
      </c>
    </row>
    <row r="51" spans="1:6" ht="30" x14ac:dyDescent="0.25">
      <c r="A51" s="141" t="s">
        <v>137</v>
      </c>
      <c r="B51" s="142" t="s">
        <v>56</v>
      </c>
      <c r="C51" s="144">
        <v>9.6199999999999992</v>
      </c>
      <c r="D51" s="143">
        <v>9007.8659611843905</v>
      </c>
      <c r="E51" s="145">
        <v>4.5707203926772001E-3</v>
      </c>
      <c r="F51" s="146">
        <v>0.80618985643326202</v>
      </c>
    </row>
    <row r="52" spans="1:6" x14ac:dyDescent="0.25">
      <c r="A52" s="141" t="s">
        <v>516</v>
      </c>
      <c r="B52" s="142" t="s">
        <v>678</v>
      </c>
      <c r="C52" s="144">
        <v>6</v>
      </c>
      <c r="D52" s="143">
        <v>8342.5397746384897</v>
      </c>
      <c r="E52" s="145">
        <v>4.2331243425437403E-3</v>
      </c>
      <c r="F52" s="146">
        <v>0.81042298077580599</v>
      </c>
    </row>
    <row r="53" spans="1:6" x14ac:dyDescent="0.25">
      <c r="A53" s="141" t="s">
        <v>362</v>
      </c>
      <c r="B53" s="142" t="s">
        <v>678</v>
      </c>
      <c r="C53" s="144">
        <v>6</v>
      </c>
      <c r="D53" s="143">
        <v>8205.3684657164395</v>
      </c>
      <c r="E53" s="145">
        <v>4.1635216528854001E-3</v>
      </c>
      <c r="F53" s="146">
        <v>0.81458650242869102</v>
      </c>
    </row>
    <row r="54" spans="1:6" x14ac:dyDescent="0.25">
      <c r="A54" s="141" t="s">
        <v>313</v>
      </c>
      <c r="B54" s="142" t="s">
        <v>678</v>
      </c>
      <c r="C54" s="144">
        <v>8</v>
      </c>
      <c r="D54" s="143">
        <v>8154.4241780005696</v>
      </c>
      <c r="E54" s="145">
        <v>4.1376717905809704E-3</v>
      </c>
      <c r="F54" s="146">
        <v>0.81872417421927302</v>
      </c>
    </row>
    <row r="55" spans="1:6" x14ac:dyDescent="0.25">
      <c r="A55" s="141" t="s">
        <v>360</v>
      </c>
      <c r="B55" s="142" t="s">
        <v>678</v>
      </c>
      <c r="C55" s="144">
        <v>4</v>
      </c>
      <c r="D55" s="143">
        <v>7963.2167557873199</v>
      </c>
      <c r="E55" s="145">
        <v>4.0406504019738099E-3</v>
      </c>
      <c r="F55" s="146">
        <v>0.822764824621246</v>
      </c>
    </row>
    <row r="56" spans="1:6" ht="45" x14ac:dyDescent="0.25">
      <c r="A56" s="141" t="s">
        <v>85</v>
      </c>
      <c r="B56" s="142" t="s">
        <v>86</v>
      </c>
      <c r="C56" s="144">
        <v>194</v>
      </c>
      <c r="D56" s="143">
        <v>7943.8963960497103</v>
      </c>
      <c r="E56" s="145">
        <v>4.0308469743221198E-3</v>
      </c>
      <c r="F56" s="146">
        <v>0.82679567159556899</v>
      </c>
    </row>
    <row r="57" spans="1:6" x14ac:dyDescent="0.25">
      <c r="A57" s="141" t="s">
        <v>206</v>
      </c>
      <c r="B57" s="142" t="s">
        <v>86</v>
      </c>
      <c r="C57" s="144">
        <v>100</v>
      </c>
      <c r="D57" s="143">
        <v>7888.1423775111698</v>
      </c>
      <c r="E57" s="145">
        <v>4.0025565856100899E-3</v>
      </c>
      <c r="F57" s="146">
        <v>0.83079822818117899</v>
      </c>
    </row>
    <row r="58" spans="1:6" ht="30" x14ac:dyDescent="0.25">
      <c r="A58" s="141" t="s">
        <v>612</v>
      </c>
      <c r="B58" s="147" t="s">
        <v>81</v>
      </c>
      <c r="C58" s="144">
        <v>946.9</v>
      </c>
      <c r="D58" s="143">
        <v>7123.8816927675098</v>
      </c>
      <c r="E58" s="145">
        <v>3.6147597520279802E-3</v>
      </c>
      <c r="F58" s="146">
        <v>0.83441298793320695</v>
      </c>
    </row>
    <row r="59" spans="1:6" x14ac:dyDescent="0.25">
      <c r="A59" s="141" t="s">
        <v>587</v>
      </c>
      <c r="B59" s="147" t="s">
        <v>678</v>
      </c>
      <c r="C59" s="144">
        <v>1</v>
      </c>
      <c r="D59" s="143">
        <v>6675.8908347271299</v>
      </c>
      <c r="E59" s="145">
        <v>3.3874427649189902E-3</v>
      </c>
      <c r="F59" s="146">
        <v>0.83780043069812604</v>
      </c>
    </row>
    <row r="60" spans="1:6" x14ac:dyDescent="0.25">
      <c r="A60" s="141" t="s">
        <v>245</v>
      </c>
      <c r="B60" s="142" t="s">
        <v>86</v>
      </c>
      <c r="C60" s="144">
        <v>197</v>
      </c>
      <c r="D60" s="143">
        <v>6444.9086977182697</v>
      </c>
      <c r="E60" s="145">
        <v>3.27023911551747E-3</v>
      </c>
      <c r="F60" s="146">
        <v>0.84107066981364298</v>
      </c>
    </row>
    <row r="61" spans="1:6" x14ac:dyDescent="0.25">
      <c r="A61" s="141" t="s">
        <v>284</v>
      </c>
      <c r="B61" s="142" t="s">
        <v>678</v>
      </c>
      <c r="C61" s="144">
        <v>54</v>
      </c>
      <c r="D61" s="143">
        <v>6382.5558959769596</v>
      </c>
      <c r="E61" s="145">
        <v>3.23860040955896E-3</v>
      </c>
      <c r="F61" s="146">
        <v>0.84430927022320201</v>
      </c>
    </row>
    <row r="62" spans="1:6" x14ac:dyDescent="0.25">
      <c r="A62" s="141" t="s">
        <v>546</v>
      </c>
      <c r="B62" s="142" t="s">
        <v>678</v>
      </c>
      <c r="C62" s="144">
        <v>9</v>
      </c>
      <c r="D62" s="143">
        <v>6259.7881309396798</v>
      </c>
      <c r="E62" s="145">
        <v>3.1763062846644199E-3</v>
      </c>
      <c r="F62" s="146">
        <v>0.84748557650786605</v>
      </c>
    </row>
    <row r="63" spans="1:6" x14ac:dyDescent="0.25">
      <c r="A63" s="141" t="s">
        <v>655</v>
      </c>
      <c r="B63" s="147" t="s">
        <v>86</v>
      </c>
      <c r="C63" s="144">
        <v>831</v>
      </c>
      <c r="D63" s="143">
        <v>5504.6390865723497</v>
      </c>
      <c r="E63" s="145">
        <v>2.7931328281017298E-3</v>
      </c>
      <c r="F63" s="146">
        <v>0.85027870933596805</v>
      </c>
    </row>
    <row r="64" spans="1:6" ht="30" x14ac:dyDescent="0.25">
      <c r="A64" s="141" t="s">
        <v>682</v>
      </c>
      <c r="B64" s="147" t="s">
        <v>86</v>
      </c>
      <c r="C64" s="144">
        <v>270</v>
      </c>
      <c r="D64" s="143">
        <v>5348.4341091448596</v>
      </c>
      <c r="E64" s="145">
        <v>2.7138721820350502E-3</v>
      </c>
      <c r="F64" s="146">
        <v>0.85299258151800295</v>
      </c>
    </row>
    <row r="65" spans="1:6" x14ac:dyDescent="0.25">
      <c r="A65" s="141" t="s">
        <v>183</v>
      </c>
      <c r="B65" s="142" t="s">
        <v>88</v>
      </c>
      <c r="C65" s="144">
        <v>52</v>
      </c>
      <c r="D65" s="143">
        <v>5337.89632099764</v>
      </c>
      <c r="E65" s="145">
        <v>2.7085251571807999E-3</v>
      </c>
      <c r="F65" s="146">
        <v>0.85570110667518395</v>
      </c>
    </row>
    <row r="66" spans="1:6" x14ac:dyDescent="0.25">
      <c r="A66" s="141" t="s">
        <v>83</v>
      </c>
      <c r="B66" s="142" t="s">
        <v>81</v>
      </c>
      <c r="C66" s="144">
        <v>101.26600000000001</v>
      </c>
      <c r="D66" s="143">
        <v>5181.0535794062398</v>
      </c>
      <c r="E66" s="145">
        <v>2.62894090042961E-3</v>
      </c>
      <c r="F66" s="146">
        <v>0.85833004757561404</v>
      </c>
    </row>
    <row r="67" spans="1:6" x14ac:dyDescent="0.25">
      <c r="A67" s="141" t="s">
        <v>281</v>
      </c>
      <c r="B67" s="142" t="s">
        <v>678</v>
      </c>
      <c r="C67" s="144">
        <v>7</v>
      </c>
      <c r="D67" s="143">
        <v>5154.4729460600702</v>
      </c>
      <c r="E67" s="145">
        <v>2.6154535058114901E-3</v>
      </c>
      <c r="F67" s="146">
        <v>0.86094550108142498</v>
      </c>
    </row>
    <row r="68" spans="1:6" x14ac:dyDescent="0.25">
      <c r="A68" s="141" t="s">
        <v>280</v>
      </c>
      <c r="B68" s="142" t="s">
        <v>678</v>
      </c>
      <c r="C68" s="144">
        <v>8</v>
      </c>
      <c r="D68" s="143">
        <v>5130.9782381116402</v>
      </c>
      <c r="E68" s="145">
        <v>2.6035319540030299E-3</v>
      </c>
      <c r="F68" s="146">
        <v>0.86354903303542796</v>
      </c>
    </row>
    <row r="69" spans="1:6" x14ac:dyDescent="0.25">
      <c r="A69" s="141" t="s">
        <v>113</v>
      </c>
      <c r="B69" s="142" t="s">
        <v>88</v>
      </c>
      <c r="C69" s="144">
        <v>89.71</v>
      </c>
      <c r="D69" s="143">
        <v>5113.0437332841602</v>
      </c>
      <c r="E69" s="145">
        <v>2.5944317290106998E-3</v>
      </c>
      <c r="F69" s="146">
        <v>0.86614346476443904</v>
      </c>
    </row>
    <row r="70" spans="1:6" x14ac:dyDescent="0.25">
      <c r="A70" s="141" t="s">
        <v>617</v>
      </c>
      <c r="B70" s="147" t="s">
        <v>678</v>
      </c>
      <c r="C70" s="144">
        <v>16</v>
      </c>
      <c r="D70" s="143">
        <v>4979.4088742200602</v>
      </c>
      <c r="E70" s="145">
        <v>2.5266234847352098E-3</v>
      </c>
      <c r="F70" s="146">
        <v>0.86867008824917402</v>
      </c>
    </row>
    <row r="71" spans="1:6" x14ac:dyDescent="0.25">
      <c r="A71" s="141" t="s">
        <v>534</v>
      </c>
      <c r="B71" s="142" t="s">
        <v>56</v>
      </c>
      <c r="C71" s="144">
        <v>39.26</v>
      </c>
      <c r="D71" s="143">
        <v>4968.8206769420403</v>
      </c>
      <c r="E71" s="145">
        <v>2.52125088156495E-3</v>
      </c>
      <c r="F71" s="146">
        <v>0.87119133913073898</v>
      </c>
    </row>
    <row r="72" spans="1:6" x14ac:dyDescent="0.25">
      <c r="A72" s="141" t="s">
        <v>517</v>
      </c>
      <c r="B72" s="142" t="s">
        <v>678</v>
      </c>
      <c r="C72" s="144">
        <v>2</v>
      </c>
      <c r="D72" s="143">
        <v>4953.71131723078</v>
      </c>
      <c r="E72" s="145">
        <v>2.51358417572695E-3</v>
      </c>
      <c r="F72" s="146">
        <v>0.87370492330646599</v>
      </c>
    </row>
    <row r="73" spans="1:6" x14ac:dyDescent="0.25">
      <c r="A73" s="141" t="s">
        <v>379</v>
      </c>
      <c r="B73" s="142" t="s">
        <v>56</v>
      </c>
      <c r="C73" s="144">
        <v>5.2</v>
      </c>
      <c r="D73" s="143">
        <v>4869.1167357753402</v>
      </c>
      <c r="E73" s="145">
        <v>2.4706596717174001E-3</v>
      </c>
      <c r="F73" s="146">
        <v>0.87617558297818299</v>
      </c>
    </row>
    <row r="74" spans="1:6" x14ac:dyDescent="0.25">
      <c r="A74" s="141" t="s">
        <v>611</v>
      </c>
      <c r="B74" s="147" t="s">
        <v>140</v>
      </c>
      <c r="C74" s="144">
        <v>81</v>
      </c>
      <c r="D74" s="143">
        <v>4739.72485631379</v>
      </c>
      <c r="E74" s="145">
        <v>2.40500437615126E-3</v>
      </c>
      <c r="F74" s="146">
        <v>0.87858058735433497</v>
      </c>
    </row>
    <row r="75" spans="1:6" x14ac:dyDescent="0.25">
      <c r="A75" s="141" t="s">
        <v>520</v>
      </c>
      <c r="B75" s="142" t="s">
        <v>678</v>
      </c>
      <c r="C75" s="144">
        <v>1</v>
      </c>
      <c r="D75" s="143">
        <v>4675.9864674341698</v>
      </c>
      <c r="E75" s="145">
        <v>2.3726626034046602E-3</v>
      </c>
      <c r="F75" s="146">
        <v>0.88095324995773905</v>
      </c>
    </row>
    <row r="76" spans="1:6" x14ac:dyDescent="0.25">
      <c r="A76" s="141" t="s">
        <v>257</v>
      </c>
      <c r="B76" s="142" t="s">
        <v>678</v>
      </c>
      <c r="C76" s="144">
        <v>1</v>
      </c>
      <c r="D76" s="143">
        <v>4559.5438777292202</v>
      </c>
      <c r="E76" s="145">
        <v>2.31357796319865E-3</v>
      </c>
      <c r="F76" s="146">
        <v>0.88326682792093802</v>
      </c>
    </row>
    <row r="77" spans="1:6" ht="30" x14ac:dyDescent="0.25">
      <c r="A77" s="141" t="s">
        <v>89</v>
      </c>
      <c r="B77" s="142" t="s">
        <v>88</v>
      </c>
      <c r="C77" s="144">
        <v>508.75</v>
      </c>
      <c r="D77" s="143">
        <v>4555.9412714063901</v>
      </c>
      <c r="E77" s="145">
        <v>2.3117499490766E-3</v>
      </c>
      <c r="F77" s="146">
        <v>0.88557857787001404</v>
      </c>
    </row>
    <row r="78" spans="1:6" x14ac:dyDescent="0.25">
      <c r="A78" s="141" t="s">
        <v>205</v>
      </c>
      <c r="B78" s="142" t="s">
        <v>678</v>
      </c>
      <c r="C78" s="144">
        <v>8</v>
      </c>
      <c r="D78" s="143">
        <v>4250.27499434118</v>
      </c>
      <c r="E78" s="145">
        <v>2.1566504957814601E-3</v>
      </c>
      <c r="F78" s="146">
        <v>0.88773522836579599</v>
      </c>
    </row>
    <row r="79" spans="1:6" x14ac:dyDescent="0.25">
      <c r="A79" s="141" t="s">
        <v>642</v>
      </c>
      <c r="B79" s="147" t="s">
        <v>678</v>
      </c>
      <c r="C79" s="144">
        <v>18</v>
      </c>
      <c r="D79" s="143">
        <v>4224.9437728334397</v>
      </c>
      <c r="E79" s="145">
        <v>2.1437970706510399E-3</v>
      </c>
      <c r="F79" s="146">
        <v>0.88987902543644704</v>
      </c>
    </row>
    <row r="80" spans="1:6" x14ac:dyDescent="0.25">
      <c r="A80" s="141" t="s">
        <v>683</v>
      </c>
      <c r="B80" s="147" t="s">
        <v>678</v>
      </c>
      <c r="C80" s="144">
        <v>12</v>
      </c>
      <c r="D80" s="143">
        <v>4100.9221123315301</v>
      </c>
      <c r="E80" s="145">
        <v>2.0808667012125501E-3</v>
      </c>
      <c r="F80" s="146">
        <v>0.89195989213765903</v>
      </c>
    </row>
    <row r="81" spans="1:6" ht="30" x14ac:dyDescent="0.25">
      <c r="A81" s="141" t="s">
        <v>429</v>
      </c>
      <c r="B81" s="142" t="s">
        <v>86</v>
      </c>
      <c r="C81" s="144">
        <v>143</v>
      </c>
      <c r="D81" s="143">
        <v>3946.5663140740999</v>
      </c>
      <c r="E81" s="145">
        <v>2.0025443551803901E-3</v>
      </c>
      <c r="F81" s="146">
        <v>0.89396243649284002</v>
      </c>
    </row>
    <row r="82" spans="1:6" x14ac:dyDescent="0.25">
      <c r="A82" s="141" t="s">
        <v>374</v>
      </c>
      <c r="B82" s="142" t="s">
        <v>56</v>
      </c>
      <c r="C82" s="144">
        <v>76.66</v>
      </c>
      <c r="D82" s="143">
        <v>3909.9984160177401</v>
      </c>
      <c r="E82" s="145">
        <v>1.9839892791963798E-3</v>
      </c>
      <c r="F82" s="146">
        <v>0.89594642577203598</v>
      </c>
    </row>
    <row r="83" spans="1:6" x14ac:dyDescent="0.25">
      <c r="A83" s="141" t="s">
        <v>560</v>
      </c>
      <c r="B83" s="142" t="s">
        <v>678</v>
      </c>
      <c r="C83" s="144">
        <v>1</v>
      </c>
      <c r="D83" s="143">
        <v>3847.9771999659602</v>
      </c>
      <c r="E83" s="145">
        <v>1.95251882457283E-3</v>
      </c>
      <c r="F83" s="146">
        <v>0.89789894459660902</v>
      </c>
    </row>
    <row r="84" spans="1:6" x14ac:dyDescent="0.25">
      <c r="A84" s="141" t="s">
        <v>151</v>
      </c>
      <c r="B84" s="142" t="s">
        <v>678</v>
      </c>
      <c r="C84" s="144">
        <v>3</v>
      </c>
      <c r="D84" s="143">
        <v>3842.2016814622002</v>
      </c>
      <c r="E84" s="145">
        <v>1.94958824364309E-3</v>
      </c>
      <c r="F84" s="146">
        <v>0.89984853284025201</v>
      </c>
    </row>
    <row r="85" spans="1:6" x14ac:dyDescent="0.25">
      <c r="A85" s="141" t="s">
        <v>244</v>
      </c>
      <c r="B85" s="142" t="s">
        <v>86</v>
      </c>
      <c r="C85" s="144">
        <v>165</v>
      </c>
      <c r="D85" s="143">
        <v>3795.1236062900598</v>
      </c>
      <c r="E85" s="145">
        <v>1.9257001530382199E-3</v>
      </c>
      <c r="F85" s="146">
        <v>0.90177423299328996</v>
      </c>
    </row>
    <row r="86" spans="1:6" x14ac:dyDescent="0.25">
      <c r="A86" s="141" t="s">
        <v>634</v>
      </c>
      <c r="B86" s="147" t="s">
        <v>678</v>
      </c>
      <c r="C86" s="144">
        <v>4</v>
      </c>
      <c r="D86" s="143">
        <v>3789.90537465946</v>
      </c>
      <c r="E86" s="145">
        <v>1.92305234746136E-3</v>
      </c>
      <c r="F86" s="146">
        <v>0.903697285340752</v>
      </c>
    </row>
    <row r="87" spans="1:6" ht="30" x14ac:dyDescent="0.25">
      <c r="A87" s="141" t="s">
        <v>92</v>
      </c>
      <c r="B87" s="142" t="s">
        <v>88</v>
      </c>
      <c r="C87" s="144">
        <v>515.22</v>
      </c>
      <c r="D87" s="143">
        <v>3765.2573361957802</v>
      </c>
      <c r="E87" s="145">
        <v>1.91054557920672E-3</v>
      </c>
      <c r="F87" s="146">
        <v>0.905607830919958</v>
      </c>
    </row>
    <row r="88" spans="1:6" x14ac:dyDescent="0.25">
      <c r="A88" s="141" t="s">
        <v>453</v>
      </c>
      <c r="B88" s="142" t="s">
        <v>678</v>
      </c>
      <c r="C88" s="144">
        <v>1</v>
      </c>
      <c r="D88" s="143">
        <v>3674.0910299260599</v>
      </c>
      <c r="E88" s="145">
        <v>1.8642864877651199E-3</v>
      </c>
      <c r="F88" s="146">
        <v>0.90747211740772304</v>
      </c>
    </row>
    <row r="89" spans="1:6" x14ac:dyDescent="0.25">
      <c r="A89" s="141" t="s">
        <v>227</v>
      </c>
      <c r="B89" s="142" t="s">
        <v>678</v>
      </c>
      <c r="C89" s="144">
        <v>23</v>
      </c>
      <c r="D89" s="143">
        <v>3654.7633079156499</v>
      </c>
      <c r="E89" s="145">
        <v>1.8544793243906201E-3</v>
      </c>
      <c r="F89" s="146">
        <v>0.90932659673211502</v>
      </c>
    </row>
    <row r="90" spans="1:6" ht="30" x14ac:dyDescent="0.25">
      <c r="A90" s="141" t="s">
        <v>532</v>
      </c>
      <c r="B90" s="142" t="s">
        <v>56</v>
      </c>
      <c r="C90" s="144">
        <v>48.95</v>
      </c>
      <c r="D90" s="143">
        <v>3641.1522093190001</v>
      </c>
      <c r="E90" s="145">
        <v>1.84757285773242E-3</v>
      </c>
      <c r="F90" s="146">
        <v>0.91117416958984698</v>
      </c>
    </row>
    <row r="91" spans="1:6" x14ac:dyDescent="0.25">
      <c r="A91" s="141" t="s">
        <v>323</v>
      </c>
      <c r="B91" s="142" t="s">
        <v>678</v>
      </c>
      <c r="C91" s="144">
        <v>9</v>
      </c>
      <c r="D91" s="143">
        <v>3427.0102953395399</v>
      </c>
      <c r="E91" s="145">
        <v>1.7389141790430901E-3</v>
      </c>
      <c r="F91" s="146">
        <v>0.91291308376889002</v>
      </c>
    </row>
    <row r="92" spans="1:6" x14ac:dyDescent="0.25">
      <c r="A92" s="141" t="s">
        <v>291</v>
      </c>
      <c r="B92" s="142" t="s">
        <v>684</v>
      </c>
      <c r="C92" s="144">
        <v>3</v>
      </c>
      <c r="D92" s="143">
        <v>3238.0900453347899</v>
      </c>
      <c r="E92" s="145">
        <v>1.64305333442048E-3</v>
      </c>
      <c r="F92" s="146">
        <v>0.91455613710330996</v>
      </c>
    </row>
    <row r="93" spans="1:6" x14ac:dyDescent="0.25">
      <c r="A93" s="141" t="s">
        <v>146</v>
      </c>
      <c r="B93" s="142" t="s">
        <v>678</v>
      </c>
      <c r="C93" s="144">
        <v>4</v>
      </c>
      <c r="D93" s="143">
        <v>3042.53301529501</v>
      </c>
      <c r="E93" s="145">
        <v>1.5438248924137001E-3</v>
      </c>
      <c r="F93" s="146">
        <v>0.91609996199572397</v>
      </c>
    </row>
    <row r="94" spans="1:6" x14ac:dyDescent="0.25">
      <c r="A94" s="141" t="s">
        <v>641</v>
      </c>
      <c r="B94" s="147" t="s">
        <v>678</v>
      </c>
      <c r="C94" s="144">
        <v>18</v>
      </c>
      <c r="D94" s="143">
        <v>2699.2949638650898</v>
      </c>
      <c r="E94" s="145">
        <v>1.36966098189663E-3</v>
      </c>
      <c r="F94" s="146">
        <v>0.91746962297762102</v>
      </c>
    </row>
    <row r="95" spans="1:6" x14ac:dyDescent="0.25">
      <c r="A95" s="141" t="s">
        <v>317</v>
      </c>
      <c r="B95" s="142" t="s">
        <v>678</v>
      </c>
      <c r="C95" s="144">
        <v>16</v>
      </c>
      <c r="D95" s="143">
        <v>2686.3253784531298</v>
      </c>
      <c r="E95" s="145">
        <v>1.3630800282298601E-3</v>
      </c>
      <c r="F95" s="146">
        <v>0.91883270300584996</v>
      </c>
    </row>
    <row r="96" spans="1:6" x14ac:dyDescent="0.25">
      <c r="A96" s="141" t="s">
        <v>368</v>
      </c>
      <c r="B96" s="142" t="s">
        <v>678</v>
      </c>
      <c r="C96" s="144">
        <v>3</v>
      </c>
      <c r="D96" s="143">
        <v>2670.9848009028301</v>
      </c>
      <c r="E96" s="145">
        <v>1.3552959991438699E-3</v>
      </c>
      <c r="F96" s="146">
        <v>0.92018799900499404</v>
      </c>
    </row>
    <row r="97" spans="1:6" x14ac:dyDescent="0.25">
      <c r="A97" s="141" t="s">
        <v>321</v>
      </c>
      <c r="B97" s="142" t="s">
        <v>678</v>
      </c>
      <c r="C97" s="144">
        <v>124</v>
      </c>
      <c r="D97" s="143">
        <v>2605.5187818434301</v>
      </c>
      <c r="E97" s="145">
        <v>1.32207760206385E-3</v>
      </c>
      <c r="F97" s="146">
        <v>0.92151007660705797</v>
      </c>
    </row>
    <row r="98" spans="1:6" x14ac:dyDescent="0.25">
      <c r="A98" s="141" t="s">
        <v>127</v>
      </c>
      <c r="B98" s="142" t="s">
        <v>56</v>
      </c>
      <c r="C98" s="144">
        <v>183.61</v>
      </c>
      <c r="D98" s="143">
        <v>2565.0626679417401</v>
      </c>
      <c r="E98" s="145">
        <v>1.3015495895894499E-3</v>
      </c>
      <c r="F98" s="146">
        <v>0.92281162619664703</v>
      </c>
    </row>
    <row r="99" spans="1:6" x14ac:dyDescent="0.25">
      <c r="A99" s="141" t="s">
        <v>397</v>
      </c>
      <c r="B99" s="142" t="s">
        <v>678</v>
      </c>
      <c r="C99" s="144">
        <v>4</v>
      </c>
      <c r="D99" s="143">
        <v>2518.5820296288598</v>
      </c>
      <c r="E99" s="145">
        <v>1.2779646470162801E-3</v>
      </c>
      <c r="F99" s="146">
        <v>0.92408959084366404</v>
      </c>
    </row>
    <row r="100" spans="1:6" x14ac:dyDescent="0.25">
      <c r="A100" s="141" t="s">
        <v>515</v>
      </c>
      <c r="B100" s="142" t="s">
        <v>678</v>
      </c>
      <c r="C100" s="144">
        <v>2</v>
      </c>
      <c r="D100" s="143">
        <v>2517.2502558737701</v>
      </c>
      <c r="E100" s="145">
        <v>1.2772888859107E-3</v>
      </c>
      <c r="F100" s="146">
        <v>0.92536687972957399</v>
      </c>
    </row>
    <row r="101" spans="1:6" ht="30" x14ac:dyDescent="0.25">
      <c r="A101" s="141" t="s">
        <v>591</v>
      </c>
      <c r="B101" s="147" t="s">
        <v>678</v>
      </c>
      <c r="C101" s="144">
        <v>2</v>
      </c>
      <c r="D101" s="143">
        <v>2515.3312726310901</v>
      </c>
      <c r="E101" s="145">
        <v>1.2763151662885E-3</v>
      </c>
      <c r="F101" s="146">
        <v>0.926643194895863</v>
      </c>
    </row>
    <row r="102" spans="1:6" x14ac:dyDescent="0.25">
      <c r="A102" s="141" t="s">
        <v>152</v>
      </c>
      <c r="B102" s="142" t="s">
        <v>678</v>
      </c>
      <c r="C102" s="144">
        <v>6</v>
      </c>
      <c r="D102" s="143">
        <v>2441.29647280873</v>
      </c>
      <c r="E102" s="145">
        <v>1.23874884694339E-3</v>
      </c>
      <c r="F102" s="146">
        <v>0.92788194374280597</v>
      </c>
    </row>
    <row r="103" spans="1:6" ht="30" x14ac:dyDescent="0.25">
      <c r="A103" s="141" t="s">
        <v>99</v>
      </c>
      <c r="B103" s="142" t="s">
        <v>56</v>
      </c>
      <c r="C103" s="144">
        <v>28.02</v>
      </c>
      <c r="D103" s="143">
        <v>2414.67437225295</v>
      </c>
      <c r="E103" s="145">
        <v>1.22524041126833E-3</v>
      </c>
      <c r="F103" s="146">
        <v>0.92910718415407501</v>
      </c>
    </row>
    <row r="104" spans="1:6" ht="30" x14ac:dyDescent="0.25">
      <c r="A104" s="141" t="s">
        <v>120</v>
      </c>
      <c r="B104" s="142" t="s">
        <v>56</v>
      </c>
      <c r="C104" s="144">
        <v>715.97</v>
      </c>
      <c r="D104" s="143">
        <v>2394.0040955026402</v>
      </c>
      <c r="E104" s="145">
        <v>1.21475201636192E-3</v>
      </c>
      <c r="F104" s="146">
        <v>0.93032193617043601</v>
      </c>
    </row>
    <row r="105" spans="1:6" x14ac:dyDescent="0.25">
      <c r="A105" s="141" t="s">
        <v>449</v>
      </c>
      <c r="B105" s="142" t="s">
        <v>678</v>
      </c>
      <c r="C105" s="144">
        <v>6</v>
      </c>
      <c r="D105" s="143">
        <v>2367.6586118857199</v>
      </c>
      <c r="E105" s="145">
        <v>1.2013839400892899E-3</v>
      </c>
      <c r="F105" s="146">
        <v>0.93152332011052597</v>
      </c>
    </row>
    <row r="106" spans="1:6" x14ac:dyDescent="0.25">
      <c r="A106" s="141" t="s">
        <v>396</v>
      </c>
      <c r="B106" s="142" t="s">
        <v>678</v>
      </c>
      <c r="C106" s="144">
        <v>3</v>
      </c>
      <c r="D106" s="143">
        <v>2302.4560477247901</v>
      </c>
      <c r="E106" s="145">
        <v>1.16829922380361E-3</v>
      </c>
      <c r="F106" s="146">
        <v>0.93269161933432898</v>
      </c>
    </row>
    <row r="107" spans="1:6" x14ac:dyDescent="0.25">
      <c r="A107" s="141" t="s">
        <v>636</v>
      </c>
      <c r="B107" s="147" t="s">
        <v>678</v>
      </c>
      <c r="C107" s="144">
        <v>18</v>
      </c>
      <c r="D107" s="143">
        <v>2246.2967296421298</v>
      </c>
      <c r="E107" s="145">
        <v>1.13980318028948E-3</v>
      </c>
      <c r="F107" s="146">
        <v>0.93383142251461904</v>
      </c>
    </row>
    <row r="108" spans="1:6" x14ac:dyDescent="0.25">
      <c r="A108" s="141" t="s">
        <v>258</v>
      </c>
      <c r="B108" s="142" t="s">
        <v>678</v>
      </c>
      <c r="C108" s="144">
        <v>13</v>
      </c>
      <c r="D108" s="143">
        <v>2177.6997817991601</v>
      </c>
      <c r="E108" s="145">
        <v>1.1049961050363299E-3</v>
      </c>
      <c r="F108" s="146">
        <v>0.93493641861965504</v>
      </c>
    </row>
    <row r="109" spans="1:6" ht="30" x14ac:dyDescent="0.25">
      <c r="A109" s="141" t="s">
        <v>288</v>
      </c>
      <c r="B109" s="142" t="s">
        <v>678</v>
      </c>
      <c r="C109" s="144">
        <v>8</v>
      </c>
      <c r="D109" s="143">
        <v>2146.4917169016198</v>
      </c>
      <c r="E109" s="145">
        <v>1.08916068527566E-3</v>
      </c>
      <c r="F109" s="146">
        <v>0.93602557930493102</v>
      </c>
    </row>
    <row r="110" spans="1:6" x14ac:dyDescent="0.25">
      <c r="A110" s="141" t="s">
        <v>125</v>
      </c>
      <c r="B110" s="142" t="s">
        <v>56</v>
      </c>
      <c r="C110" s="144">
        <v>1042.17</v>
      </c>
      <c r="D110" s="143">
        <v>2111.9551294979601</v>
      </c>
      <c r="E110" s="145">
        <v>1.0716363254528599E-3</v>
      </c>
      <c r="F110" s="146">
        <v>0.93709721563038395</v>
      </c>
    </row>
    <row r="111" spans="1:6" ht="30" x14ac:dyDescent="0.25">
      <c r="A111" s="141" t="s">
        <v>593</v>
      </c>
      <c r="B111" s="147" t="s">
        <v>678</v>
      </c>
      <c r="C111" s="144">
        <v>1</v>
      </c>
      <c r="D111" s="143">
        <v>2062.1034116462802</v>
      </c>
      <c r="E111" s="145">
        <v>1.0463408487687599E-3</v>
      </c>
      <c r="F111" s="146">
        <v>0.93814355647915304</v>
      </c>
    </row>
    <row r="112" spans="1:6" ht="30" x14ac:dyDescent="0.25">
      <c r="A112" s="141" t="s">
        <v>122</v>
      </c>
      <c r="B112" s="142" t="s">
        <v>56</v>
      </c>
      <c r="C112" s="144">
        <v>349.96</v>
      </c>
      <c r="D112" s="143">
        <v>2012.3355412988899</v>
      </c>
      <c r="E112" s="145">
        <v>1.0210879175110001E-3</v>
      </c>
      <c r="F112" s="146">
        <v>0.93916464439666303</v>
      </c>
    </row>
    <row r="113" spans="1:6" x14ac:dyDescent="0.25">
      <c r="A113" s="141" t="s">
        <v>552</v>
      </c>
      <c r="B113" s="142" t="s">
        <v>678</v>
      </c>
      <c r="C113" s="144">
        <v>3</v>
      </c>
      <c r="D113" s="143">
        <v>1888.93652222164</v>
      </c>
      <c r="E113" s="145">
        <v>9.5847348526220699E-4</v>
      </c>
      <c r="F113" s="146">
        <v>0.94012311788192604</v>
      </c>
    </row>
    <row r="114" spans="1:6" ht="30" x14ac:dyDescent="0.25">
      <c r="A114" s="141" t="s">
        <v>87</v>
      </c>
      <c r="B114" s="142" t="s">
        <v>88</v>
      </c>
      <c r="C114" s="144">
        <v>212.03</v>
      </c>
      <c r="D114" s="143">
        <v>1885.21359259665</v>
      </c>
      <c r="E114" s="145">
        <v>9.5658441737079105E-4</v>
      </c>
      <c r="F114" s="146">
        <v>0.94107970229929605</v>
      </c>
    </row>
    <row r="115" spans="1:6" x14ac:dyDescent="0.25">
      <c r="A115" s="141" t="s">
        <v>107</v>
      </c>
      <c r="B115" s="142" t="s">
        <v>86</v>
      </c>
      <c r="C115" s="144">
        <v>50.94</v>
      </c>
      <c r="D115" s="143">
        <v>1840.7162622717201</v>
      </c>
      <c r="E115" s="145">
        <v>9.3400583371820798E-4</v>
      </c>
      <c r="F115" s="146">
        <v>0.94201370813301499</v>
      </c>
    </row>
    <row r="116" spans="1:6" x14ac:dyDescent="0.25">
      <c r="A116" s="141" t="s">
        <v>229</v>
      </c>
      <c r="B116" s="142" t="s">
        <v>678</v>
      </c>
      <c r="C116" s="144">
        <v>57</v>
      </c>
      <c r="D116" s="143">
        <v>1812.0689305563999</v>
      </c>
      <c r="E116" s="145">
        <v>9.1946976670397398E-4</v>
      </c>
      <c r="F116" s="146">
        <v>0.94293317789971898</v>
      </c>
    </row>
    <row r="117" spans="1:6" x14ac:dyDescent="0.25">
      <c r="A117" s="141" t="s">
        <v>181</v>
      </c>
      <c r="B117" s="142" t="s">
        <v>678</v>
      </c>
      <c r="C117" s="144">
        <v>2</v>
      </c>
      <c r="D117" s="143">
        <v>1787.97893890253</v>
      </c>
      <c r="E117" s="145">
        <v>9.07246159404953E-4</v>
      </c>
      <c r="F117" s="146">
        <v>0.94384042405912405</v>
      </c>
    </row>
    <row r="118" spans="1:6" x14ac:dyDescent="0.25">
      <c r="A118" s="141" t="s">
        <v>286</v>
      </c>
      <c r="B118" s="142" t="s">
        <v>678</v>
      </c>
      <c r="C118" s="144">
        <v>16</v>
      </c>
      <c r="D118" s="143">
        <v>1735.28999816643</v>
      </c>
      <c r="E118" s="145">
        <v>8.80511035133697E-4</v>
      </c>
      <c r="F118" s="146">
        <v>0.94472093509425703</v>
      </c>
    </row>
    <row r="119" spans="1:6" ht="30" x14ac:dyDescent="0.25">
      <c r="A119" s="141" t="s">
        <v>167</v>
      </c>
      <c r="B119" s="142" t="s">
        <v>678</v>
      </c>
      <c r="C119" s="144">
        <v>28</v>
      </c>
      <c r="D119" s="143">
        <v>1638.42340712082</v>
      </c>
      <c r="E119" s="145">
        <v>8.3135953743500399E-4</v>
      </c>
      <c r="F119" s="146">
        <v>0.94555229463169199</v>
      </c>
    </row>
    <row r="120" spans="1:6" ht="30" x14ac:dyDescent="0.25">
      <c r="A120" s="141" t="s">
        <v>110</v>
      </c>
      <c r="B120" s="142" t="s">
        <v>81</v>
      </c>
      <c r="C120" s="144">
        <v>28.26</v>
      </c>
      <c r="D120" s="143">
        <v>1551.62724318561</v>
      </c>
      <c r="E120" s="145">
        <v>7.8731791889690697E-4</v>
      </c>
      <c r="F120" s="146">
        <v>0.94633961255058896</v>
      </c>
    </row>
    <row r="121" spans="1:6" x14ac:dyDescent="0.25">
      <c r="A121" s="141" t="s">
        <v>463</v>
      </c>
      <c r="B121" s="142" t="s">
        <v>86</v>
      </c>
      <c r="C121" s="144">
        <v>150</v>
      </c>
      <c r="D121" s="143">
        <v>1529.37249852998</v>
      </c>
      <c r="E121" s="145">
        <v>7.7602554224858399E-4</v>
      </c>
      <c r="F121" s="146">
        <v>0.94711563809283805</v>
      </c>
    </row>
    <row r="122" spans="1:6" ht="30" x14ac:dyDescent="0.25">
      <c r="A122" s="141" t="s">
        <v>390</v>
      </c>
      <c r="B122" s="142" t="s">
        <v>86</v>
      </c>
      <c r="C122" s="144">
        <v>59</v>
      </c>
      <c r="D122" s="143">
        <v>1514.9843647135899</v>
      </c>
      <c r="E122" s="145">
        <v>7.6872479677451001E-4</v>
      </c>
      <c r="F122" s="146">
        <v>0.94788436288961198</v>
      </c>
    </row>
    <row r="123" spans="1:6" x14ac:dyDescent="0.25">
      <c r="A123" s="141" t="s">
        <v>575</v>
      </c>
      <c r="B123" s="147" t="s">
        <v>678</v>
      </c>
      <c r="C123" s="144">
        <v>8</v>
      </c>
      <c r="D123" s="143">
        <v>1509.6901394184699</v>
      </c>
      <c r="E123" s="145">
        <v>7.6603843092225396E-4</v>
      </c>
      <c r="F123" s="146">
        <v>0.94865040132053402</v>
      </c>
    </row>
    <row r="124" spans="1:6" x14ac:dyDescent="0.25">
      <c r="A124" s="141" t="s">
        <v>614</v>
      </c>
      <c r="B124" s="147" t="s">
        <v>86</v>
      </c>
      <c r="C124" s="144">
        <v>2822</v>
      </c>
      <c r="D124" s="143">
        <v>1501.1788489918699</v>
      </c>
      <c r="E124" s="145">
        <v>7.6171968007843595E-4</v>
      </c>
      <c r="F124" s="146">
        <v>0.94941212100061301</v>
      </c>
    </row>
    <row r="125" spans="1:6" x14ac:dyDescent="0.25">
      <c r="A125" s="141" t="s">
        <v>448</v>
      </c>
      <c r="B125" s="142" t="s">
        <v>678</v>
      </c>
      <c r="C125" s="144">
        <v>2</v>
      </c>
      <c r="D125" s="143">
        <v>1493.4274952105</v>
      </c>
      <c r="E125" s="145">
        <v>7.5778653198853004E-4</v>
      </c>
      <c r="F125" s="146">
        <v>0.950169907532601</v>
      </c>
    </row>
    <row r="126" spans="1:6" ht="30" x14ac:dyDescent="0.25">
      <c r="A126" s="141" t="s">
        <v>685</v>
      </c>
      <c r="B126" s="147" t="s">
        <v>86</v>
      </c>
      <c r="C126" s="144">
        <v>100</v>
      </c>
      <c r="D126" s="143">
        <v>1479.3433360521899</v>
      </c>
      <c r="E126" s="145">
        <v>7.5064002761602102E-4</v>
      </c>
      <c r="F126" s="146">
        <v>0.95092054756021704</v>
      </c>
    </row>
    <row r="127" spans="1:6" x14ac:dyDescent="0.25">
      <c r="A127" s="141" t="s">
        <v>420</v>
      </c>
      <c r="B127" s="142" t="s">
        <v>678</v>
      </c>
      <c r="C127" s="144">
        <v>1</v>
      </c>
      <c r="D127" s="143">
        <v>1476.30358947126</v>
      </c>
      <c r="E127" s="145">
        <v>7.49097616600372E-4</v>
      </c>
      <c r="F127" s="146">
        <v>0.95166964517681796</v>
      </c>
    </row>
    <row r="128" spans="1:6" ht="30" x14ac:dyDescent="0.25">
      <c r="A128" s="141" t="s">
        <v>118</v>
      </c>
      <c r="B128" s="142" t="s">
        <v>56</v>
      </c>
      <c r="C128" s="144">
        <v>16.850000000000001</v>
      </c>
      <c r="D128" s="143">
        <v>1467.87209239241</v>
      </c>
      <c r="E128" s="145">
        <v>7.4481935404571503E-4</v>
      </c>
      <c r="F128" s="146">
        <v>0.95241446453086298</v>
      </c>
    </row>
    <row r="129" spans="1:6" x14ac:dyDescent="0.25">
      <c r="A129" s="141" t="s">
        <v>194</v>
      </c>
      <c r="B129" s="142" t="s">
        <v>678</v>
      </c>
      <c r="C129" s="144">
        <v>13</v>
      </c>
      <c r="D129" s="143">
        <v>1461.29484072792</v>
      </c>
      <c r="E129" s="145">
        <v>7.4148196221060297E-4</v>
      </c>
      <c r="F129" s="146">
        <v>0.953155946493074</v>
      </c>
    </row>
    <row r="130" spans="1:6" x14ac:dyDescent="0.25">
      <c r="A130" s="141" t="s">
        <v>376</v>
      </c>
      <c r="B130" s="142" t="s">
        <v>56</v>
      </c>
      <c r="C130" s="144">
        <v>1.5</v>
      </c>
      <c r="D130" s="143">
        <v>1404.55290455058</v>
      </c>
      <c r="E130" s="145">
        <v>7.12690289918482E-4</v>
      </c>
      <c r="F130" s="146">
        <v>0.95386863678299205</v>
      </c>
    </row>
    <row r="131" spans="1:6" x14ac:dyDescent="0.25">
      <c r="A131" s="141" t="s">
        <v>498</v>
      </c>
      <c r="B131" s="142" t="s">
        <v>678</v>
      </c>
      <c r="C131" s="144">
        <v>2</v>
      </c>
      <c r="D131" s="143">
        <v>1375.7133088640101</v>
      </c>
      <c r="E131" s="145">
        <v>6.98056665407509E-4</v>
      </c>
      <c r="F131" s="146">
        <v>0.95456669344839995</v>
      </c>
    </row>
    <row r="132" spans="1:6" x14ac:dyDescent="0.25">
      <c r="A132" s="141" t="s">
        <v>131</v>
      </c>
      <c r="B132" s="142" t="s">
        <v>56</v>
      </c>
      <c r="C132" s="144">
        <v>2.52</v>
      </c>
      <c r="D132" s="143">
        <v>1371.13697038643</v>
      </c>
      <c r="E132" s="145">
        <v>6.9573456562344797E-4</v>
      </c>
      <c r="F132" s="146">
        <v>0.95526242801402295</v>
      </c>
    </row>
    <row r="133" spans="1:6" x14ac:dyDescent="0.25">
      <c r="A133" s="141" t="s">
        <v>231</v>
      </c>
      <c r="B133" s="142" t="s">
        <v>678</v>
      </c>
      <c r="C133" s="144">
        <v>21</v>
      </c>
      <c r="D133" s="143">
        <v>1369.5198252053699</v>
      </c>
      <c r="E133" s="145">
        <v>6.9491400296312295E-4</v>
      </c>
      <c r="F133" s="146">
        <v>0.95595734201698601</v>
      </c>
    </row>
    <row r="134" spans="1:6" x14ac:dyDescent="0.25">
      <c r="A134" s="141" t="s">
        <v>496</v>
      </c>
      <c r="B134" s="142" t="s">
        <v>678</v>
      </c>
      <c r="C134" s="144">
        <v>4.5</v>
      </c>
      <c r="D134" s="143">
        <v>1311.6316512548001</v>
      </c>
      <c r="E134" s="145">
        <v>6.6554071318385003E-4</v>
      </c>
      <c r="F134" s="146">
        <v>0.95662288273017104</v>
      </c>
    </row>
    <row r="135" spans="1:6" x14ac:dyDescent="0.25">
      <c r="A135" s="141" t="s">
        <v>77</v>
      </c>
      <c r="B135" s="142" t="s">
        <v>56</v>
      </c>
      <c r="C135" s="144">
        <v>258.42</v>
      </c>
      <c r="D135" s="143">
        <v>1297.8866771524899</v>
      </c>
      <c r="E135" s="145">
        <v>6.5856631617383795E-4</v>
      </c>
      <c r="F135" s="146">
        <v>0.95728144904634405</v>
      </c>
    </row>
    <row r="136" spans="1:6" x14ac:dyDescent="0.25">
      <c r="A136" s="141" t="s">
        <v>361</v>
      </c>
      <c r="B136" s="142" t="s">
        <v>678</v>
      </c>
      <c r="C136" s="144">
        <v>1</v>
      </c>
      <c r="D136" s="143">
        <v>1297.40058308425</v>
      </c>
      <c r="E136" s="145">
        <v>6.5831966507134498E-4</v>
      </c>
      <c r="F136" s="146">
        <v>0.95793976871141595</v>
      </c>
    </row>
    <row r="137" spans="1:6" x14ac:dyDescent="0.25">
      <c r="A137" s="141" t="s">
        <v>228</v>
      </c>
      <c r="B137" s="142" t="s">
        <v>678</v>
      </c>
      <c r="C137" s="144">
        <v>39</v>
      </c>
      <c r="D137" s="143">
        <v>1274.4137540545501</v>
      </c>
      <c r="E137" s="145">
        <v>6.4665581831099405E-4</v>
      </c>
      <c r="F137" s="146">
        <v>0.95858642452972698</v>
      </c>
    </row>
    <row r="138" spans="1:6" x14ac:dyDescent="0.25">
      <c r="A138" s="141" t="s">
        <v>576</v>
      </c>
      <c r="B138" s="147" t="s">
        <v>86</v>
      </c>
      <c r="C138" s="144">
        <v>11</v>
      </c>
      <c r="D138" s="143">
        <v>1184.3739272052801</v>
      </c>
      <c r="E138" s="145">
        <v>6.0096831868494704E-4</v>
      </c>
      <c r="F138" s="146">
        <v>0.95918739284841203</v>
      </c>
    </row>
    <row r="139" spans="1:6" x14ac:dyDescent="0.25">
      <c r="A139" s="141" t="s">
        <v>638</v>
      </c>
      <c r="B139" s="147" t="s">
        <v>678</v>
      </c>
      <c r="C139" s="144">
        <v>4</v>
      </c>
      <c r="D139" s="143">
        <v>1164.3242653819</v>
      </c>
      <c r="E139" s="145">
        <v>5.9079483269422603E-4</v>
      </c>
      <c r="F139" s="146">
        <v>0.95977818768110601</v>
      </c>
    </row>
    <row r="140" spans="1:6" x14ac:dyDescent="0.25">
      <c r="A140" s="141" t="s">
        <v>230</v>
      </c>
      <c r="B140" s="142" t="s">
        <v>678</v>
      </c>
      <c r="C140" s="144">
        <v>31</v>
      </c>
      <c r="D140" s="143">
        <v>1148.06162117393</v>
      </c>
      <c r="E140" s="145">
        <v>5.8254293376050199E-4</v>
      </c>
      <c r="F140" s="146">
        <v>0.96036073061486604</v>
      </c>
    </row>
    <row r="141" spans="1:6" x14ac:dyDescent="0.25">
      <c r="A141" s="141" t="s">
        <v>139</v>
      </c>
      <c r="B141" s="142" t="s">
        <v>140</v>
      </c>
      <c r="C141" s="144">
        <v>10</v>
      </c>
      <c r="D141" s="143">
        <v>1113.8138096954599</v>
      </c>
      <c r="E141" s="145">
        <v>5.6516510298418603E-4</v>
      </c>
      <c r="F141" s="146">
        <v>0.96092589571785103</v>
      </c>
    </row>
    <row r="142" spans="1:6" x14ac:dyDescent="0.25">
      <c r="A142" s="141" t="s">
        <v>341</v>
      </c>
      <c r="B142" s="142" t="s">
        <v>678</v>
      </c>
      <c r="C142" s="144">
        <v>2</v>
      </c>
      <c r="D142" s="143">
        <v>1113.67448797717</v>
      </c>
      <c r="E142" s="145">
        <v>5.6509440914596898E-4</v>
      </c>
      <c r="F142" s="146">
        <v>0.96149099012699601</v>
      </c>
    </row>
    <row r="143" spans="1:6" x14ac:dyDescent="0.25">
      <c r="A143" s="141" t="s">
        <v>260</v>
      </c>
      <c r="B143" s="142" t="s">
        <v>678</v>
      </c>
      <c r="C143" s="144">
        <v>7</v>
      </c>
      <c r="D143" s="143">
        <v>1112.76256400289</v>
      </c>
      <c r="E143" s="145">
        <v>5.6463168584127397E-4</v>
      </c>
      <c r="F143" s="146">
        <v>0.96205562181283799</v>
      </c>
    </row>
    <row r="144" spans="1:6" x14ac:dyDescent="0.25">
      <c r="A144" s="141" t="s">
        <v>461</v>
      </c>
      <c r="B144" s="142" t="s">
        <v>86</v>
      </c>
      <c r="C144" s="144">
        <v>50</v>
      </c>
      <c r="D144" s="143">
        <v>1100.64157451143</v>
      </c>
      <c r="E144" s="145">
        <v>5.5848132191637203E-4</v>
      </c>
      <c r="F144" s="146">
        <v>0.96261410313475404</v>
      </c>
    </row>
    <row r="145" spans="1:6" ht="45" x14ac:dyDescent="0.25">
      <c r="A145" s="141" t="s">
        <v>58</v>
      </c>
      <c r="B145" s="142" t="s">
        <v>59</v>
      </c>
      <c r="C145" s="144">
        <v>3</v>
      </c>
      <c r="D145" s="143">
        <v>1098.3364333542299</v>
      </c>
      <c r="E145" s="145">
        <v>5.5731166022950497E-4</v>
      </c>
      <c r="F145" s="146">
        <v>0.96317141479498403</v>
      </c>
    </row>
    <row r="146" spans="1:6" ht="45" x14ac:dyDescent="0.25">
      <c r="A146" s="141" t="s">
        <v>60</v>
      </c>
      <c r="B146" s="142" t="s">
        <v>59</v>
      </c>
      <c r="C146" s="144">
        <v>3</v>
      </c>
      <c r="D146" s="143">
        <v>1098.3364333542299</v>
      </c>
      <c r="E146" s="145">
        <v>5.5731166022950497E-4</v>
      </c>
      <c r="F146" s="146">
        <v>0.96372872645521301</v>
      </c>
    </row>
    <row r="147" spans="1:6" x14ac:dyDescent="0.25">
      <c r="A147" s="141" t="s">
        <v>579</v>
      </c>
      <c r="B147" s="147" t="s">
        <v>678</v>
      </c>
      <c r="C147" s="144">
        <v>1</v>
      </c>
      <c r="D147" s="143">
        <v>1087.7733139855</v>
      </c>
      <c r="E147" s="145">
        <v>5.5195178195012299E-4</v>
      </c>
      <c r="F147" s="146">
        <v>0.96428067823716301</v>
      </c>
    </row>
    <row r="148" spans="1:6" x14ac:dyDescent="0.25">
      <c r="A148" s="141" t="s">
        <v>430</v>
      </c>
      <c r="B148" s="142" t="s">
        <v>678</v>
      </c>
      <c r="C148" s="144">
        <v>42</v>
      </c>
      <c r="D148" s="143">
        <v>1083.59366243672</v>
      </c>
      <c r="E148" s="145">
        <v>5.4983096680360501E-4</v>
      </c>
      <c r="F148" s="146">
        <v>0.96483050920396696</v>
      </c>
    </row>
    <row r="149" spans="1:6" ht="30" x14ac:dyDescent="0.25">
      <c r="A149" s="141" t="s">
        <v>79</v>
      </c>
      <c r="B149" s="142" t="s">
        <v>56</v>
      </c>
      <c r="C149" s="144">
        <v>209.28</v>
      </c>
      <c r="D149" s="143">
        <v>1059.0484687323601</v>
      </c>
      <c r="E149" s="145">
        <v>5.3737638345499096E-4</v>
      </c>
      <c r="F149" s="146">
        <v>0.96536788558742204</v>
      </c>
    </row>
    <row r="150" spans="1:6" x14ac:dyDescent="0.25">
      <c r="A150" s="141" t="s">
        <v>259</v>
      </c>
      <c r="B150" s="142" t="s">
        <v>678</v>
      </c>
      <c r="C150" s="144">
        <v>43</v>
      </c>
      <c r="D150" s="143">
        <v>1050.02979393896</v>
      </c>
      <c r="E150" s="145">
        <v>5.3280017850581001E-4</v>
      </c>
      <c r="F150" s="146">
        <v>0.96590068576592802</v>
      </c>
    </row>
    <row r="151" spans="1:6" x14ac:dyDescent="0.25">
      <c r="A151" s="141" t="s">
        <v>589</v>
      </c>
      <c r="B151" s="147" t="s">
        <v>678</v>
      </c>
      <c r="C151" s="144">
        <v>2</v>
      </c>
      <c r="D151" s="143">
        <v>1036.6347476948099</v>
      </c>
      <c r="E151" s="145">
        <v>5.2600333991020495E-4</v>
      </c>
      <c r="F151" s="146">
        <v>0.96642668910583795</v>
      </c>
    </row>
    <row r="152" spans="1:6" x14ac:dyDescent="0.25">
      <c r="A152" s="141" t="s">
        <v>303</v>
      </c>
      <c r="B152" s="142" t="s">
        <v>678</v>
      </c>
      <c r="C152" s="144">
        <v>37</v>
      </c>
      <c r="D152" s="143">
        <v>1034.7803985912999</v>
      </c>
      <c r="E152" s="145">
        <v>5.2506241657730203E-4</v>
      </c>
      <c r="F152" s="146">
        <v>0.96695175152241497</v>
      </c>
    </row>
    <row r="153" spans="1:6" ht="30" x14ac:dyDescent="0.25">
      <c r="A153" s="141" t="s">
        <v>101</v>
      </c>
      <c r="B153" s="142" t="s">
        <v>88</v>
      </c>
      <c r="C153" s="144">
        <v>113.43</v>
      </c>
      <c r="D153" s="143">
        <v>1002.42964229155</v>
      </c>
      <c r="E153" s="145">
        <v>5.0864717880900296E-4</v>
      </c>
      <c r="F153" s="146">
        <v>0.96746039870122402</v>
      </c>
    </row>
    <row r="154" spans="1:6" x14ac:dyDescent="0.25">
      <c r="A154" s="141" t="s">
        <v>686</v>
      </c>
      <c r="B154" s="147" t="s">
        <v>678</v>
      </c>
      <c r="C154" s="144">
        <v>4</v>
      </c>
      <c r="D154" s="143">
        <v>985.78981619532703</v>
      </c>
      <c r="E154" s="145">
        <v>5.0020389237508697E-4</v>
      </c>
      <c r="F154" s="146">
        <v>0.96796060259359895</v>
      </c>
    </row>
    <row r="155" spans="1:6" ht="30" x14ac:dyDescent="0.25">
      <c r="A155" s="141" t="s">
        <v>129</v>
      </c>
      <c r="B155" s="142" t="s">
        <v>56</v>
      </c>
      <c r="C155" s="144">
        <v>1</v>
      </c>
      <c r="D155" s="143">
        <v>936.36860303371998</v>
      </c>
      <c r="E155" s="145">
        <v>4.7512685994565503E-4</v>
      </c>
      <c r="F155" s="146">
        <v>0.96843572945354495</v>
      </c>
    </row>
    <row r="156" spans="1:6" x14ac:dyDescent="0.25">
      <c r="A156" s="141" t="s">
        <v>136</v>
      </c>
      <c r="B156" s="142" t="s">
        <v>56</v>
      </c>
      <c r="C156" s="144">
        <v>1</v>
      </c>
      <c r="D156" s="143">
        <v>936.36860303371998</v>
      </c>
      <c r="E156" s="145">
        <v>4.7512685994565503E-4</v>
      </c>
      <c r="F156" s="146">
        <v>0.96891085631349105</v>
      </c>
    </row>
    <row r="157" spans="1:6" x14ac:dyDescent="0.25">
      <c r="A157" s="141" t="s">
        <v>378</v>
      </c>
      <c r="B157" s="142" t="s">
        <v>56</v>
      </c>
      <c r="C157" s="144">
        <v>1</v>
      </c>
      <c r="D157" s="143">
        <v>936.36860303371998</v>
      </c>
      <c r="E157" s="145">
        <v>4.7512685994565503E-4</v>
      </c>
      <c r="F157" s="146">
        <v>0.96938598317343605</v>
      </c>
    </row>
    <row r="158" spans="1:6" x14ac:dyDescent="0.25">
      <c r="A158" s="141" t="s">
        <v>687</v>
      </c>
      <c r="B158" s="147" t="s">
        <v>678</v>
      </c>
      <c r="C158" s="144">
        <v>1</v>
      </c>
      <c r="D158" s="143">
        <v>885.21220119883299</v>
      </c>
      <c r="E158" s="145">
        <v>4.4916936789478898E-4</v>
      </c>
      <c r="F158" s="146">
        <v>0.96983515254133101</v>
      </c>
    </row>
    <row r="159" spans="1:6" x14ac:dyDescent="0.25">
      <c r="A159" s="141" t="s">
        <v>55</v>
      </c>
      <c r="B159" s="142" t="s">
        <v>56</v>
      </c>
      <c r="C159" s="144">
        <v>3.1360000000000001</v>
      </c>
      <c r="D159" s="143">
        <v>876.28841716119905</v>
      </c>
      <c r="E159" s="145">
        <v>4.4464131187614699E-4</v>
      </c>
      <c r="F159" s="146">
        <v>0.97027979385320695</v>
      </c>
    </row>
    <row r="160" spans="1:6" x14ac:dyDescent="0.25">
      <c r="A160" s="141" t="s">
        <v>80</v>
      </c>
      <c r="B160" s="142" t="s">
        <v>81</v>
      </c>
      <c r="C160" s="144">
        <v>11.44</v>
      </c>
      <c r="D160" s="143">
        <v>867.676156485668</v>
      </c>
      <c r="E160" s="145">
        <v>4.4027132727975901E-4</v>
      </c>
      <c r="F160" s="146">
        <v>0.97072006518048704</v>
      </c>
    </row>
    <row r="161" spans="1:6" ht="30" x14ac:dyDescent="0.25">
      <c r="A161" s="141" t="s">
        <v>377</v>
      </c>
      <c r="B161" s="142" t="s">
        <v>56</v>
      </c>
      <c r="C161" s="144">
        <v>1.95</v>
      </c>
      <c r="D161" s="143">
        <v>859.93290869518103</v>
      </c>
      <c r="E161" s="145">
        <v>4.3634229228589502E-4</v>
      </c>
      <c r="F161" s="146">
        <v>0.97115640747277299</v>
      </c>
    </row>
    <row r="162" spans="1:6" ht="30" x14ac:dyDescent="0.25">
      <c r="A162" s="141" t="s">
        <v>456</v>
      </c>
      <c r="B162" s="142" t="s">
        <v>86</v>
      </c>
      <c r="C162" s="144">
        <v>150</v>
      </c>
      <c r="D162" s="143">
        <v>854.92872588632599</v>
      </c>
      <c r="E162" s="145">
        <v>4.3380309815138201E-4</v>
      </c>
      <c r="F162" s="146">
        <v>0.97159021057092398</v>
      </c>
    </row>
    <row r="163" spans="1:6" x14ac:dyDescent="0.25">
      <c r="A163" s="141" t="s">
        <v>504</v>
      </c>
      <c r="B163" s="142" t="s">
        <v>678</v>
      </c>
      <c r="C163" s="144">
        <v>9</v>
      </c>
      <c r="D163" s="143">
        <v>822.66941529621602</v>
      </c>
      <c r="E163" s="145">
        <v>4.1743426124780301E-4</v>
      </c>
      <c r="F163" s="146">
        <v>0.97200764483217195</v>
      </c>
    </row>
    <row r="164" spans="1:6" x14ac:dyDescent="0.25">
      <c r="A164" s="141" t="s">
        <v>460</v>
      </c>
      <c r="B164" s="142" t="s">
        <v>678</v>
      </c>
      <c r="C164" s="144">
        <v>15.6</v>
      </c>
      <c r="D164" s="143">
        <v>818.19338845579705</v>
      </c>
      <c r="E164" s="145">
        <v>4.1516306102725998E-4</v>
      </c>
      <c r="F164" s="146">
        <v>0.97242280789319901</v>
      </c>
    </row>
    <row r="165" spans="1:6" x14ac:dyDescent="0.25">
      <c r="A165" s="141" t="s">
        <v>568</v>
      </c>
      <c r="B165" s="147" t="s">
        <v>678</v>
      </c>
      <c r="C165" s="144">
        <v>2</v>
      </c>
      <c r="D165" s="143">
        <v>792.18329021164698</v>
      </c>
      <c r="E165" s="145">
        <v>4.0196516410335298E-4</v>
      </c>
      <c r="F165" s="146">
        <v>0.97282477305730297</v>
      </c>
    </row>
    <row r="166" spans="1:6" x14ac:dyDescent="0.25">
      <c r="A166" s="141" t="s">
        <v>204</v>
      </c>
      <c r="B166" s="142" t="s">
        <v>678</v>
      </c>
      <c r="C166" s="144">
        <v>36</v>
      </c>
      <c r="D166" s="143">
        <v>772.24761888505304</v>
      </c>
      <c r="E166" s="145">
        <v>3.9184951852572002E-4</v>
      </c>
      <c r="F166" s="146">
        <v>0.97321662257582797</v>
      </c>
    </row>
    <row r="167" spans="1:6" x14ac:dyDescent="0.25">
      <c r="A167" s="141" t="s">
        <v>434</v>
      </c>
      <c r="B167" s="142" t="s">
        <v>86</v>
      </c>
      <c r="C167" s="144">
        <v>60</v>
      </c>
      <c r="D167" s="143">
        <v>764.49626510368398</v>
      </c>
      <c r="E167" s="145">
        <v>3.87916370435814E-4</v>
      </c>
      <c r="F167" s="146">
        <v>0.97360453894626398</v>
      </c>
    </row>
    <row r="168" spans="1:6" x14ac:dyDescent="0.25">
      <c r="A168" s="141" t="s">
        <v>490</v>
      </c>
      <c r="B168" s="142" t="s">
        <v>678</v>
      </c>
      <c r="C168" s="144">
        <v>2</v>
      </c>
      <c r="D168" s="143">
        <v>735.28936670525604</v>
      </c>
      <c r="E168" s="145">
        <v>3.7309637126044899E-4</v>
      </c>
      <c r="F168" s="146">
        <v>0.97397763531752402</v>
      </c>
    </row>
    <row r="169" spans="1:6" x14ac:dyDescent="0.25">
      <c r="A169" s="141" t="s">
        <v>438</v>
      </c>
      <c r="B169" s="142" t="s">
        <v>678</v>
      </c>
      <c r="C169" s="144">
        <v>2449</v>
      </c>
      <c r="D169" s="143">
        <v>731.33769615004803</v>
      </c>
      <c r="E169" s="145">
        <v>3.71091236940105E-4</v>
      </c>
      <c r="F169" s="146">
        <v>0.97434872655446503</v>
      </c>
    </row>
    <row r="170" spans="1:6" x14ac:dyDescent="0.25">
      <c r="A170" s="141" t="s">
        <v>419</v>
      </c>
      <c r="B170" s="142" t="s">
        <v>678</v>
      </c>
      <c r="C170" s="144">
        <v>1</v>
      </c>
      <c r="D170" s="143">
        <v>693.12554850561799</v>
      </c>
      <c r="E170" s="145">
        <v>3.5170184513087999E-4</v>
      </c>
      <c r="F170" s="146">
        <v>0.97470042839959603</v>
      </c>
    </row>
    <row r="171" spans="1:6" ht="30" x14ac:dyDescent="0.25">
      <c r="A171" s="141" t="s">
        <v>98</v>
      </c>
      <c r="B171" s="142" t="s">
        <v>81</v>
      </c>
      <c r="C171" s="144">
        <v>1.41</v>
      </c>
      <c r="D171" s="143">
        <v>686.19543292552999</v>
      </c>
      <c r="E171" s="145">
        <v>3.4818540508370198E-4</v>
      </c>
      <c r="F171" s="146">
        <v>0.975048613804679</v>
      </c>
    </row>
    <row r="172" spans="1:6" x14ac:dyDescent="0.25">
      <c r="A172" s="141" t="s">
        <v>166</v>
      </c>
      <c r="B172" s="142" t="s">
        <v>678</v>
      </c>
      <c r="C172" s="144">
        <v>72</v>
      </c>
      <c r="D172" s="143">
        <v>649.55584751230003</v>
      </c>
      <c r="E172" s="145">
        <v>3.2959395390657199E-4</v>
      </c>
      <c r="F172" s="146">
        <v>0.97537820775858597</v>
      </c>
    </row>
    <row r="173" spans="1:6" x14ac:dyDescent="0.25">
      <c r="A173" s="141" t="s">
        <v>586</v>
      </c>
      <c r="B173" s="147" t="s">
        <v>678</v>
      </c>
      <c r="C173" s="144">
        <v>3</v>
      </c>
      <c r="D173" s="143">
        <v>648.44842499152401</v>
      </c>
      <c r="E173" s="145">
        <v>3.2903203183525897E-4</v>
      </c>
      <c r="F173" s="146">
        <v>0.97570723979042095</v>
      </c>
    </row>
    <row r="174" spans="1:6" x14ac:dyDescent="0.25">
      <c r="A174" s="141" t="s">
        <v>353</v>
      </c>
      <c r="B174" s="142" t="s">
        <v>86</v>
      </c>
      <c r="C174" s="144">
        <v>4.5</v>
      </c>
      <c r="D174" s="143">
        <v>643.72333376014205</v>
      </c>
      <c r="E174" s="145">
        <v>3.2663445277029501E-4</v>
      </c>
      <c r="F174" s="146">
        <v>0.97603387424319099</v>
      </c>
    </row>
    <row r="175" spans="1:6" ht="30" x14ac:dyDescent="0.25">
      <c r="A175" s="141" t="s">
        <v>391</v>
      </c>
      <c r="B175" s="142" t="s">
        <v>86</v>
      </c>
      <c r="C175" s="144">
        <v>200</v>
      </c>
      <c r="D175" s="143">
        <v>640.87990414589797</v>
      </c>
      <c r="E175" s="145">
        <v>3.2519165579940698E-4</v>
      </c>
      <c r="F175" s="146">
        <v>0.97635906589899102</v>
      </c>
    </row>
    <row r="176" spans="1:6" x14ac:dyDescent="0.25">
      <c r="A176" s="141" t="s">
        <v>172</v>
      </c>
      <c r="B176" s="142" t="s">
        <v>678</v>
      </c>
      <c r="C176" s="144">
        <v>3</v>
      </c>
      <c r="D176" s="143">
        <v>632.64725715588099</v>
      </c>
      <c r="E176" s="145">
        <v>3.21014292632023E-4</v>
      </c>
      <c r="F176" s="146">
        <v>0.976680080191623</v>
      </c>
    </row>
    <row r="177" spans="1:6" x14ac:dyDescent="0.25">
      <c r="A177" s="141" t="s">
        <v>312</v>
      </c>
      <c r="B177" s="142" t="s">
        <v>678</v>
      </c>
      <c r="C177" s="144">
        <v>1</v>
      </c>
      <c r="D177" s="143">
        <v>629.64550740721404</v>
      </c>
      <c r="E177" s="145">
        <v>3.19491161754069E-4</v>
      </c>
      <c r="F177" s="146">
        <v>0.97699957135337701</v>
      </c>
    </row>
    <row r="178" spans="1:6" ht="30" x14ac:dyDescent="0.25">
      <c r="A178" s="141" t="s">
        <v>688</v>
      </c>
      <c r="B178" s="147" t="s">
        <v>86</v>
      </c>
      <c r="C178" s="144">
        <v>113</v>
      </c>
      <c r="D178" s="143">
        <v>624.00931062174095</v>
      </c>
      <c r="E178" s="145">
        <v>3.1663127466255301E-4</v>
      </c>
      <c r="F178" s="146">
        <v>0.97731620262803898</v>
      </c>
    </row>
    <row r="179" spans="1:6" x14ac:dyDescent="0.25">
      <c r="A179" s="141" t="s">
        <v>311</v>
      </c>
      <c r="B179" s="142" t="s">
        <v>678</v>
      </c>
      <c r="C179" s="144">
        <v>216</v>
      </c>
      <c r="D179" s="143">
        <v>618.28445456099098</v>
      </c>
      <c r="E179" s="145">
        <v>3.1372640058308001E-4</v>
      </c>
      <c r="F179" s="146">
        <v>0.977629929028622</v>
      </c>
    </row>
    <row r="180" spans="1:6" x14ac:dyDescent="0.25">
      <c r="A180" s="141" t="s">
        <v>450</v>
      </c>
      <c r="B180" s="142" t="s">
        <v>678</v>
      </c>
      <c r="C180" s="144">
        <v>6</v>
      </c>
      <c r="D180" s="143">
        <v>613.268872702458</v>
      </c>
      <c r="E180" s="145">
        <v>3.1118142240725799E-4</v>
      </c>
      <c r="F180" s="146">
        <v>0.97794111045103005</v>
      </c>
    </row>
    <row r="181" spans="1:6" x14ac:dyDescent="0.25">
      <c r="A181" s="141" t="s">
        <v>111</v>
      </c>
      <c r="B181" s="142" t="s">
        <v>81</v>
      </c>
      <c r="C181" s="144">
        <v>58.83</v>
      </c>
      <c r="D181" s="143">
        <v>613.23201577516397</v>
      </c>
      <c r="E181" s="145">
        <v>3.11162720673693E-4</v>
      </c>
      <c r="F181" s="146">
        <v>0.97825227317170305</v>
      </c>
    </row>
    <row r="182" spans="1:6" x14ac:dyDescent="0.25">
      <c r="A182" s="141" t="s">
        <v>225</v>
      </c>
      <c r="B182" s="142" t="s">
        <v>86</v>
      </c>
      <c r="C182" s="144">
        <v>6.5</v>
      </c>
      <c r="D182" s="143">
        <v>613.16754781642703</v>
      </c>
      <c r="E182" s="145">
        <v>3.11130008706737E-4</v>
      </c>
      <c r="F182" s="146">
        <v>0.97856340318041002</v>
      </c>
    </row>
    <row r="183" spans="1:6" x14ac:dyDescent="0.25">
      <c r="A183" s="141" t="s">
        <v>180</v>
      </c>
      <c r="B183" s="142" t="s">
        <v>678</v>
      </c>
      <c r="C183" s="144">
        <v>1</v>
      </c>
      <c r="D183" s="143">
        <v>611.53368402917795</v>
      </c>
      <c r="E183" s="145">
        <v>3.1030096278582498E-4</v>
      </c>
      <c r="F183" s="146">
        <v>0.97887370414319597</v>
      </c>
    </row>
    <row r="184" spans="1:6" x14ac:dyDescent="0.25">
      <c r="A184" s="141" t="s">
        <v>422</v>
      </c>
      <c r="B184" s="142" t="s">
        <v>678</v>
      </c>
      <c r="C184" s="144">
        <v>4</v>
      </c>
      <c r="D184" s="143">
        <v>589.25487471311806</v>
      </c>
      <c r="E184" s="145">
        <v>2.9899637538362799E-4</v>
      </c>
      <c r="F184" s="146">
        <v>0.97917270051857996</v>
      </c>
    </row>
    <row r="185" spans="1:6" x14ac:dyDescent="0.25">
      <c r="A185" s="141" t="s">
        <v>267</v>
      </c>
      <c r="B185" s="142" t="s">
        <v>678</v>
      </c>
      <c r="C185" s="144">
        <v>29</v>
      </c>
      <c r="D185" s="143">
        <v>586.58243084405103</v>
      </c>
      <c r="E185" s="145">
        <v>2.9764033903237E-4</v>
      </c>
      <c r="F185" s="146">
        <v>0.97947034085761198</v>
      </c>
    </row>
    <row r="186" spans="1:6" x14ac:dyDescent="0.25">
      <c r="A186" s="141" t="s">
        <v>689</v>
      </c>
      <c r="B186" s="142" t="s">
        <v>56</v>
      </c>
      <c r="C186" s="144">
        <v>32.5</v>
      </c>
      <c r="D186" s="143">
        <v>583.28303924266697</v>
      </c>
      <c r="E186" s="145">
        <v>2.9596618040913402E-4</v>
      </c>
      <c r="F186" s="146">
        <v>0.97976630703802103</v>
      </c>
    </row>
    <row r="187" spans="1:6" x14ac:dyDescent="0.25">
      <c r="A187" s="141" t="s">
        <v>147</v>
      </c>
      <c r="B187" s="142" t="s">
        <v>678</v>
      </c>
      <c r="C187" s="144">
        <v>3</v>
      </c>
      <c r="D187" s="143">
        <v>580.85757478330095</v>
      </c>
      <c r="E187" s="145">
        <v>2.94735464952897E-4</v>
      </c>
      <c r="F187" s="146">
        <v>0.98006104250297399</v>
      </c>
    </row>
    <row r="188" spans="1:6" x14ac:dyDescent="0.25">
      <c r="A188" s="141" t="s">
        <v>386</v>
      </c>
      <c r="B188" s="142" t="s">
        <v>678</v>
      </c>
      <c r="C188" s="144">
        <v>158</v>
      </c>
      <c r="D188" s="143">
        <v>560.579931966353</v>
      </c>
      <c r="E188" s="145">
        <v>2.8444629813600302E-4</v>
      </c>
      <c r="F188" s="146">
        <v>0.98034548880111005</v>
      </c>
    </row>
    <row r="189" spans="1:6" x14ac:dyDescent="0.25">
      <c r="A189" s="141" t="s">
        <v>502</v>
      </c>
      <c r="B189" s="142" t="s">
        <v>678</v>
      </c>
      <c r="C189" s="144">
        <v>1</v>
      </c>
      <c r="D189" s="143">
        <v>559.75666726735096</v>
      </c>
      <c r="E189" s="145">
        <v>2.8402856181926399E-4</v>
      </c>
      <c r="F189" s="146">
        <v>0.98062951736292903</v>
      </c>
    </row>
    <row r="190" spans="1:6" x14ac:dyDescent="0.25">
      <c r="A190" s="141" t="s">
        <v>451</v>
      </c>
      <c r="B190" s="142" t="s">
        <v>678</v>
      </c>
      <c r="C190" s="144">
        <v>0.5</v>
      </c>
      <c r="D190" s="143">
        <v>555.437694000281</v>
      </c>
      <c r="E190" s="145">
        <v>2.8183705283452902E-4</v>
      </c>
      <c r="F190" s="146">
        <v>0.98091135441576405</v>
      </c>
    </row>
    <row r="191" spans="1:6" x14ac:dyDescent="0.25">
      <c r="A191" s="141" t="s">
        <v>157</v>
      </c>
      <c r="B191" s="142" t="s">
        <v>86</v>
      </c>
      <c r="C191" s="144">
        <v>20</v>
      </c>
      <c r="D191" s="143">
        <v>534.99539824353201</v>
      </c>
      <c r="E191" s="145">
        <v>2.7146433875428701E-4</v>
      </c>
      <c r="F191" s="146">
        <v>0.98118281875451796</v>
      </c>
    </row>
    <row r="192" spans="1:6" x14ac:dyDescent="0.25">
      <c r="A192" s="141" t="s">
        <v>507</v>
      </c>
      <c r="B192" s="142" t="s">
        <v>678</v>
      </c>
      <c r="C192" s="144">
        <v>1</v>
      </c>
      <c r="D192" s="143">
        <v>524.38161643178796</v>
      </c>
      <c r="E192" s="145">
        <v>2.66078753624645E-4</v>
      </c>
      <c r="F192" s="146">
        <v>0.98144889750814202</v>
      </c>
    </row>
    <row r="193" spans="1:6" x14ac:dyDescent="0.25">
      <c r="A193" s="141" t="s">
        <v>246</v>
      </c>
      <c r="B193" s="142" t="s">
        <v>86</v>
      </c>
      <c r="C193" s="144">
        <v>50</v>
      </c>
      <c r="D193" s="143">
        <v>524.35628521028002</v>
      </c>
      <c r="E193" s="145">
        <v>2.6606590019951401E-4</v>
      </c>
      <c r="F193" s="146">
        <v>0.98171496340834197</v>
      </c>
    </row>
    <row r="194" spans="1:6" x14ac:dyDescent="0.25">
      <c r="A194" s="141" t="s">
        <v>574</v>
      </c>
      <c r="B194" s="147" t="s">
        <v>678</v>
      </c>
      <c r="C194" s="144">
        <v>2</v>
      </c>
      <c r="D194" s="143">
        <v>521.31653862935104</v>
      </c>
      <c r="E194" s="145">
        <v>2.6452348918386498E-4</v>
      </c>
      <c r="F194" s="146">
        <v>0.98197948689752601</v>
      </c>
    </row>
    <row r="195" spans="1:6" ht="30" x14ac:dyDescent="0.25">
      <c r="A195" s="141" t="s">
        <v>269</v>
      </c>
      <c r="B195" s="142" t="s">
        <v>678</v>
      </c>
      <c r="C195" s="144">
        <v>19</v>
      </c>
      <c r="D195" s="143">
        <v>512.57726720918004</v>
      </c>
      <c r="E195" s="145">
        <v>2.6008905751387297E-4</v>
      </c>
      <c r="F195" s="146">
        <v>0.98223957595503997</v>
      </c>
    </row>
    <row r="196" spans="1:6" ht="30" x14ac:dyDescent="0.25">
      <c r="A196" s="141" t="s">
        <v>322</v>
      </c>
      <c r="B196" s="142" t="s">
        <v>678</v>
      </c>
      <c r="C196" s="144">
        <v>14</v>
      </c>
      <c r="D196" s="143">
        <v>500.57026821450899</v>
      </c>
      <c r="E196" s="145">
        <v>2.53996534002058E-4</v>
      </c>
      <c r="F196" s="146">
        <v>0.98249357248904201</v>
      </c>
    </row>
    <row r="197" spans="1:6" x14ac:dyDescent="0.25">
      <c r="A197" s="141" t="s">
        <v>314</v>
      </c>
      <c r="B197" s="142" t="s">
        <v>678</v>
      </c>
      <c r="C197" s="144">
        <v>2</v>
      </c>
      <c r="D197" s="143">
        <v>470.75542049989599</v>
      </c>
      <c r="E197" s="145">
        <v>2.38868052623564E-4</v>
      </c>
      <c r="F197" s="146">
        <v>0.98273244054166498</v>
      </c>
    </row>
    <row r="198" spans="1:6" ht="30" x14ac:dyDescent="0.25">
      <c r="A198" s="141" t="s">
        <v>263</v>
      </c>
      <c r="B198" s="142" t="s">
        <v>678</v>
      </c>
      <c r="C198" s="144">
        <v>19</v>
      </c>
      <c r="D198" s="143">
        <v>452.17496952396601</v>
      </c>
      <c r="E198" s="145">
        <v>2.29440065290407E-4</v>
      </c>
      <c r="F198" s="146">
        <v>0.982961880606955</v>
      </c>
    </row>
    <row r="199" spans="1:6" x14ac:dyDescent="0.25">
      <c r="A199" s="141" t="s">
        <v>421</v>
      </c>
      <c r="B199" s="142" t="s">
        <v>678</v>
      </c>
      <c r="C199" s="144">
        <v>2</v>
      </c>
      <c r="D199" s="143">
        <v>446.23479808040099</v>
      </c>
      <c r="E199" s="145">
        <v>2.2642593709732599E-4</v>
      </c>
      <c r="F199" s="146">
        <v>0.98318830654405298</v>
      </c>
    </row>
    <row r="200" spans="1:6" ht="30" x14ac:dyDescent="0.25">
      <c r="A200" s="141" t="s">
        <v>268</v>
      </c>
      <c r="B200" s="142" t="s">
        <v>678</v>
      </c>
      <c r="C200" s="144">
        <v>19</v>
      </c>
      <c r="D200" s="143">
        <v>444.474278185613</v>
      </c>
      <c r="E200" s="145">
        <v>2.2553262405076199E-4</v>
      </c>
      <c r="F200" s="146">
        <v>0.98341383916810399</v>
      </c>
    </row>
    <row r="201" spans="1:6" x14ac:dyDescent="0.25">
      <c r="A201" s="141" t="s">
        <v>447</v>
      </c>
      <c r="B201" s="142" t="s">
        <v>678</v>
      </c>
      <c r="C201" s="144">
        <v>1</v>
      </c>
      <c r="D201" s="143">
        <v>444.18296913827402</v>
      </c>
      <c r="E201" s="145">
        <v>2.25384809661762E-4</v>
      </c>
      <c r="F201" s="146">
        <v>0.98363922397776604</v>
      </c>
    </row>
    <row r="202" spans="1:6" x14ac:dyDescent="0.25">
      <c r="A202" s="141" t="s">
        <v>418</v>
      </c>
      <c r="B202" s="142" t="s">
        <v>678</v>
      </c>
      <c r="C202" s="144">
        <v>16</v>
      </c>
      <c r="D202" s="143">
        <v>439.61068365612601</v>
      </c>
      <c r="E202" s="145">
        <v>2.2306476642572299E-4</v>
      </c>
      <c r="F202" s="146">
        <v>0.98386228874419102</v>
      </c>
    </row>
    <row r="203" spans="1:6" x14ac:dyDescent="0.25">
      <c r="A203" s="141" t="s">
        <v>290</v>
      </c>
      <c r="B203" s="142" t="s">
        <v>678</v>
      </c>
      <c r="C203" s="144">
        <v>7</v>
      </c>
      <c r="D203" s="143">
        <v>436.62159951821201</v>
      </c>
      <c r="E203" s="145">
        <v>2.21548062260335E-4</v>
      </c>
      <c r="F203" s="146">
        <v>0.98408383680645195</v>
      </c>
    </row>
    <row r="204" spans="1:6" x14ac:dyDescent="0.25">
      <c r="A204" s="141" t="s">
        <v>358</v>
      </c>
      <c r="B204" s="142" t="s">
        <v>678</v>
      </c>
      <c r="C204" s="144">
        <v>1.5</v>
      </c>
      <c r="D204" s="143">
        <v>424.10164328801</v>
      </c>
      <c r="E204" s="145">
        <v>2.1519525688962901E-4</v>
      </c>
      <c r="F204" s="146">
        <v>0.98429903206334102</v>
      </c>
    </row>
    <row r="205" spans="1:6" x14ac:dyDescent="0.25">
      <c r="A205" s="141" t="s">
        <v>201</v>
      </c>
      <c r="B205" s="142" t="s">
        <v>678</v>
      </c>
      <c r="C205" s="144">
        <v>147</v>
      </c>
      <c r="D205" s="143">
        <v>421.726841271659</v>
      </c>
      <c r="E205" s="145">
        <v>2.13990248283653E-4</v>
      </c>
      <c r="F205" s="146">
        <v>0.98451302231162496</v>
      </c>
    </row>
    <row r="206" spans="1:6" x14ac:dyDescent="0.25">
      <c r="A206" s="141" t="s">
        <v>625</v>
      </c>
      <c r="B206" s="147" t="s">
        <v>678</v>
      </c>
      <c r="C206" s="144">
        <v>12</v>
      </c>
      <c r="D206" s="143">
        <v>420.70092680059599</v>
      </c>
      <c r="E206" s="145">
        <v>2.1346968456587099E-4</v>
      </c>
      <c r="F206" s="146">
        <v>0.984726491996191</v>
      </c>
    </row>
    <row r="207" spans="1:6" x14ac:dyDescent="0.25">
      <c r="A207" s="141" t="s">
        <v>578</v>
      </c>
      <c r="B207" s="147" t="s">
        <v>678</v>
      </c>
      <c r="C207" s="144">
        <v>20</v>
      </c>
      <c r="D207" s="143">
        <v>417.71184266268199</v>
      </c>
      <c r="E207" s="145">
        <v>2.11952980400483E-4</v>
      </c>
      <c r="F207" s="146">
        <v>0.984938444976591</v>
      </c>
    </row>
    <row r="208" spans="1:6" x14ac:dyDescent="0.25">
      <c r="A208" s="141" t="s">
        <v>186</v>
      </c>
      <c r="B208" s="142" t="s">
        <v>678</v>
      </c>
      <c r="C208" s="144">
        <v>148</v>
      </c>
      <c r="D208" s="143">
        <v>415.98931960015602</v>
      </c>
      <c r="E208" s="145">
        <v>2.1107894749161499E-4</v>
      </c>
      <c r="F208" s="146">
        <v>0.98514952392408295</v>
      </c>
    </row>
    <row r="209" spans="1:6" ht="30" x14ac:dyDescent="0.25">
      <c r="A209" s="141" t="s">
        <v>264</v>
      </c>
      <c r="B209" s="142" t="s">
        <v>678</v>
      </c>
      <c r="C209" s="144">
        <v>19</v>
      </c>
      <c r="D209" s="143">
        <v>415.11539245813799</v>
      </c>
      <c r="E209" s="145">
        <v>2.1063550432461601E-4</v>
      </c>
      <c r="F209" s="146">
        <v>0.98536015942840804</v>
      </c>
    </row>
    <row r="210" spans="1:6" ht="30" x14ac:dyDescent="0.25">
      <c r="A210" s="141" t="s">
        <v>371</v>
      </c>
      <c r="B210" s="142" t="s">
        <v>88</v>
      </c>
      <c r="C210" s="144">
        <v>66.73</v>
      </c>
      <c r="D210" s="143">
        <v>411.60081213004702</v>
      </c>
      <c r="E210" s="145">
        <v>2.0885215585489701E-4</v>
      </c>
      <c r="F210" s="146">
        <v>0.98556901158426202</v>
      </c>
    </row>
    <row r="211" spans="1:6" x14ac:dyDescent="0.25">
      <c r="A211" s="141" t="s">
        <v>567</v>
      </c>
      <c r="B211" s="147" t="s">
        <v>678</v>
      </c>
      <c r="C211" s="144">
        <v>2</v>
      </c>
      <c r="D211" s="143">
        <v>383.89466194984499</v>
      </c>
      <c r="E211" s="145">
        <v>1.9479365785138401E-4</v>
      </c>
      <c r="F211" s="146">
        <v>0.98576380524211404</v>
      </c>
    </row>
    <row r="212" spans="1:6" x14ac:dyDescent="0.25">
      <c r="A212" s="141" t="s">
        <v>395</v>
      </c>
      <c r="B212" s="142" t="s">
        <v>678</v>
      </c>
      <c r="C212" s="144">
        <v>15</v>
      </c>
      <c r="D212" s="143">
        <v>379.58835429352899</v>
      </c>
      <c r="E212" s="145">
        <v>1.9260857557921399E-4</v>
      </c>
      <c r="F212" s="146">
        <v>0.98595641381769294</v>
      </c>
    </row>
    <row r="213" spans="1:6" x14ac:dyDescent="0.25">
      <c r="A213" s="141" t="s">
        <v>261</v>
      </c>
      <c r="B213" s="142" t="s">
        <v>678</v>
      </c>
      <c r="C213" s="144">
        <v>118</v>
      </c>
      <c r="D213" s="143">
        <v>372.14097517025198</v>
      </c>
      <c r="E213" s="145">
        <v>1.8882966859087299E-4</v>
      </c>
      <c r="F213" s="146">
        <v>0.98614524348628396</v>
      </c>
    </row>
    <row r="214" spans="1:6" ht="30" x14ac:dyDescent="0.25">
      <c r="A214" s="141" t="s">
        <v>251</v>
      </c>
      <c r="B214" s="142" t="s">
        <v>86</v>
      </c>
      <c r="C214" s="144">
        <v>37</v>
      </c>
      <c r="D214" s="143">
        <v>368.27796389032198</v>
      </c>
      <c r="E214" s="145">
        <v>1.8686952125848499E-4</v>
      </c>
      <c r="F214" s="146">
        <v>0.98633211300754198</v>
      </c>
    </row>
    <row r="215" spans="1:6" x14ac:dyDescent="0.25">
      <c r="A215" s="141" t="s">
        <v>352</v>
      </c>
      <c r="B215" s="142" t="s">
        <v>678</v>
      </c>
      <c r="C215" s="144">
        <v>1</v>
      </c>
      <c r="D215" s="143">
        <v>358.50011238833298</v>
      </c>
      <c r="E215" s="145">
        <v>1.8190809915814599E-4</v>
      </c>
      <c r="F215" s="146">
        <v>0.98651402110669995</v>
      </c>
    </row>
    <row r="216" spans="1:6" x14ac:dyDescent="0.25">
      <c r="A216" s="141" t="s">
        <v>650</v>
      </c>
      <c r="B216" s="147" t="s">
        <v>678</v>
      </c>
      <c r="C216" s="144">
        <v>8</v>
      </c>
      <c r="D216" s="143">
        <v>357.98082234742401</v>
      </c>
      <c r="E216" s="145">
        <v>1.8164460394297301E-4</v>
      </c>
      <c r="F216" s="146">
        <v>0.98669566571064404</v>
      </c>
    </row>
    <row r="217" spans="1:6" ht="30" x14ac:dyDescent="0.25">
      <c r="A217" s="141" t="s">
        <v>141</v>
      </c>
      <c r="B217" s="142" t="s">
        <v>140</v>
      </c>
      <c r="C217" s="144">
        <v>3</v>
      </c>
      <c r="D217" s="143">
        <v>349.64685047137698</v>
      </c>
      <c r="E217" s="145">
        <v>1.7741582707506701E-4</v>
      </c>
      <c r="F217" s="146">
        <v>0.98687308153771802</v>
      </c>
    </row>
    <row r="218" spans="1:6" ht="30" x14ac:dyDescent="0.25">
      <c r="A218" s="141" t="s">
        <v>550</v>
      </c>
      <c r="B218" s="142" t="s">
        <v>678</v>
      </c>
      <c r="C218" s="144">
        <v>3</v>
      </c>
      <c r="D218" s="143">
        <v>348.35495817448202</v>
      </c>
      <c r="E218" s="145">
        <v>1.7676030239341701E-4</v>
      </c>
      <c r="F218" s="146">
        <v>0.98704984184011202</v>
      </c>
    </row>
    <row r="219" spans="1:6" x14ac:dyDescent="0.25">
      <c r="A219" s="141" t="s">
        <v>164</v>
      </c>
      <c r="B219" s="142" t="s">
        <v>86</v>
      </c>
      <c r="C219" s="144">
        <v>20</v>
      </c>
      <c r="D219" s="143">
        <v>346.27779801084699</v>
      </c>
      <c r="E219" s="145">
        <v>1.75706321532723E-4</v>
      </c>
      <c r="F219" s="146">
        <v>0.98722554816164498</v>
      </c>
    </row>
    <row r="220" spans="1:6" x14ac:dyDescent="0.25">
      <c r="A220" s="141" t="s">
        <v>646</v>
      </c>
      <c r="B220" s="147" t="s">
        <v>678</v>
      </c>
      <c r="C220" s="144">
        <v>1</v>
      </c>
      <c r="D220" s="143">
        <v>345.94849213124598</v>
      </c>
      <c r="E220" s="145">
        <v>1.7553922700602699E-4</v>
      </c>
      <c r="F220" s="146">
        <v>0.98740108738865096</v>
      </c>
    </row>
    <row r="221" spans="1:6" x14ac:dyDescent="0.25">
      <c r="A221" s="141" t="s">
        <v>293</v>
      </c>
      <c r="B221" s="142" t="s">
        <v>678</v>
      </c>
      <c r="C221" s="144">
        <v>1</v>
      </c>
      <c r="D221" s="143">
        <v>338.72909400153901</v>
      </c>
      <c r="E221" s="145">
        <v>1.7187600084386001E-4</v>
      </c>
      <c r="F221" s="146">
        <v>0.98757296338949496</v>
      </c>
    </row>
    <row r="222" spans="1:6" x14ac:dyDescent="0.25">
      <c r="A222" s="141" t="s">
        <v>294</v>
      </c>
      <c r="B222" s="142" t="s">
        <v>678</v>
      </c>
      <c r="C222" s="144">
        <v>1</v>
      </c>
      <c r="D222" s="143">
        <v>338.72909400153901</v>
      </c>
      <c r="E222" s="145">
        <v>1.7187600084386001E-4</v>
      </c>
      <c r="F222" s="146">
        <v>0.98774483939033797</v>
      </c>
    </row>
    <row r="223" spans="1:6" x14ac:dyDescent="0.25">
      <c r="A223" s="141" t="s">
        <v>478</v>
      </c>
      <c r="B223" s="142" t="s">
        <v>678</v>
      </c>
      <c r="C223" s="144">
        <v>2</v>
      </c>
      <c r="D223" s="143">
        <v>327.29204749079298</v>
      </c>
      <c r="E223" s="145">
        <v>1.6607267939748E-4</v>
      </c>
      <c r="F223" s="146">
        <v>0.98791091206973602</v>
      </c>
    </row>
    <row r="224" spans="1:6" x14ac:dyDescent="0.25">
      <c r="A224" s="141" t="s">
        <v>176</v>
      </c>
      <c r="B224" s="142" t="s">
        <v>678</v>
      </c>
      <c r="C224" s="144">
        <v>3</v>
      </c>
      <c r="D224" s="143">
        <v>325.51886198525102</v>
      </c>
      <c r="E224" s="145">
        <v>1.6517293963835101E-4</v>
      </c>
      <c r="F224" s="146">
        <v>0.98807608500937505</v>
      </c>
    </row>
    <row r="225" spans="1:6" x14ac:dyDescent="0.25">
      <c r="A225" s="141" t="s">
        <v>454</v>
      </c>
      <c r="B225" s="142" t="s">
        <v>678</v>
      </c>
      <c r="C225" s="144">
        <v>6</v>
      </c>
      <c r="D225" s="143">
        <v>325.48086515299002</v>
      </c>
      <c r="E225" s="145">
        <v>1.6515365950065501E-4</v>
      </c>
      <c r="F225" s="146">
        <v>0.98824123866887503</v>
      </c>
    </row>
    <row r="226" spans="1:6" ht="30" x14ac:dyDescent="0.25">
      <c r="A226" s="141" t="s">
        <v>207</v>
      </c>
      <c r="B226" s="142" t="s">
        <v>86</v>
      </c>
      <c r="C226" s="144">
        <v>16</v>
      </c>
      <c r="D226" s="143">
        <v>312.08064897539401</v>
      </c>
      <c r="E226" s="145">
        <v>1.5835419760666799E-4</v>
      </c>
      <c r="F226" s="146">
        <v>0.98839959286648205</v>
      </c>
    </row>
    <row r="227" spans="1:6" x14ac:dyDescent="0.25">
      <c r="A227" s="141" t="s">
        <v>564</v>
      </c>
      <c r="B227" s="142" t="s">
        <v>678</v>
      </c>
      <c r="C227" s="144">
        <v>5</v>
      </c>
      <c r="D227" s="143">
        <v>311.25738427639197</v>
      </c>
      <c r="E227" s="145">
        <v>1.5793646128992901E-4</v>
      </c>
      <c r="F227" s="146">
        <v>0.98855752932777197</v>
      </c>
    </row>
    <row r="228" spans="1:6" x14ac:dyDescent="0.25">
      <c r="A228" s="141" t="s">
        <v>175</v>
      </c>
      <c r="B228" s="142" t="s">
        <v>678</v>
      </c>
      <c r="C228" s="144">
        <v>148</v>
      </c>
      <c r="D228" s="143">
        <v>310.10481369779001</v>
      </c>
      <c r="E228" s="145">
        <v>1.57351630446495E-4</v>
      </c>
      <c r="F228" s="146">
        <v>0.98871488095821802</v>
      </c>
    </row>
    <row r="229" spans="1:6" x14ac:dyDescent="0.25">
      <c r="A229" s="141" t="s">
        <v>580</v>
      </c>
      <c r="B229" s="147" t="s">
        <v>678</v>
      </c>
      <c r="C229" s="144">
        <v>1</v>
      </c>
      <c r="D229" s="143">
        <v>304.87391645644101</v>
      </c>
      <c r="E229" s="145">
        <v>1.5469739815706499E-4</v>
      </c>
      <c r="F229" s="146">
        <v>0.98886957835637501</v>
      </c>
    </row>
    <row r="230" spans="1:6" x14ac:dyDescent="0.25">
      <c r="A230" s="141" t="s">
        <v>441</v>
      </c>
      <c r="B230" s="142" t="s">
        <v>690</v>
      </c>
      <c r="C230" s="144">
        <v>1</v>
      </c>
      <c r="D230" s="143">
        <v>302.68276579602099</v>
      </c>
      <c r="E230" s="145">
        <v>1.5358557688328501E-4</v>
      </c>
      <c r="F230" s="146">
        <v>0.98902316393325895</v>
      </c>
    </row>
    <row r="231" spans="1:6" x14ac:dyDescent="0.25">
      <c r="A231" s="141" t="s">
        <v>208</v>
      </c>
      <c r="B231" s="142" t="s">
        <v>86</v>
      </c>
      <c r="C231" s="144">
        <v>16</v>
      </c>
      <c r="D231" s="143">
        <v>299.51636310755299</v>
      </c>
      <c r="E231" s="145">
        <v>1.5197889874198401E-4</v>
      </c>
      <c r="F231" s="146">
        <v>0.98917514283200003</v>
      </c>
    </row>
    <row r="232" spans="1:6" x14ac:dyDescent="0.25">
      <c r="A232" s="141" t="s">
        <v>405</v>
      </c>
      <c r="B232" s="142" t="s">
        <v>678</v>
      </c>
      <c r="C232" s="144">
        <v>2</v>
      </c>
      <c r="D232" s="143">
        <v>291.84100299070701</v>
      </c>
      <c r="E232" s="145">
        <v>1.4808431092746901E-4</v>
      </c>
      <c r="F232" s="146">
        <v>0.98932322714292797</v>
      </c>
    </row>
    <row r="233" spans="1:6" ht="30" x14ac:dyDescent="0.25">
      <c r="A233" s="141" t="s">
        <v>393</v>
      </c>
      <c r="B233" s="142" t="s">
        <v>678</v>
      </c>
      <c r="C233" s="144">
        <v>25</v>
      </c>
      <c r="D233" s="143">
        <v>289.72584599481098</v>
      </c>
      <c r="E233" s="145">
        <v>1.4701104992908E-4</v>
      </c>
      <c r="F233" s="146">
        <v>0.98947023819285695</v>
      </c>
    </row>
    <row r="234" spans="1:6" ht="30" x14ac:dyDescent="0.25">
      <c r="A234" s="141" t="s">
        <v>382</v>
      </c>
      <c r="B234" s="142" t="s">
        <v>56</v>
      </c>
      <c r="C234" s="144">
        <v>11.88</v>
      </c>
      <c r="D234" s="143">
        <v>283.33021918853598</v>
      </c>
      <c r="E234" s="145">
        <v>1.4376581715215301E-4</v>
      </c>
      <c r="F234" s="146">
        <v>0.98961400401000899</v>
      </c>
    </row>
    <row r="235" spans="1:6" x14ac:dyDescent="0.25">
      <c r="A235" s="141" t="s">
        <v>572</v>
      </c>
      <c r="B235" s="147" t="s">
        <v>678</v>
      </c>
      <c r="C235" s="144">
        <v>3</v>
      </c>
      <c r="D235" s="143">
        <v>279.73267911000602</v>
      </c>
      <c r="E235" s="145">
        <v>1.4194037371513199E-4</v>
      </c>
      <c r="F235" s="146">
        <v>0.98975594438372505</v>
      </c>
    </row>
    <row r="236" spans="1:6" x14ac:dyDescent="0.25">
      <c r="A236" s="141" t="s">
        <v>509</v>
      </c>
      <c r="B236" s="142" t="s">
        <v>678</v>
      </c>
      <c r="C236" s="144">
        <v>2</v>
      </c>
      <c r="D236" s="143">
        <v>278.07348410124899</v>
      </c>
      <c r="E236" s="145">
        <v>1.4109847436909E-4</v>
      </c>
      <c r="F236" s="146">
        <v>0.98989704285809299</v>
      </c>
    </row>
    <row r="237" spans="1:6" x14ac:dyDescent="0.25">
      <c r="A237" s="141" t="s">
        <v>403</v>
      </c>
      <c r="B237" s="142" t="s">
        <v>678</v>
      </c>
      <c r="C237" s="144">
        <v>2</v>
      </c>
      <c r="D237" s="143">
        <v>272.38662487276099</v>
      </c>
      <c r="E237" s="145">
        <v>1.38212880427313E-4</v>
      </c>
      <c r="F237" s="146">
        <v>0.99003525573852103</v>
      </c>
    </row>
    <row r="238" spans="1:6" x14ac:dyDescent="0.25">
      <c r="A238" s="141" t="s">
        <v>68</v>
      </c>
      <c r="B238" s="142" t="s">
        <v>69</v>
      </c>
      <c r="C238" s="144">
        <v>1</v>
      </c>
      <c r="D238" s="143">
        <v>272.08265021466798</v>
      </c>
      <c r="E238" s="145">
        <v>1.3805863932574801E-4</v>
      </c>
      <c r="F238" s="146">
        <v>0.99017331437784695</v>
      </c>
    </row>
    <row r="239" spans="1:6" x14ac:dyDescent="0.25">
      <c r="A239" s="141" t="s">
        <v>70</v>
      </c>
      <c r="B239" s="142" t="s">
        <v>69</v>
      </c>
      <c r="C239" s="144">
        <v>1</v>
      </c>
      <c r="D239" s="143">
        <v>272.08265021466798</v>
      </c>
      <c r="E239" s="145">
        <v>1.3805863932574801E-4</v>
      </c>
      <c r="F239" s="146">
        <v>0.99031137301717198</v>
      </c>
    </row>
    <row r="240" spans="1:6" x14ac:dyDescent="0.25">
      <c r="A240" s="141" t="s">
        <v>266</v>
      </c>
      <c r="B240" s="142" t="s">
        <v>678</v>
      </c>
      <c r="C240" s="144">
        <v>4</v>
      </c>
      <c r="D240" s="143">
        <v>263.54602856655799</v>
      </c>
      <c r="E240" s="145">
        <v>1.3372703505679901E-4</v>
      </c>
      <c r="F240" s="146">
        <v>0.99044510005222897</v>
      </c>
    </row>
    <row r="241" spans="1:6" x14ac:dyDescent="0.25">
      <c r="A241" s="141" t="s">
        <v>691</v>
      </c>
      <c r="B241" s="147" t="s">
        <v>678</v>
      </c>
      <c r="C241" s="144">
        <v>13</v>
      </c>
      <c r="D241" s="143">
        <v>259.16372724571897</v>
      </c>
      <c r="E241" s="145">
        <v>1.3150339250923799E-4</v>
      </c>
      <c r="F241" s="146">
        <v>0.99057660344473797</v>
      </c>
    </row>
    <row r="242" spans="1:6" x14ac:dyDescent="0.25">
      <c r="A242" s="141" t="s">
        <v>561</v>
      </c>
      <c r="B242" s="142" t="s">
        <v>678</v>
      </c>
      <c r="C242" s="144">
        <v>3</v>
      </c>
      <c r="D242" s="143">
        <v>254.084817333416</v>
      </c>
      <c r="E242" s="145">
        <v>1.2892628077059101E-4</v>
      </c>
      <c r="F242" s="146">
        <v>0.99070552972550896</v>
      </c>
    </row>
    <row r="243" spans="1:6" x14ac:dyDescent="0.25">
      <c r="A243" s="141" t="s">
        <v>226</v>
      </c>
      <c r="B243" s="142" t="s">
        <v>678</v>
      </c>
      <c r="C243" s="144">
        <v>9</v>
      </c>
      <c r="D243" s="143">
        <v>248.00532417155799</v>
      </c>
      <c r="E243" s="145">
        <v>1.2584145873929201E-4</v>
      </c>
      <c r="F243" s="146">
        <v>0.99083137118424802</v>
      </c>
    </row>
    <row r="244" spans="1:6" x14ac:dyDescent="0.25">
      <c r="A244" s="141" t="s">
        <v>404</v>
      </c>
      <c r="B244" s="142" t="s">
        <v>678</v>
      </c>
      <c r="C244" s="144">
        <v>2</v>
      </c>
      <c r="D244" s="143">
        <v>246.44745404883199</v>
      </c>
      <c r="E244" s="145">
        <v>1.2505097309377199E-4</v>
      </c>
      <c r="F244" s="146">
        <v>0.99095642215734203</v>
      </c>
    </row>
    <row r="245" spans="1:6" x14ac:dyDescent="0.25">
      <c r="A245" s="141" t="s">
        <v>562</v>
      </c>
      <c r="B245" s="142" t="s">
        <v>678</v>
      </c>
      <c r="C245" s="144">
        <v>2</v>
      </c>
      <c r="D245" s="143">
        <v>244.59827487876601</v>
      </c>
      <c r="E245" s="145">
        <v>1.24112673059252E-4</v>
      </c>
      <c r="F245" s="146">
        <v>0.99108053483040104</v>
      </c>
    </row>
    <row r="246" spans="1:6" x14ac:dyDescent="0.25">
      <c r="A246" s="141" t="s">
        <v>254</v>
      </c>
      <c r="B246" s="142" t="s">
        <v>678</v>
      </c>
      <c r="C246" s="144">
        <v>3</v>
      </c>
      <c r="D246" s="143">
        <v>243.217723306594</v>
      </c>
      <c r="E246" s="145">
        <v>1.2341216138964399E-4</v>
      </c>
      <c r="F246" s="146">
        <v>0.99120394699179104</v>
      </c>
    </row>
    <row r="247" spans="1:6" x14ac:dyDescent="0.25">
      <c r="A247" s="141" t="s">
        <v>588</v>
      </c>
      <c r="B247" s="147" t="s">
        <v>678</v>
      </c>
      <c r="C247" s="144">
        <v>3</v>
      </c>
      <c r="D247" s="143">
        <v>242.439545421867</v>
      </c>
      <c r="E247" s="145">
        <v>1.2301730276917001E-4</v>
      </c>
      <c r="F247" s="146">
        <v>0.99132696429456002</v>
      </c>
    </row>
    <row r="248" spans="1:6" x14ac:dyDescent="0.25">
      <c r="A248" s="141" t="s">
        <v>527</v>
      </c>
      <c r="B248" s="142" t="s">
        <v>678</v>
      </c>
      <c r="C248" s="144">
        <v>3</v>
      </c>
      <c r="D248" s="143">
        <v>232.00507403980399</v>
      </c>
      <c r="E248" s="145">
        <v>1.1772270232347999E-4</v>
      </c>
      <c r="F248" s="146">
        <v>0.99144468699688304</v>
      </c>
    </row>
    <row r="249" spans="1:6" x14ac:dyDescent="0.25">
      <c r="A249" s="141" t="s">
        <v>692</v>
      </c>
      <c r="B249" s="147" t="s">
        <v>678</v>
      </c>
      <c r="C249" s="144">
        <v>4</v>
      </c>
      <c r="D249" s="143">
        <v>229.70351663221399</v>
      </c>
      <c r="E249" s="145">
        <v>1.1655485908257E-4</v>
      </c>
      <c r="F249" s="146">
        <v>0.99156124185596595</v>
      </c>
    </row>
    <row r="250" spans="1:6" x14ac:dyDescent="0.25">
      <c r="A250" s="141" t="s">
        <v>159</v>
      </c>
      <c r="B250" s="142" t="s">
        <v>678</v>
      </c>
      <c r="C250" s="144">
        <v>6</v>
      </c>
      <c r="D250" s="143">
        <v>226.461120279222</v>
      </c>
      <c r="E250" s="145">
        <v>1.14909620665877E-4</v>
      </c>
      <c r="F250" s="146">
        <v>0.99167615147663202</v>
      </c>
    </row>
    <row r="251" spans="1:6" ht="30" x14ac:dyDescent="0.25">
      <c r="A251" s="141" t="s">
        <v>277</v>
      </c>
      <c r="B251" s="142" t="s">
        <v>678</v>
      </c>
      <c r="C251" s="144">
        <v>12</v>
      </c>
      <c r="D251" s="143">
        <v>213.84617196836601</v>
      </c>
      <c r="E251" s="145">
        <v>1.08508614950932E-4</v>
      </c>
      <c r="F251" s="146">
        <v>0.99178466009158295</v>
      </c>
    </row>
    <row r="252" spans="1:6" x14ac:dyDescent="0.25">
      <c r="A252" s="141" t="s">
        <v>173</v>
      </c>
      <c r="B252" s="142" t="s">
        <v>678</v>
      </c>
      <c r="C252" s="144">
        <v>2</v>
      </c>
      <c r="D252" s="143">
        <v>211.00907515949899</v>
      </c>
      <c r="E252" s="145">
        <v>1.07069031336326E-4</v>
      </c>
      <c r="F252" s="146">
        <v>0.99189172912291901</v>
      </c>
    </row>
    <row r="253" spans="1:6" x14ac:dyDescent="0.25">
      <c r="A253" s="141" t="s">
        <v>135</v>
      </c>
      <c r="B253" s="142" t="s">
        <v>56</v>
      </c>
      <c r="C253" s="144">
        <v>11.68</v>
      </c>
      <c r="D253" s="143">
        <v>209.622950718596</v>
      </c>
      <c r="E253" s="145">
        <v>1.0636569191318999E-4</v>
      </c>
      <c r="F253" s="146">
        <v>0.99199809481483203</v>
      </c>
    </row>
    <row r="254" spans="1:6" x14ac:dyDescent="0.25">
      <c r="A254" s="141" t="s">
        <v>548</v>
      </c>
      <c r="B254" s="142" t="s">
        <v>678</v>
      </c>
      <c r="C254" s="144">
        <v>3</v>
      </c>
      <c r="D254" s="143">
        <v>208.64060594852501</v>
      </c>
      <c r="E254" s="145">
        <v>1.05867236086633E-4</v>
      </c>
      <c r="F254" s="146">
        <v>0.992103962050919</v>
      </c>
    </row>
    <row r="255" spans="1:6" x14ac:dyDescent="0.25">
      <c r="A255" s="141" t="s">
        <v>256</v>
      </c>
      <c r="B255" s="142" t="s">
        <v>678</v>
      </c>
      <c r="C255" s="144">
        <v>12</v>
      </c>
      <c r="D255" s="143">
        <v>204.524282453517</v>
      </c>
      <c r="E255" s="145">
        <v>1.0377855450294099E-4</v>
      </c>
      <c r="F255" s="146">
        <v>0.99220774060542205</v>
      </c>
    </row>
    <row r="256" spans="1:6" ht="30" x14ac:dyDescent="0.25">
      <c r="A256" s="141" t="s">
        <v>282</v>
      </c>
      <c r="B256" s="142" t="s">
        <v>678</v>
      </c>
      <c r="C256" s="144">
        <v>9</v>
      </c>
      <c r="D256" s="143">
        <v>201.30721732203401</v>
      </c>
      <c r="E256" s="145">
        <v>1.0214616951137899E-4</v>
      </c>
      <c r="F256" s="146">
        <v>0.99230988677493304</v>
      </c>
    </row>
    <row r="257" spans="1:6" x14ac:dyDescent="0.25">
      <c r="A257" s="141" t="s">
        <v>465</v>
      </c>
      <c r="B257" s="142" t="s">
        <v>140</v>
      </c>
      <c r="C257" s="144">
        <v>3</v>
      </c>
      <c r="D257" s="143">
        <v>196.36762912802399</v>
      </c>
      <c r="E257" s="145">
        <v>9.9639751610948595E-5</v>
      </c>
      <c r="F257" s="146">
        <v>0.99240952652654402</v>
      </c>
    </row>
    <row r="258" spans="1:6" x14ac:dyDescent="0.25">
      <c r="A258" s="141" t="s">
        <v>253</v>
      </c>
      <c r="B258" s="142" t="s">
        <v>86</v>
      </c>
      <c r="C258" s="144">
        <v>30</v>
      </c>
      <c r="D258" s="143">
        <v>193.78384453423399</v>
      </c>
      <c r="E258" s="145">
        <v>9.8328702247646601E-5</v>
      </c>
      <c r="F258" s="146">
        <v>0.99250785522879204</v>
      </c>
    </row>
    <row r="259" spans="1:6" x14ac:dyDescent="0.25">
      <c r="A259" s="141" t="s">
        <v>506</v>
      </c>
      <c r="B259" s="142" t="s">
        <v>678</v>
      </c>
      <c r="C259" s="144">
        <v>20</v>
      </c>
      <c r="D259" s="143">
        <v>191.453372155522</v>
      </c>
      <c r="E259" s="145">
        <v>9.7146187135648796E-5</v>
      </c>
      <c r="F259" s="146">
        <v>0.992605001415927</v>
      </c>
    </row>
    <row r="260" spans="1:6" x14ac:dyDescent="0.25">
      <c r="A260" s="141" t="s">
        <v>445</v>
      </c>
      <c r="B260" s="142" t="s">
        <v>86</v>
      </c>
      <c r="C260" s="144">
        <v>15</v>
      </c>
      <c r="D260" s="143">
        <v>190.74409795330499</v>
      </c>
      <c r="E260" s="145">
        <v>9.6786291231997304E-5</v>
      </c>
      <c r="F260" s="146">
        <v>0.992701787707159</v>
      </c>
    </row>
    <row r="261" spans="1:6" x14ac:dyDescent="0.25">
      <c r="A261" s="141" t="s">
        <v>401</v>
      </c>
      <c r="B261" s="142" t="s">
        <v>678</v>
      </c>
      <c r="C261" s="144">
        <v>20</v>
      </c>
      <c r="D261" s="143">
        <v>188.464288017608</v>
      </c>
      <c r="E261" s="145">
        <v>9.5629482970260304E-5</v>
      </c>
      <c r="F261" s="146">
        <v>0.99279741719013004</v>
      </c>
    </row>
    <row r="262" spans="1:6" x14ac:dyDescent="0.25">
      <c r="A262" s="141" t="s">
        <v>475</v>
      </c>
      <c r="B262" s="142" t="s">
        <v>678</v>
      </c>
      <c r="C262" s="144">
        <v>40</v>
      </c>
      <c r="D262" s="143">
        <v>188.21097580253101</v>
      </c>
      <c r="E262" s="145">
        <v>9.5500948718956101E-5</v>
      </c>
      <c r="F262" s="146">
        <v>0.99289291813884795</v>
      </c>
    </row>
    <row r="263" spans="1:6" ht="30" x14ac:dyDescent="0.25">
      <c r="A263" s="141" t="s">
        <v>372</v>
      </c>
      <c r="B263" s="142" t="s">
        <v>56</v>
      </c>
      <c r="C263" s="144">
        <v>1.84</v>
      </c>
      <c r="D263" s="143">
        <v>187.43989341983499</v>
      </c>
      <c r="E263" s="145">
        <v>9.5109690457986399E-5</v>
      </c>
      <c r="F263" s="146">
        <v>0.99298802782930595</v>
      </c>
    </row>
    <row r="264" spans="1:6" ht="30" x14ac:dyDescent="0.25">
      <c r="A264" s="141" t="s">
        <v>248</v>
      </c>
      <c r="B264" s="142" t="s">
        <v>86</v>
      </c>
      <c r="C264" s="144">
        <v>60</v>
      </c>
      <c r="D264" s="143">
        <v>185.42454143667899</v>
      </c>
      <c r="E264" s="145">
        <v>9.4087071954610898E-5</v>
      </c>
      <c r="F264" s="146">
        <v>0.99308211490126097</v>
      </c>
    </row>
    <row r="265" spans="1:6" ht="30" x14ac:dyDescent="0.25">
      <c r="A265" s="141" t="s">
        <v>249</v>
      </c>
      <c r="B265" s="142" t="s">
        <v>86</v>
      </c>
      <c r="C265" s="144">
        <v>60</v>
      </c>
      <c r="D265" s="143">
        <v>185.42454143667899</v>
      </c>
      <c r="E265" s="145">
        <v>9.4087071954610898E-5</v>
      </c>
      <c r="F265" s="146">
        <v>0.99317620197321599</v>
      </c>
    </row>
    <row r="266" spans="1:6" ht="30" x14ac:dyDescent="0.25">
      <c r="A266" s="141" t="s">
        <v>250</v>
      </c>
      <c r="B266" s="142" t="s">
        <v>86</v>
      </c>
      <c r="C266" s="144">
        <v>60</v>
      </c>
      <c r="D266" s="143">
        <v>185.42454143667899</v>
      </c>
      <c r="E266" s="145">
        <v>9.4087071954610898E-5</v>
      </c>
      <c r="F266" s="146">
        <v>0.99327028904517001</v>
      </c>
    </row>
    <row r="267" spans="1:6" x14ac:dyDescent="0.25">
      <c r="A267" s="141" t="s">
        <v>339</v>
      </c>
      <c r="B267" s="142" t="s">
        <v>678</v>
      </c>
      <c r="C267" s="144">
        <v>18</v>
      </c>
      <c r="D267" s="143">
        <v>182.27080435896499</v>
      </c>
      <c r="E267" s="145">
        <v>9.2486820525874698E-5</v>
      </c>
      <c r="F267" s="146">
        <v>0.99336277586569599</v>
      </c>
    </row>
    <row r="268" spans="1:6" x14ac:dyDescent="0.25">
      <c r="A268" s="141" t="s">
        <v>485</v>
      </c>
      <c r="B268" s="142" t="s">
        <v>678</v>
      </c>
      <c r="C268" s="144">
        <v>2</v>
      </c>
      <c r="D268" s="143">
        <v>181.38421160619399</v>
      </c>
      <c r="E268" s="145">
        <v>9.2036950646310299E-5</v>
      </c>
      <c r="F268" s="146">
        <v>0.99345481281634196</v>
      </c>
    </row>
    <row r="269" spans="1:6" x14ac:dyDescent="0.25">
      <c r="A269" s="141" t="s">
        <v>305</v>
      </c>
      <c r="B269" s="142" t="s">
        <v>678</v>
      </c>
      <c r="C269" s="144">
        <v>12</v>
      </c>
      <c r="D269" s="143">
        <v>175.29205283358201</v>
      </c>
      <c r="E269" s="145">
        <v>8.8945701902446399E-5</v>
      </c>
      <c r="F269" s="146">
        <v>0.99354375851824495</v>
      </c>
    </row>
    <row r="270" spans="1:6" ht="30" x14ac:dyDescent="0.25">
      <c r="A270" s="141" t="s">
        <v>199</v>
      </c>
      <c r="B270" s="142" t="s">
        <v>86</v>
      </c>
      <c r="C270" s="144">
        <v>38</v>
      </c>
      <c r="D270" s="143">
        <v>173.74684832160901</v>
      </c>
      <c r="E270" s="145">
        <v>8.81616429694913E-5</v>
      </c>
      <c r="F270" s="146">
        <v>0.99363192016121504</v>
      </c>
    </row>
    <row r="271" spans="1:6" x14ac:dyDescent="0.25">
      <c r="A271" s="141" t="s">
        <v>197</v>
      </c>
      <c r="B271" s="142" t="s">
        <v>678</v>
      </c>
      <c r="C271" s="144">
        <v>74</v>
      </c>
      <c r="D271" s="143">
        <v>171.745681822498</v>
      </c>
      <c r="E271" s="145">
        <v>8.7146222384188804E-5</v>
      </c>
      <c r="F271" s="146">
        <v>0.99371906638359797</v>
      </c>
    </row>
    <row r="272" spans="1:6" x14ac:dyDescent="0.25">
      <c r="A272" s="141" t="s">
        <v>292</v>
      </c>
      <c r="B272" s="142" t="s">
        <v>684</v>
      </c>
      <c r="C272" s="144">
        <v>3</v>
      </c>
      <c r="D272" s="143">
        <v>169.61785921584701</v>
      </c>
      <c r="E272" s="145">
        <v>8.6066534673234194E-5</v>
      </c>
      <c r="F272" s="146">
        <v>0.99380513291827199</v>
      </c>
    </row>
    <row r="273" spans="1:6" x14ac:dyDescent="0.25">
      <c r="A273" s="141" t="s">
        <v>645</v>
      </c>
      <c r="B273" s="147" t="s">
        <v>678</v>
      </c>
      <c r="C273" s="144">
        <v>1</v>
      </c>
      <c r="D273" s="143">
        <v>169.51653432981601</v>
      </c>
      <c r="E273" s="145">
        <v>8.6015120972712596E-5</v>
      </c>
      <c r="F273" s="146">
        <v>0.99389114803924405</v>
      </c>
    </row>
    <row r="274" spans="1:6" ht="30" x14ac:dyDescent="0.25">
      <c r="A274" s="141" t="s">
        <v>279</v>
      </c>
      <c r="B274" s="142" t="s">
        <v>678</v>
      </c>
      <c r="C274" s="144">
        <v>8</v>
      </c>
      <c r="D274" s="143">
        <v>166.32480041984101</v>
      </c>
      <c r="E274" s="145">
        <v>8.4395589406280694E-5</v>
      </c>
      <c r="F274" s="146">
        <v>0.99397554362865104</v>
      </c>
    </row>
    <row r="275" spans="1:6" x14ac:dyDescent="0.25">
      <c r="A275" s="141" t="s">
        <v>336</v>
      </c>
      <c r="B275" s="142" t="s">
        <v>678</v>
      </c>
      <c r="C275" s="144">
        <v>1</v>
      </c>
      <c r="D275" s="143">
        <v>159.57402988802701</v>
      </c>
      <c r="E275" s="145">
        <v>8.0970151609026107E-5</v>
      </c>
      <c r="F275" s="146">
        <v>0.99405651378026005</v>
      </c>
    </row>
    <row r="276" spans="1:6" x14ac:dyDescent="0.25">
      <c r="A276" s="141" t="s">
        <v>495</v>
      </c>
      <c r="B276" s="142" t="s">
        <v>678</v>
      </c>
      <c r="C276" s="144">
        <v>0.3</v>
      </c>
      <c r="D276" s="143">
        <v>152.39389515165701</v>
      </c>
      <c r="E276" s="145">
        <v>7.7326848255811103E-5</v>
      </c>
      <c r="F276" s="146">
        <v>0.99413384062851595</v>
      </c>
    </row>
    <row r="277" spans="1:6" x14ac:dyDescent="0.25">
      <c r="A277" s="141" t="s">
        <v>563</v>
      </c>
      <c r="B277" s="142" t="s">
        <v>678</v>
      </c>
      <c r="C277" s="144">
        <v>1</v>
      </c>
      <c r="D277" s="143">
        <v>147.909002383711</v>
      </c>
      <c r="E277" s="145">
        <v>7.5051149336471707E-5</v>
      </c>
      <c r="F277" s="146">
        <v>0.99420889177785199</v>
      </c>
    </row>
    <row r="278" spans="1:6" ht="30" x14ac:dyDescent="0.25">
      <c r="A278" s="141" t="s">
        <v>276</v>
      </c>
      <c r="B278" s="142" t="s">
        <v>678</v>
      </c>
      <c r="C278" s="144">
        <v>4</v>
      </c>
      <c r="D278" s="143">
        <v>147.883671162204</v>
      </c>
      <c r="E278" s="145">
        <v>7.5038295911341297E-5</v>
      </c>
      <c r="F278" s="146">
        <v>0.99428393007376403</v>
      </c>
    </row>
    <row r="279" spans="1:6" x14ac:dyDescent="0.25">
      <c r="A279" s="141" t="s">
        <v>402</v>
      </c>
      <c r="B279" s="142" t="s">
        <v>678</v>
      </c>
      <c r="C279" s="144">
        <v>2</v>
      </c>
      <c r="D279" s="143">
        <v>147.22505940300201</v>
      </c>
      <c r="E279" s="145">
        <v>7.4704106857950597E-5</v>
      </c>
      <c r="F279" s="146">
        <v>0.99435863418062198</v>
      </c>
    </row>
    <row r="280" spans="1:6" x14ac:dyDescent="0.25">
      <c r="A280" s="141" t="s">
        <v>148</v>
      </c>
      <c r="B280" s="142" t="s">
        <v>678</v>
      </c>
      <c r="C280" s="144">
        <v>12</v>
      </c>
      <c r="D280" s="143">
        <v>146.211810542693</v>
      </c>
      <c r="E280" s="145">
        <v>7.4189969852734205E-5</v>
      </c>
      <c r="F280" s="146">
        <v>0.99443282415047396</v>
      </c>
    </row>
    <row r="281" spans="1:6" x14ac:dyDescent="0.25">
      <c r="A281" s="141" t="s">
        <v>171</v>
      </c>
      <c r="B281" s="142" t="s">
        <v>86</v>
      </c>
      <c r="C281" s="144">
        <v>2</v>
      </c>
      <c r="D281" s="143">
        <v>144.46395625865799</v>
      </c>
      <c r="E281" s="145">
        <v>7.3303083518735804E-5</v>
      </c>
      <c r="F281" s="146">
        <v>0.99450612723399301</v>
      </c>
    </row>
    <row r="282" spans="1:6" x14ac:dyDescent="0.25">
      <c r="A282" s="141" t="s">
        <v>203</v>
      </c>
      <c r="B282" s="147" t="s">
        <v>678</v>
      </c>
      <c r="C282" s="144">
        <v>8</v>
      </c>
      <c r="D282" s="143">
        <v>141.44954089923701</v>
      </c>
      <c r="E282" s="145">
        <v>7.1773525928216795E-5</v>
      </c>
      <c r="F282" s="146">
        <v>0.99457790075992103</v>
      </c>
    </row>
    <row r="283" spans="1:6" x14ac:dyDescent="0.25">
      <c r="A283" s="141" t="s">
        <v>301</v>
      </c>
      <c r="B283" s="142" t="s">
        <v>678</v>
      </c>
      <c r="C283" s="144">
        <v>5</v>
      </c>
      <c r="D283" s="143">
        <v>139.82834272274101</v>
      </c>
      <c r="E283" s="145">
        <v>7.0950906719870495E-5</v>
      </c>
      <c r="F283" s="146">
        <v>0.99464885166664097</v>
      </c>
    </row>
    <row r="284" spans="1:6" x14ac:dyDescent="0.25">
      <c r="A284" s="141" t="s">
        <v>145</v>
      </c>
      <c r="B284" s="142" t="s">
        <v>678</v>
      </c>
      <c r="C284" s="144">
        <v>8</v>
      </c>
      <c r="D284" s="143">
        <v>138.916418748463</v>
      </c>
      <c r="E284" s="145">
        <v>7.04881834151757E-5</v>
      </c>
      <c r="F284" s="146">
        <v>0.99471933985005601</v>
      </c>
    </row>
    <row r="285" spans="1:6" x14ac:dyDescent="0.25">
      <c r="A285" s="141" t="s">
        <v>486</v>
      </c>
      <c r="B285" s="142" t="s">
        <v>678</v>
      </c>
      <c r="C285" s="144">
        <v>12</v>
      </c>
      <c r="D285" s="143">
        <v>135.344716515871</v>
      </c>
      <c r="E285" s="145">
        <v>6.8675850471787696E-5</v>
      </c>
      <c r="F285" s="146">
        <v>0.99478801570052799</v>
      </c>
    </row>
    <row r="286" spans="1:6" x14ac:dyDescent="0.25">
      <c r="A286" s="141" t="s">
        <v>200</v>
      </c>
      <c r="B286" s="142" t="s">
        <v>678</v>
      </c>
      <c r="C286" s="144">
        <v>65</v>
      </c>
      <c r="D286" s="143">
        <v>134.52145181686899</v>
      </c>
      <c r="E286" s="145">
        <v>6.8258114155049301E-5</v>
      </c>
      <c r="F286" s="146">
        <v>0.994856273814683</v>
      </c>
    </row>
    <row r="287" spans="1:6" x14ac:dyDescent="0.25">
      <c r="A287" s="141" t="s">
        <v>195</v>
      </c>
      <c r="B287" s="142" t="s">
        <v>678</v>
      </c>
      <c r="C287" s="144">
        <v>4</v>
      </c>
      <c r="D287" s="143">
        <v>133.95149933294499</v>
      </c>
      <c r="E287" s="145">
        <v>6.7968912089615095E-5</v>
      </c>
      <c r="F287" s="146">
        <v>0.99492424272677304</v>
      </c>
    </row>
    <row r="288" spans="1:6" x14ac:dyDescent="0.25">
      <c r="A288" s="141" t="s">
        <v>265</v>
      </c>
      <c r="B288" s="142" t="s">
        <v>678</v>
      </c>
      <c r="C288" s="144">
        <v>2</v>
      </c>
      <c r="D288" s="143">
        <v>131.79834550478699</v>
      </c>
      <c r="E288" s="145">
        <v>6.6876370953530102E-5</v>
      </c>
      <c r="F288" s="146">
        <v>0.99499111909772597</v>
      </c>
    </row>
    <row r="289" spans="1:6" x14ac:dyDescent="0.25">
      <c r="A289" s="141" t="s">
        <v>302</v>
      </c>
      <c r="B289" s="142" t="s">
        <v>678</v>
      </c>
      <c r="C289" s="144">
        <v>9</v>
      </c>
      <c r="D289" s="143">
        <v>131.53236767895601</v>
      </c>
      <c r="E289" s="145">
        <v>6.6741409989660796E-5</v>
      </c>
      <c r="F289" s="146">
        <v>0.99505786050771605</v>
      </c>
    </row>
    <row r="290" spans="1:6" x14ac:dyDescent="0.25">
      <c r="A290" s="141" t="s">
        <v>442</v>
      </c>
      <c r="B290" s="142" t="s">
        <v>678</v>
      </c>
      <c r="C290" s="144">
        <v>4</v>
      </c>
      <c r="D290" s="143">
        <v>127.72001884204001</v>
      </c>
      <c r="E290" s="145">
        <v>6.4806969507533895E-5</v>
      </c>
      <c r="F290" s="146">
        <v>0.995122667477223</v>
      </c>
    </row>
    <row r="291" spans="1:6" x14ac:dyDescent="0.25">
      <c r="A291" s="141" t="s">
        <v>202</v>
      </c>
      <c r="B291" s="142" t="s">
        <v>678</v>
      </c>
      <c r="C291" s="144">
        <v>51</v>
      </c>
      <c r="D291" s="143">
        <v>127.70735323128601</v>
      </c>
      <c r="E291" s="145">
        <v>6.4800542794968697E-5</v>
      </c>
      <c r="F291" s="146">
        <v>0.99518746802001801</v>
      </c>
    </row>
    <row r="292" spans="1:6" x14ac:dyDescent="0.25">
      <c r="A292" s="141" t="s">
        <v>577</v>
      </c>
      <c r="B292" s="147" t="s">
        <v>86</v>
      </c>
      <c r="C292" s="144">
        <v>2</v>
      </c>
      <c r="D292" s="143">
        <v>127.618693956009</v>
      </c>
      <c r="E292" s="145">
        <v>6.4755555807012203E-5</v>
      </c>
      <c r="F292" s="146">
        <v>0.99525222357582499</v>
      </c>
    </row>
    <row r="293" spans="1:6" x14ac:dyDescent="0.25">
      <c r="A293" s="141" t="s">
        <v>272</v>
      </c>
      <c r="B293" s="142" t="s">
        <v>678</v>
      </c>
      <c r="C293" s="144">
        <v>10</v>
      </c>
      <c r="D293" s="143">
        <v>127.542700291486</v>
      </c>
      <c r="E293" s="145">
        <v>6.4716995531621002E-5</v>
      </c>
      <c r="F293" s="146">
        <v>0.995316940571357</v>
      </c>
    </row>
    <row r="294" spans="1:6" x14ac:dyDescent="0.25">
      <c r="A294" s="141" t="s">
        <v>400</v>
      </c>
      <c r="B294" s="142" t="s">
        <v>678</v>
      </c>
      <c r="C294" s="144">
        <v>40</v>
      </c>
      <c r="D294" s="143">
        <v>126.14948310856001</v>
      </c>
      <c r="E294" s="145">
        <v>6.4010057149448401E-5</v>
      </c>
      <c r="F294" s="146">
        <v>0.99538095062850596</v>
      </c>
    </row>
    <row r="295" spans="1:6" x14ac:dyDescent="0.25">
      <c r="A295" s="141" t="s">
        <v>508</v>
      </c>
      <c r="B295" s="142" t="s">
        <v>678</v>
      </c>
      <c r="C295" s="144">
        <v>2</v>
      </c>
      <c r="D295" s="143">
        <v>125.00957814071199</v>
      </c>
      <c r="E295" s="145">
        <v>6.3431653018579894E-5</v>
      </c>
      <c r="F295" s="146">
        <v>0.99544438228152499</v>
      </c>
    </row>
    <row r="296" spans="1:6" x14ac:dyDescent="0.25">
      <c r="A296" s="141" t="s">
        <v>398</v>
      </c>
      <c r="B296" s="142" t="s">
        <v>678</v>
      </c>
      <c r="C296" s="144">
        <v>22</v>
      </c>
      <c r="D296" s="143">
        <v>124.55361615357199</v>
      </c>
      <c r="E296" s="145">
        <v>6.3200291366232497E-5</v>
      </c>
      <c r="F296" s="146">
        <v>0.99550758257289096</v>
      </c>
    </row>
    <row r="297" spans="1:6" x14ac:dyDescent="0.25">
      <c r="A297" s="141" t="s">
        <v>631</v>
      </c>
      <c r="B297" s="147" t="s">
        <v>678</v>
      </c>
      <c r="C297" s="144">
        <v>50</v>
      </c>
      <c r="D297" s="143">
        <v>124.122985387941</v>
      </c>
      <c r="E297" s="145">
        <v>6.2981783139015495E-5</v>
      </c>
      <c r="F297" s="146">
        <v>0.99557056435602997</v>
      </c>
    </row>
    <row r="298" spans="1:6" x14ac:dyDescent="0.25">
      <c r="A298" s="141" t="s">
        <v>489</v>
      </c>
      <c r="B298" s="142" t="s">
        <v>678</v>
      </c>
      <c r="C298" s="144">
        <v>2.1</v>
      </c>
      <c r="D298" s="143">
        <v>121.16049903261001</v>
      </c>
      <c r="E298" s="145">
        <v>6.1478575070013903E-5</v>
      </c>
      <c r="F298" s="146">
        <v>0.99563204293109997</v>
      </c>
    </row>
    <row r="299" spans="1:6" x14ac:dyDescent="0.25">
      <c r="A299" s="141" t="s">
        <v>252</v>
      </c>
      <c r="B299" s="142" t="s">
        <v>86</v>
      </c>
      <c r="C299" s="144">
        <v>30</v>
      </c>
      <c r="D299" s="143">
        <v>117.410211688389</v>
      </c>
      <c r="E299" s="145">
        <v>5.9575625479456502E-5</v>
      </c>
      <c r="F299" s="146">
        <v>0.99569161855657895</v>
      </c>
    </row>
    <row r="300" spans="1:6" x14ac:dyDescent="0.25">
      <c r="A300" s="141" t="s">
        <v>155</v>
      </c>
      <c r="B300" s="142" t="s">
        <v>678</v>
      </c>
      <c r="C300" s="144">
        <v>3</v>
      </c>
      <c r="D300" s="143">
        <v>116.72626870768001</v>
      </c>
      <c r="E300" s="145">
        <v>5.92285830009354E-5</v>
      </c>
      <c r="F300" s="146">
        <v>0.99575084713957995</v>
      </c>
    </row>
    <row r="301" spans="1:6" x14ac:dyDescent="0.25">
      <c r="A301" s="141" t="s">
        <v>319</v>
      </c>
      <c r="B301" s="142" t="s">
        <v>678</v>
      </c>
      <c r="C301" s="144">
        <v>25</v>
      </c>
      <c r="D301" s="143">
        <v>114.30713705369</v>
      </c>
      <c r="E301" s="145">
        <v>5.80010809009811E-5</v>
      </c>
      <c r="F301" s="146">
        <v>0.99580884822048099</v>
      </c>
    </row>
    <row r="302" spans="1:6" x14ac:dyDescent="0.25">
      <c r="A302" s="141" t="s">
        <v>273</v>
      </c>
      <c r="B302" s="142" t="s">
        <v>678</v>
      </c>
      <c r="C302" s="144">
        <v>2</v>
      </c>
      <c r="D302" s="143">
        <v>112.647942044933</v>
      </c>
      <c r="E302" s="145">
        <v>5.71591815549392E-5</v>
      </c>
      <c r="F302" s="146">
        <v>0.99586600740203601</v>
      </c>
    </row>
    <row r="303" spans="1:6" x14ac:dyDescent="0.25">
      <c r="A303" s="141" t="s">
        <v>304</v>
      </c>
      <c r="B303" s="142" t="s">
        <v>678</v>
      </c>
      <c r="C303" s="144">
        <v>4</v>
      </c>
      <c r="D303" s="143">
        <v>111.888005399701</v>
      </c>
      <c r="E303" s="145">
        <v>5.6773578801026801E-5</v>
      </c>
      <c r="F303" s="146">
        <v>0.99592278098083697</v>
      </c>
    </row>
    <row r="304" spans="1:6" x14ac:dyDescent="0.25">
      <c r="A304" s="141" t="s">
        <v>444</v>
      </c>
      <c r="B304" s="142" t="s">
        <v>678</v>
      </c>
      <c r="C304" s="144">
        <v>6</v>
      </c>
      <c r="D304" s="143">
        <v>111.254724862007</v>
      </c>
      <c r="E304" s="145">
        <v>5.6452243172766497E-5</v>
      </c>
      <c r="F304" s="146">
        <v>0.99597923322401005</v>
      </c>
    </row>
    <row r="305" spans="1:6" ht="30" x14ac:dyDescent="0.25">
      <c r="A305" s="141" t="s">
        <v>237</v>
      </c>
      <c r="B305" s="142" t="s">
        <v>678</v>
      </c>
      <c r="C305" s="144">
        <v>82</v>
      </c>
      <c r="D305" s="143">
        <v>110.089488672651</v>
      </c>
      <c r="E305" s="145">
        <v>5.5860985616767601E-5</v>
      </c>
      <c r="F305" s="146">
        <v>0.99603509420962599</v>
      </c>
    </row>
    <row r="306" spans="1:6" x14ac:dyDescent="0.25">
      <c r="A306" s="141" t="s">
        <v>518</v>
      </c>
      <c r="B306" s="142" t="s">
        <v>678</v>
      </c>
      <c r="C306" s="144">
        <v>2</v>
      </c>
      <c r="D306" s="143">
        <v>108.87831173145899</v>
      </c>
      <c r="E306" s="145">
        <v>5.5246417064337702E-5</v>
      </c>
      <c r="F306" s="146">
        <v>0.996090340626691</v>
      </c>
    </row>
    <row r="307" spans="1:6" x14ac:dyDescent="0.25">
      <c r="A307" s="141" t="s">
        <v>545</v>
      </c>
      <c r="B307" s="142" t="s">
        <v>678</v>
      </c>
      <c r="C307" s="144">
        <v>4</v>
      </c>
      <c r="D307" s="143">
        <v>106.239143003474</v>
      </c>
      <c r="E307" s="145">
        <v>5.39072649969451E-5</v>
      </c>
      <c r="F307" s="146">
        <v>0.99614424789168798</v>
      </c>
    </row>
    <row r="308" spans="1:6" x14ac:dyDescent="0.25">
      <c r="A308" s="141" t="s">
        <v>472</v>
      </c>
      <c r="B308" s="142" t="s">
        <v>678</v>
      </c>
      <c r="C308" s="144">
        <v>2</v>
      </c>
      <c r="D308" s="143">
        <v>105.656524908796</v>
      </c>
      <c r="E308" s="145">
        <v>5.3611636218945601E-5</v>
      </c>
      <c r="F308" s="146">
        <v>0.99619785952790696</v>
      </c>
    </row>
    <row r="309" spans="1:6" x14ac:dyDescent="0.25">
      <c r="A309" s="141" t="s">
        <v>558</v>
      </c>
      <c r="B309" s="142" t="s">
        <v>678</v>
      </c>
      <c r="C309" s="144">
        <v>1</v>
      </c>
      <c r="D309" s="143">
        <v>104.921919485072</v>
      </c>
      <c r="E309" s="145">
        <v>5.32388868901637E-5</v>
      </c>
      <c r="F309" s="146">
        <v>0.99625109841479698</v>
      </c>
    </row>
    <row r="310" spans="1:6" x14ac:dyDescent="0.25">
      <c r="A310" s="141" t="s">
        <v>582</v>
      </c>
      <c r="B310" s="147" t="s">
        <v>678</v>
      </c>
      <c r="C310" s="144">
        <v>3</v>
      </c>
      <c r="D310" s="143">
        <v>104.22531089360901</v>
      </c>
      <c r="E310" s="145">
        <v>5.2885417699077399E-5</v>
      </c>
      <c r="F310" s="146">
        <v>0.99630398383249597</v>
      </c>
    </row>
    <row r="311" spans="1:6" x14ac:dyDescent="0.25">
      <c r="A311" s="141" t="s">
        <v>462</v>
      </c>
      <c r="B311" s="142" t="s">
        <v>86</v>
      </c>
      <c r="C311" s="144">
        <v>20</v>
      </c>
      <c r="D311" s="143">
        <v>102.844759321437</v>
      </c>
      <c r="E311" s="145">
        <v>5.2184906029470003E-5</v>
      </c>
      <c r="F311" s="146">
        <v>0.99635616873852595</v>
      </c>
    </row>
    <row r="312" spans="1:6" x14ac:dyDescent="0.25">
      <c r="A312" s="141" t="s">
        <v>149</v>
      </c>
      <c r="B312" s="142" t="s">
        <v>678</v>
      </c>
      <c r="C312" s="144">
        <v>3</v>
      </c>
      <c r="D312" s="143">
        <v>100.425627667447</v>
      </c>
      <c r="E312" s="145">
        <v>5.0957403929515697E-5</v>
      </c>
      <c r="F312" s="146">
        <v>0.99640712614245497</v>
      </c>
    </row>
    <row r="313" spans="1:6" x14ac:dyDescent="0.25">
      <c r="A313" s="141" t="s">
        <v>409</v>
      </c>
      <c r="B313" s="142" t="s">
        <v>678</v>
      </c>
      <c r="C313" s="144">
        <v>6</v>
      </c>
      <c r="D313" s="143">
        <v>100.34963400292401</v>
      </c>
      <c r="E313" s="145">
        <v>5.0918843654124401E-5</v>
      </c>
      <c r="F313" s="146">
        <v>0.99645804498610902</v>
      </c>
    </row>
    <row r="314" spans="1:6" x14ac:dyDescent="0.25">
      <c r="A314" s="141" t="s">
        <v>179</v>
      </c>
      <c r="B314" s="142" t="s">
        <v>678</v>
      </c>
      <c r="C314" s="144">
        <v>1</v>
      </c>
      <c r="D314" s="143">
        <v>99.817678351261307</v>
      </c>
      <c r="E314" s="145">
        <v>5.0648921726385802E-5</v>
      </c>
      <c r="F314" s="146">
        <v>0.99650869390783503</v>
      </c>
    </row>
    <row r="315" spans="1:6" x14ac:dyDescent="0.25">
      <c r="A315" s="141" t="s">
        <v>325</v>
      </c>
      <c r="B315" s="142" t="s">
        <v>678</v>
      </c>
      <c r="C315" s="144">
        <v>3</v>
      </c>
      <c r="D315" s="143">
        <v>98.247142617781194</v>
      </c>
      <c r="E315" s="145">
        <v>4.9852009368300301E-5</v>
      </c>
      <c r="F315" s="146">
        <v>0.99655854591720405</v>
      </c>
    </row>
    <row r="316" spans="1:6" x14ac:dyDescent="0.25">
      <c r="A316" s="141" t="s">
        <v>198</v>
      </c>
      <c r="B316" s="142" t="s">
        <v>678</v>
      </c>
      <c r="C316" s="144">
        <v>65</v>
      </c>
      <c r="D316" s="143">
        <v>96.448625890731506</v>
      </c>
      <c r="E316" s="145">
        <v>4.8939416184041101E-5</v>
      </c>
      <c r="F316" s="146">
        <v>0.99660748533338805</v>
      </c>
    </row>
    <row r="317" spans="1:6" x14ac:dyDescent="0.25">
      <c r="A317" s="141" t="s">
        <v>153</v>
      </c>
      <c r="B317" s="142" t="s">
        <v>678</v>
      </c>
      <c r="C317" s="144">
        <v>4</v>
      </c>
      <c r="D317" s="143">
        <v>94.333468894834894</v>
      </c>
      <c r="E317" s="145">
        <v>4.7866155185651803E-5</v>
      </c>
      <c r="F317" s="146">
        <v>0.99665535148857398</v>
      </c>
    </row>
    <row r="318" spans="1:6" x14ac:dyDescent="0.25">
      <c r="A318" s="141" t="s">
        <v>224</v>
      </c>
      <c r="B318" s="142" t="s">
        <v>86</v>
      </c>
      <c r="C318" s="144">
        <v>1.5</v>
      </c>
      <c r="D318" s="143">
        <v>94.2131455926732</v>
      </c>
      <c r="E318" s="145">
        <v>4.7805101416282301E-5</v>
      </c>
      <c r="F318" s="146">
        <v>0.99670315658998998</v>
      </c>
    </row>
    <row r="319" spans="1:6" x14ac:dyDescent="0.25">
      <c r="A319" s="141" t="s">
        <v>320</v>
      </c>
      <c r="B319" s="142" t="s">
        <v>678</v>
      </c>
      <c r="C319" s="144">
        <v>6</v>
      </c>
      <c r="D319" s="143">
        <v>93.7001883571414</v>
      </c>
      <c r="E319" s="145">
        <v>4.7544819557391499E-5</v>
      </c>
      <c r="F319" s="146">
        <v>0.99675070140954702</v>
      </c>
    </row>
    <row r="320" spans="1:6" x14ac:dyDescent="0.25">
      <c r="A320" s="141" t="s">
        <v>413</v>
      </c>
      <c r="B320" s="142" t="s">
        <v>678</v>
      </c>
      <c r="C320" s="144">
        <v>9</v>
      </c>
      <c r="D320" s="143">
        <v>92.598280221554603</v>
      </c>
      <c r="E320" s="145">
        <v>4.69856955642186E-5</v>
      </c>
      <c r="F320" s="146">
        <v>0.99679768710511096</v>
      </c>
    </row>
    <row r="321" spans="1:6" x14ac:dyDescent="0.25">
      <c r="A321" s="141" t="s">
        <v>414</v>
      </c>
      <c r="B321" s="142" t="s">
        <v>678</v>
      </c>
      <c r="C321" s="144">
        <v>9</v>
      </c>
      <c r="D321" s="143">
        <v>92.598280221554603</v>
      </c>
      <c r="E321" s="145">
        <v>4.69856955642186E-5</v>
      </c>
      <c r="F321" s="146">
        <v>0.99684467280067601</v>
      </c>
    </row>
    <row r="322" spans="1:6" x14ac:dyDescent="0.25">
      <c r="A322" s="141" t="s">
        <v>415</v>
      </c>
      <c r="B322" s="142" t="s">
        <v>678</v>
      </c>
      <c r="C322" s="144">
        <v>9</v>
      </c>
      <c r="D322" s="143">
        <v>92.598280221554603</v>
      </c>
      <c r="E322" s="145">
        <v>4.69856955642186E-5</v>
      </c>
      <c r="F322" s="146">
        <v>0.99689165849623995</v>
      </c>
    </row>
    <row r="323" spans="1:6" x14ac:dyDescent="0.25">
      <c r="A323" s="141" t="s">
        <v>416</v>
      </c>
      <c r="B323" s="142" t="s">
        <v>678</v>
      </c>
      <c r="C323" s="144">
        <v>9</v>
      </c>
      <c r="D323" s="143">
        <v>92.598280221554603</v>
      </c>
      <c r="E323" s="145">
        <v>4.69856955642186E-5</v>
      </c>
      <c r="F323" s="146">
        <v>0.996938644191804</v>
      </c>
    </row>
    <row r="324" spans="1:6" x14ac:dyDescent="0.25">
      <c r="A324" s="141" t="s">
        <v>417</v>
      </c>
      <c r="B324" s="142" t="s">
        <v>678</v>
      </c>
      <c r="C324" s="144">
        <v>9</v>
      </c>
      <c r="D324" s="143">
        <v>92.598280221554603</v>
      </c>
      <c r="E324" s="145">
        <v>4.69856955642186E-5</v>
      </c>
      <c r="F324" s="146">
        <v>0.99698562988736805</v>
      </c>
    </row>
    <row r="325" spans="1:6" ht="30" x14ac:dyDescent="0.25">
      <c r="A325" s="141" t="s">
        <v>247</v>
      </c>
      <c r="B325" s="142" t="s">
        <v>86</v>
      </c>
      <c r="C325" s="144">
        <v>40</v>
      </c>
      <c r="D325" s="143">
        <v>92.205646288184496</v>
      </c>
      <c r="E325" s="145">
        <v>4.6786467474697199E-5</v>
      </c>
      <c r="F325" s="146">
        <v>0.99703241635484297</v>
      </c>
    </row>
    <row r="326" spans="1:6" x14ac:dyDescent="0.25">
      <c r="A326" s="141" t="s">
        <v>581</v>
      </c>
      <c r="B326" s="147" t="s">
        <v>678</v>
      </c>
      <c r="C326" s="144">
        <v>3</v>
      </c>
      <c r="D326" s="143">
        <v>92.028327737630306</v>
      </c>
      <c r="E326" s="145">
        <v>4.6696493498784299E-5</v>
      </c>
      <c r="F326" s="146">
        <v>0.99707911284834205</v>
      </c>
    </row>
    <row r="327" spans="1:6" x14ac:dyDescent="0.25">
      <c r="A327" s="141" t="s">
        <v>399</v>
      </c>
      <c r="B327" s="142" t="s">
        <v>678</v>
      </c>
      <c r="C327" s="144">
        <v>24</v>
      </c>
      <c r="D327" s="143">
        <v>91.800346744060604</v>
      </c>
      <c r="E327" s="145">
        <v>4.65808126726106E-5</v>
      </c>
      <c r="F327" s="146">
        <v>0.997125693661014</v>
      </c>
    </row>
    <row r="328" spans="1:6" x14ac:dyDescent="0.25">
      <c r="A328" s="141" t="s">
        <v>332</v>
      </c>
      <c r="B328" s="142" t="s">
        <v>678</v>
      </c>
      <c r="C328" s="144">
        <v>20</v>
      </c>
      <c r="D328" s="143">
        <v>91.699021858029596</v>
      </c>
      <c r="E328" s="145">
        <v>4.6529398972089003E-5</v>
      </c>
      <c r="F328" s="146">
        <v>0.99717222305998698</v>
      </c>
    </row>
    <row r="329" spans="1:6" x14ac:dyDescent="0.25">
      <c r="A329" s="141" t="s">
        <v>423</v>
      </c>
      <c r="B329" s="142" t="s">
        <v>678</v>
      </c>
      <c r="C329" s="144">
        <v>6</v>
      </c>
      <c r="D329" s="143">
        <v>90.103154903041897</v>
      </c>
      <c r="E329" s="145">
        <v>4.5719633188873099E-5</v>
      </c>
      <c r="F329" s="146">
        <v>0.99721794269317598</v>
      </c>
    </row>
    <row r="330" spans="1:6" x14ac:dyDescent="0.25">
      <c r="A330" s="141" t="s">
        <v>154</v>
      </c>
      <c r="B330" s="142" t="s">
        <v>678</v>
      </c>
      <c r="C330" s="144">
        <v>2</v>
      </c>
      <c r="D330" s="143">
        <v>88.811262606146997</v>
      </c>
      <c r="E330" s="145">
        <v>4.5064108507222102E-5</v>
      </c>
      <c r="F330" s="146">
        <v>0.99726300680168301</v>
      </c>
    </row>
    <row r="331" spans="1:6" x14ac:dyDescent="0.25">
      <c r="A331" s="141" t="s">
        <v>347</v>
      </c>
      <c r="B331" s="142" t="s">
        <v>678</v>
      </c>
      <c r="C331" s="144">
        <v>1</v>
      </c>
      <c r="D331" s="143">
        <v>88.431294283530804</v>
      </c>
      <c r="E331" s="145">
        <v>4.4871307130265899E-5</v>
      </c>
      <c r="F331" s="146">
        <v>0.99730787810881305</v>
      </c>
    </row>
    <row r="332" spans="1:6" ht="30" x14ac:dyDescent="0.25">
      <c r="A332" s="141" t="s">
        <v>239</v>
      </c>
      <c r="B332" s="142" t="s">
        <v>678</v>
      </c>
      <c r="C332" s="144">
        <v>275</v>
      </c>
      <c r="D332" s="143">
        <v>87.076073932866606</v>
      </c>
      <c r="E332" s="145">
        <v>4.4183648885788899E-5</v>
      </c>
      <c r="F332" s="146">
        <v>0.99735206175769897</v>
      </c>
    </row>
    <row r="333" spans="1:6" x14ac:dyDescent="0.25">
      <c r="A333" s="141" t="s">
        <v>583</v>
      </c>
      <c r="B333" s="147" t="s">
        <v>678</v>
      </c>
      <c r="C333" s="144">
        <v>3</v>
      </c>
      <c r="D333" s="143">
        <v>86.708771221004298</v>
      </c>
      <c r="E333" s="145">
        <v>4.3997274221398002E-5</v>
      </c>
      <c r="F333" s="146">
        <v>0.99739605903191997</v>
      </c>
    </row>
    <row r="334" spans="1:6" x14ac:dyDescent="0.25">
      <c r="A334" s="141" t="s">
        <v>693</v>
      </c>
      <c r="B334" s="147" t="s">
        <v>678</v>
      </c>
      <c r="C334" s="144">
        <v>4</v>
      </c>
      <c r="D334" s="143">
        <v>84.200980291737807</v>
      </c>
      <c r="E334" s="145">
        <v>4.2724785133487202E-5</v>
      </c>
      <c r="F334" s="146">
        <v>0.99743878381705398</v>
      </c>
    </row>
    <row r="335" spans="1:6" x14ac:dyDescent="0.25">
      <c r="A335" s="141" t="s">
        <v>647</v>
      </c>
      <c r="B335" s="147" t="s">
        <v>140</v>
      </c>
      <c r="C335" s="144">
        <v>1</v>
      </c>
      <c r="D335" s="143">
        <v>82.326469900164795</v>
      </c>
      <c r="E335" s="145">
        <v>4.1773631673836801E-5</v>
      </c>
      <c r="F335" s="146">
        <v>0.99748055744872799</v>
      </c>
    </row>
    <row r="336" spans="1:6" x14ac:dyDescent="0.25">
      <c r="A336" s="141" t="s">
        <v>212</v>
      </c>
      <c r="B336" s="142" t="s">
        <v>678</v>
      </c>
      <c r="C336" s="144">
        <v>81</v>
      </c>
      <c r="D336" s="143">
        <v>81.617195697947906</v>
      </c>
      <c r="E336" s="145">
        <v>4.1413735770185302E-5</v>
      </c>
      <c r="F336" s="146">
        <v>0.99752197118449804</v>
      </c>
    </row>
    <row r="337" spans="1:6" x14ac:dyDescent="0.25">
      <c r="A337" s="141" t="s">
        <v>158</v>
      </c>
      <c r="B337" s="142" t="s">
        <v>678</v>
      </c>
      <c r="C337" s="144">
        <v>6</v>
      </c>
      <c r="D337" s="143">
        <v>79.337385762251103</v>
      </c>
      <c r="E337" s="145">
        <v>4.0256927508448303E-5</v>
      </c>
      <c r="F337" s="146">
        <v>0.99756222811200601</v>
      </c>
    </row>
    <row r="338" spans="1:6" x14ac:dyDescent="0.25">
      <c r="A338" s="141" t="s">
        <v>694</v>
      </c>
      <c r="B338" s="147" t="s">
        <v>678</v>
      </c>
      <c r="C338" s="144">
        <v>1</v>
      </c>
      <c r="D338" s="143">
        <v>78.159483962140996</v>
      </c>
      <c r="E338" s="145">
        <v>3.96592432398841E-5</v>
      </c>
      <c r="F338" s="146">
        <v>0.99760188735524602</v>
      </c>
    </row>
    <row r="339" spans="1:6" x14ac:dyDescent="0.25">
      <c r="A339" s="141" t="s">
        <v>439</v>
      </c>
      <c r="B339" s="142" t="s">
        <v>678</v>
      </c>
      <c r="C339" s="144">
        <v>34</v>
      </c>
      <c r="D339" s="143">
        <v>77.513537813693603</v>
      </c>
      <c r="E339" s="145">
        <v>3.93314808990587E-5</v>
      </c>
      <c r="F339" s="146">
        <v>0.99764121883614498</v>
      </c>
    </row>
    <row r="340" spans="1:6" x14ac:dyDescent="0.25">
      <c r="A340" s="141" t="s">
        <v>443</v>
      </c>
      <c r="B340" s="142" t="s">
        <v>678</v>
      </c>
      <c r="C340" s="144">
        <v>3</v>
      </c>
      <c r="D340" s="143">
        <v>76.867591665246096</v>
      </c>
      <c r="E340" s="145">
        <v>3.9003718558233198E-5</v>
      </c>
      <c r="F340" s="146">
        <v>0.99768022255470301</v>
      </c>
    </row>
    <row r="341" spans="1:6" x14ac:dyDescent="0.25">
      <c r="A341" s="141" t="s">
        <v>178</v>
      </c>
      <c r="B341" s="142" t="s">
        <v>678</v>
      </c>
      <c r="C341" s="144">
        <v>1</v>
      </c>
      <c r="D341" s="143">
        <v>76.335636013583496</v>
      </c>
      <c r="E341" s="145">
        <v>3.8733796630494498E-5</v>
      </c>
      <c r="F341" s="146">
        <v>0.99771895635133401</v>
      </c>
    </row>
    <row r="342" spans="1:6" x14ac:dyDescent="0.25">
      <c r="A342" s="141" t="s">
        <v>189</v>
      </c>
      <c r="B342" s="142" t="s">
        <v>678</v>
      </c>
      <c r="C342" s="144">
        <v>1</v>
      </c>
      <c r="D342" s="143">
        <v>74.853759555380606</v>
      </c>
      <c r="E342" s="145">
        <v>3.7981871260365497E-5</v>
      </c>
      <c r="F342" s="146">
        <v>0.99775693822259404</v>
      </c>
    </row>
    <row r="343" spans="1:6" x14ac:dyDescent="0.25">
      <c r="A343" s="141" t="s">
        <v>521</v>
      </c>
      <c r="B343" s="142" t="s">
        <v>678</v>
      </c>
      <c r="C343" s="144">
        <v>1</v>
      </c>
      <c r="D343" s="143">
        <v>74.696422721252006</v>
      </c>
      <c r="E343" s="145">
        <v>3.79020362939739E-5</v>
      </c>
      <c r="F343" s="146">
        <v>0.99779484025888798</v>
      </c>
    </row>
    <row r="344" spans="1:6" x14ac:dyDescent="0.25">
      <c r="A344" s="141" t="s">
        <v>357</v>
      </c>
      <c r="B344" s="142" t="s">
        <v>678</v>
      </c>
      <c r="C344" s="144">
        <v>0.15</v>
      </c>
      <c r="D344" s="143">
        <v>74.297105962747906</v>
      </c>
      <c r="E344" s="145">
        <v>3.76994172431247E-5</v>
      </c>
      <c r="F344" s="146">
        <v>0.99783253967613095</v>
      </c>
    </row>
    <row r="345" spans="1:6" x14ac:dyDescent="0.25">
      <c r="A345" s="141" t="s">
        <v>190</v>
      </c>
      <c r="B345" s="142" t="s">
        <v>678</v>
      </c>
      <c r="C345" s="144">
        <v>1</v>
      </c>
      <c r="D345" s="143">
        <v>74.283807071456394</v>
      </c>
      <c r="E345" s="145">
        <v>3.7692669194931203E-5</v>
      </c>
      <c r="F345" s="146">
        <v>0.99787023234532601</v>
      </c>
    </row>
    <row r="346" spans="1:6" ht="30" x14ac:dyDescent="0.25">
      <c r="A346" s="141" t="s">
        <v>235</v>
      </c>
      <c r="B346" s="142" t="s">
        <v>678</v>
      </c>
      <c r="C346" s="144">
        <v>84</v>
      </c>
      <c r="D346" s="143">
        <v>73.409879929439199</v>
      </c>
      <c r="E346" s="145">
        <v>3.7249226027932003E-5</v>
      </c>
      <c r="F346" s="146">
        <v>0.997907481571354</v>
      </c>
    </row>
    <row r="347" spans="1:6" x14ac:dyDescent="0.25">
      <c r="A347" s="141" t="s">
        <v>470</v>
      </c>
      <c r="B347" s="142" t="s">
        <v>678</v>
      </c>
      <c r="C347" s="144">
        <v>4</v>
      </c>
      <c r="D347" s="143">
        <v>71.535369537866302</v>
      </c>
      <c r="E347" s="145">
        <v>3.6298072568281601E-5</v>
      </c>
      <c r="F347" s="146">
        <v>0.997943779643923</v>
      </c>
    </row>
    <row r="348" spans="1:6" x14ac:dyDescent="0.25">
      <c r="A348" s="141" t="s">
        <v>511</v>
      </c>
      <c r="B348" s="142" t="s">
        <v>678</v>
      </c>
      <c r="C348" s="144">
        <v>2</v>
      </c>
      <c r="D348" s="143">
        <v>70.952751443188205</v>
      </c>
      <c r="E348" s="145">
        <v>3.6002443790282103E-5</v>
      </c>
      <c r="F348" s="146">
        <v>0.99797978208771299</v>
      </c>
    </row>
    <row r="349" spans="1:6" x14ac:dyDescent="0.25">
      <c r="A349" s="141" t="s">
        <v>298</v>
      </c>
      <c r="B349" s="142" t="s">
        <v>678</v>
      </c>
      <c r="C349" s="144">
        <v>98</v>
      </c>
      <c r="D349" s="143">
        <v>70.750101671126203</v>
      </c>
      <c r="E349" s="145">
        <v>3.58996163892388E-5</v>
      </c>
      <c r="F349" s="146">
        <v>0.99801568170410204</v>
      </c>
    </row>
    <row r="350" spans="1:6" x14ac:dyDescent="0.25">
      <c r="A350" s="141" t="s">
        <v>160</v>
      </c>
      <c r="B350" s="142" t="s">
        <v>678</v>
      </c>
      <c r="C350" s="144">
        <v>66</v>
      </c>
      <c r="D350" s="143">
        <v>70.2688084624791</v>
      </c>
      <c r="E350" s="145">
        <v>3.5655401311761E-5</v>
      </c>
      <c r="F350" s="146">
        <v>0.99805133710541405</v>
      </c>
    </row>
    <row r="351" spans="1:6" x14ac:dyDescent="0.25">
      <c r="A351" s="141" t="s">
        <v>283</v>
      </c>
      <c r="B351" s="142" t="s">
        <v>678</v>
      </c>
      <c r="C351" s="144">
        <v>12</v>
      </c>
      <c r="D351" s="143">
        <v>69.635527924785507</v>
      </c>
      <c r="E351" s="145">
        <v>3.5334065683500703E-5</v>
      </c>
      <c r="F351" s="146">
        <v>0.99808667117109695</v>
      </c>
    </row>
    <row r="352" spans="1:6" x14ac:dyDescent="0.25">
      <c r="A352" s="141" t="s">
        <v>469</v>
      </c>
      <c r="B352" s="142" t="s">
        <v>678</v>
      </c>
      <c r="C352" s="144">
        <v>2</v>
      </c>
      <c r="D352" s="143">
        <v>67.051743330995706</v>
      </c>
      <c r="E352" s="145">
        <v>3.4023016320198803E-5</v>
      </c>
      <c r="F352" s="146">
        <v>0.998120694187417</v>
      </c>
    </row>
    <row r="353" spans="1:6" x14ac:dyDescent="0.25">
      <c r="A353" s="141" t="s">
        <v>411</v>
      </c>
      <c r="B353" s="142" t="s">
        <v>678</v>
      </c>
      <c r="C353" s="144">
        <v>6</v>
      </c>
      <c r="D353" s="143">
        <v>66.684440619133497</v>
      </c>
      <c r="E353" s="145">
        <v>3.3836641655807798E-5</v>
      </c>
      <c r="F353" s="146">
        <v>0.99815453082907302</v>
      </c>
    </row>
    <row r="354" spans="1:6" x14ac:dyDescent="0.25">
      <c r="A354" s="141" t="s">
        <v>348</v>
      </c>
      <c r="B354" s="142" t="s">
        <v>678</v>
      </c>
      <c r="C354" s="144">
        <v>6</v>
      </c>
      <c r="D354" s="143">
        <v>65.962500806162794</v>
      </c>
      <c r="E354" s="145">
        <v>3.3470319039591102E-5</v>
      </c>
      <c r="F354" s="146">
        <v>0.99818800114811301</v>
      </c>
    </row>
    <row r="355" spans="1:6" x14ac:dyDescent="0.25">
      <c r="A355" s="141" t="s">
        <v>177</v>
      </c>
      <c r="B355" s="142" t="s">
        <v>678</v>
      </c>
      <c r="C355" s="144">
        <v>1</v>
      </c>
      <c r="D355" s="143">
        <v>63.594031595188802</v>
      </c>
      <c r="E355" s="145">
        <v>3.2268523789897601E-5</v>
      </c>
      <c r="F355" s="146">
        <v>0.99822026967190303</v>
      </c>
    </row>
    <row r="356" spans="1:6" x14ac:dyDescent="0.25">
      <c r="A356" s="141" t="s">
        <v>351</v>
      </c>
      <c r="B356" s="142" t="s">
        <v>678</v>
      </c>
      <c r="C356" s="144">
        <v>1.3</v>
      </c>
      <c r="D356" s="143">
        <v>62.7821659458656</v>
      </c>
      <c r="E356" s="145">
        <v>3.18565715144679E-5</v>
      </c>
      <c r="F356" s="146">
        <v>0.99825212624341697</v>
      </c>
    </row>
    <row r="357" spans="1:6" x14ac:dyDescent="0.25">
      <c r="A357" s="141" t="s">
        <v>366</v>
      </c>
      <c r="B357" s="142" t="s">
        <v>678</v>
      </c>
      <c r="C357" s="144">
        <v>1</v>
      </c>
      <c r="D357" s="143">
        <v>62.091101545909098</v>
      </c>
      <c r="E357" s="145">
        <v>3.1505915525674902E-5</v>
      </c>
      <c r="F357" s="146">
        <v>0.998283632158943</v>
      </c>
    </row>
    <row r="358" spans="1:6" x14ac:dyDescent="0.25">
      <c r="A358" s="141" t="s">
        <v>482</v>
      </c>
      <c r="B358" s="142" t="s">
        <v>678</v>
      </c>
      <c r="C358" s="144">
        <v>2</v>
      </c>
      <c r="D358" s="143">
        <v>61.326887270245798</v>
      </c>
      <c r="E358" s="145">
        <v>3.1118142240725799E-5</v>
      </c>
      <c r="F358" s="146">
        <v>0.998314750301184</v>
      </c>
    </row>
    <row r="359" spans="1:6" x14ac:dyDescent="0.25">
      <c r="A359" s="141" t="s">
        <v>544</v>
      </c>
      <c r="B359" s="142" t="s">
        <v>678</v>
      </c>
      <c r="C359" s="144">
        <v>2</v>
      </c>
      <c r="D359" s="143">
        <v>60.946918947629698</v>
      </c>
      <c r="E359" s="145">
        <v>3.0925340863769603E-5</v>
      </c>
      <c r="F359" s="146">
        <v>0.99834567564204701</v>
      </c>
    </row>
    <row r="360" spans="1:6" x14ac:dyDescent="0.25">
      <c r="A360" s="141" t="s">
        <v>473</v>
      </c>
      <c r="B360" s="142" t="s">
        <v>678</v>
      </c>
      <c r="C360" s="144">
        <v>2</v>
      </c>
      <c r="D360" s="143">
        <v>59.237061495856999</v>
      </c>
      <c r="E360" s="145">
        <v>3.0057734667466901E-5</v>
      </c>
      <c r="F360" s="146">
        <v>0.99837573337671504</v>
      </c>
    </row>
    <row r="361" spans="1:6" x14ac:dyDescent="0.25">
      <c r="A361" s="141" t="s">
        <v>474</v>
      </c>
      <c r="B361" s="142" t="s">
        <v>678</v>
      </c>
      <c r="C361" s="144">
        <v>2</v>
      </c>
      <c r="D361" s="143">
        <v>59.237061495856999</v>
      </c>
      <c r="E361" s="145">
        <v>3.0057734667466901E-5</v>
      </c>
      <c r="F361" s="146">
        <v>0.99840579111138195</v>
      </c>
    </row>
    <row r="362" spans="1:6" x14ac:dyDescent="0.25">
      <c r="A362" s="141" t="s">
        <v>541</v>
      </c>
      <c r="B362" s="142" t="s">
        <v>86</v>
      </c>
      <c r="C362" s="144">
        <v>15</v>
      </c>
      <c r="D362" s="143">
        <v>58.515121682886303</v>
      </c>
      <c r="E362" s="145">
        <v>2.9691412051250201E-5</v>
      </c>
      <c r="F362" s="146">
        <v>0.99843548252343395</v>
      </c>
    </row>
    <row r="363" spans="1:6" x14ac:dyDescent="0.25">
      <c r="A363" s="141" t="s">
        <v>510</v>
      </c>
      <c r="B363" s="142" t="s">
        <v>678</v>
      </c>
      <c r="C363" s="144">
        <v>2</v>
      </c>
      <c r="D363" s="143">
        <v>58.261809467808902</v>
      </c>
      <c r="E363" s="145">
        <v>2.9562877799946001E-5</v>
      </c>
      <c r="F363" s="146">
        <v>0.99846504540123404</v>
      </c>
    </row>
    <row r="364" spans="1:6" x14ac:dyDescent="0.25">
      <c r="A364" s="141" t="s">
        <v>487</v>
      </c>
      <c r="B364" s="142" t="s">
        <v>678</v>
      </c>
      <c r="C364" s="144">
        <v>2</v>
      </c>
      <c r="D364" s="143">
        <v>57.755185037654002</v>
      </c>
      <c r="E364" s="145">
        <v>2.9305809297337798E-5</v>
      </c>
      <c r="F364" s="146">
        <v>0.99849435121053098</v>
      </c>
    </row>
    <row r="365" spans="1:6" x14ac:dyDescent="0.25">
      <c r="A365" s="141" t="s">
        <v>565</v>
      </c>
      <c r="B365" s="142" t="s">
        <v>678</v>
      </c>
      <c r="C365" s="144">
        <v>1</v>
      </c>
      <c r="D365" s="143">
        <v>57.565200876345997</v>
      </c>
      <c r="E365" s="145">
        <v>2.92094086088597E-5</v>
      </c>
      <c r="F365" s="146">
        <v>0.99852356061914005</v>
      </c>
    </row>
    <row r="366" spans="1:6" x14ac:dyDescent="0.25">
      <c r="A366" s="141" t="s">
        <v>481</v>
      </c>
      <c r="B366" s="142" t="s">
        <v>678</v>
      </c>
      <c r="C366" s="144">
        <v>2</v>
      </c>
      <c r="D366" s="143">
        <v>57.299223050514698</v>
      </c>
      <c r="E366" s="145">
        <v>2.9074447644990401E-5</v>
      </c>
      <c r="F366" s="146">
        <v>0.99855263506678504</v>
      </c>
    </row>
    <row r="367" spans="1:6" x14ac:dyDescent="0.25">
      <c r="A367" s="141" t="s">
        <v>483</v>
      </c>
      <c r="B367" s="142" t="s">
        <v>678</v>
      </c>
      <c r="C367" s="144">
        <v>2</v>
      </c>
      <c r="D367" s="143">
        <v>57.299223050514698</v>
      </c>
      <c r="E367" s="145">
        <v>2.9074447644990401E-5</v>
      </c>
      <c r="F367" s="146">
        <v>0.99858170951443004</v>
      </c>
    </row>
    <row r="368" spans="1:6" x14ac:dyDescent="0.25">
      <c r="A368" s="141" t="s">
        <v>484</v>
      </c>
      <c r="B368" s="142" t="s">
        <v>678</v>
      </c>
      <c r="C368" s="144">
        <v>2</v>
      </c>
      <c r="D368" s="143">
        <v>57.299223050514698</v>
      </c>
      <c r="E368" s="145">
        <v>2.9074447644990401E-5</v>
      </c>
      <c r="F368" s="146">
        <v>0.99861078396207503</v>
      </c>
    </row>
    <row r="369" spans="1:6" x14ac:dyDescent="0.25">
      <c r="A369" s="141" t="s">
        <v>187</v>
      </c>
      <c r="B369" s="142" t="s">
        <v>678</v>
      </c>
      <c r="C369" s="144">
        <v>21</v>
      </c>
      <c r="D369" s="143">
        <v>56.919254727898497</v>
      </c>
      <c r="E369" s="145">
        <v>2.8881646268034198E-5</v>
      </c>
      <c r="F369" s="146">
        <v>0.99863966560834305</v>
      </c>
    </row>
    <row r="370" spans="1:6" x14ac:dyDescent="0.25">
      <c r="A370" s="141" t="s">
        <v>310</v>
      </c>
      <c r="B370" s="142" t="s">
        <v>678</v>
      </c>
      <c r="C370" s="144">
        <v>14</v>
      </c>
      <c r="D370" s="143">
        <v>56.209980525681701</v>
      </c>
      <c r="E370" s="145">
        <v>2.85217503643827E-5</v>
      </c>
      <c r="F370" s="146">
        <v>0.99866818735870699</v>
      </c>
    </row>
    <row r="371" spans="1:6" x14ac:dyDescent="0.25">
      <c r="A371" s="141" t="s">
        <v>695</v>
      </c>
      <c r="B371" s="147" t="s">
        <v>678</v>
      </c>
      <c r="C371" s="144">
        <v>1</v>
      </c>
      <c r="D371" s="143">
        <v>54.829428953509698</v>
      </c>
      <c r="E371" s="145">
        <v>2.78212386947753E-5</v>
      </c>
      <c r="F371" s="146">
        <v>0.99869600859740204</v>
      </c>
    </row>
    <row r="372" spans="1:6" x14ac:dyDescent="0.25">
      <c r="A372" s="141" t="s">
        <v>566</v>
      </c>
      <c r="B372" s="142" t="s">
        <v>678</v>
      </c>
      <c r="C372" s="144">
        <v>1</v>
      </c>
      <c r="D372" s="143">
        <v>54.601447959940003</v>
      </c>
      <c r="E372" s="145">
        <v>2.7705557868601601E-5</v>
      </c>
      <c r="F372" s="146">
        <v>0.99872371415526995</v>
      </c>
    </row>
    <row r="373" spans="1:6" x14ac:dyDescent="0.25">
      <c r="A373" s="141" t="s">
        <v>491</v>
      </c>
      <c r="B373" s="142" t="s">
        <v>678</v>
      </c>
      <c r="C373" s="144">
        <v>60</v>
      </c>
      <c r="D373" s="143">
        <v>53.575533488876403</v>
      </c>
      <c r="E373" s="145">
        <v>2.71849941508199E-5</v>
      </c>
      <c r="F373" s="146">
        <v>0.99875089914942095</v>
      </c>
    </row>
    <row r="374" spans="1:6" x14ac:dyDescent="0.25">
      <c r="A374" s="141" t="s">
        <v>543</v>
      </c>
      <c r="B374" s="142" t="s">
        <v>678</v>
      </c>
      <c r="C374" s="144">
        <v>2</v>
      </c>
      <c r="D374" s="143">
        <v>52.587615850074499</v>
      </c>
      <c r="E374" s="145">
        <v>2.6683710570733901E-5</v>
      </c>
      <c r="F374" s="146">
        <v>0.99877758285999196</v>
      </c>
    </row>
    <row r="375" spans="1:6" x14ac:dyDescent="0.25">
      <c r="A375" s="141" t="s">
        <v>569</v>
      </c>
      <c r="B375" s="147" t="s">
        <v>678</v>
      </c>
      <c r="C375" s="144">
        <v>1</v>
      </c>
      <c r="D375" s="143">
        <v>51.574366989764798</v>
      </c>
      <c r="E375" s="145">
        <v>2.6169573565517499E-5</v>
      </c>
      <c r="F375" s="146">
        <v>0.99880375243355701</v>
      </c>
    </row>
    <row r="376" spans="1:6" x14ac:dyDescent="0.25">
      <c r="A376" s="141" t="s">
        <v>156</v>
      </c>
      <c r="B376" s="142" t="s">
        <v>678</v>
      </c>
      <c r="C376" s="144">
        <v>3</v>
      </c>
      <c r="D376" s="143">
        <v>51.5237045467493</v>
      </c>
      <c r="E376" s="145">
        <v>2.6143866715256599E-5</v>
      </c>
      <c r="F376" s="146">
        <v>0.99882989630027297</v>
      </c>
    </row>
    <row r="377" spans="1:6" x14ac:dyDescent="0.25">
      <c r="A377" s="141" t="s">
        <v>328</v>
      </c>
      <c r="B377" s="142" t="s">
        <v>678</v>
      </c>
      <c r="C377" s="144">
        <v>1</v>
      </c>
      <c r="D377" s="143">
        <v>51.511038935995401</v>
      </c>
      <c r="E377" s="145">
        <v>2.6137440002691401E-5</v>
      </c>
      <c r="F377" s="146">
        <v>0.99885603374027498</v>
      </c>
    </row>
    <row r="378" spans="1:6" x14ac:dyDescent="0.25">
      <c r="A378" s="141" t="s">
        <v>584</v>
      </c>
      <c r="B378" s="147" t="s">
        <v>678</v>
      </c>
      <c r="C378" s="144">
        <v>3</v>
      </c>
      <c r="D378" s="143">
        <v>50.155818585331097</v>
      </c>
      <c r="E378" s="145">
        <v>2.54497817582144E-5</v>
      </c>
      <c r="F378" s="146">
        <v>0.99888148352203399</v>
      </c>
    </row>
    <row r="379" spans="1:6" x14ac:dyDescent="0.25">
      <c r="A379" s="141" t="s">
        <v>431</v>
      </c>
      <c r="B379" s="142" t="s">
        <v>678</v>
      </c>
      <c r="C379" s="144">
        <v>68</v>
      </c>
      <c r="D379" s="143">
        <v>48.230645750742703</v>
      </c>
      <c r="E379" s="145">
        <v>2.44729214483032E-5</v>
      </c>
      <c r="F379" s="146">
        <v>0.99890595644348201</v>
      </c>
    </row>
    <row r="380" spans="1:6" x14ac:dyDescent="0.25">
      <c r="A380" s="141" t="s">
        <v>300</v>
      </c>
      <c r="B380" s="142" t="s">
        <v>678</v>
      </c>
      <c r="C380" s="144">
        <v>82</v>
      </c>
      <c r="D380" s="143">
        <v>46.736103681785799</v>
      </c>
      <c r="E380" s="145">
        <v>2.37145693656089E-5</v>
      </c>
      <c r="F380" s="146">
        <v>0.99892967101284702</v>
      </c>
    </row>
    <row r="381" spans="1:6" x14ac:dyDescent="0.25">
      <c r="A381" s="141" t="s">
        <v>355</v>
      </c>
      <c r="B381" s="142" t="s">
        <v>678</v>
      </c>
      <c r="C381" s="144">
        <v>146</v>
      </c>
      <c r="D381" s="143">
        <v>44.709605961166403</v>
      </c>
      <c r="E381" s="145">
        <v>2.2686295355175998E-5</v>
      </c>
      <c r="F381" s="146">
        <v>0.99895235730820298</v>
      </c>
    </row>
    <row r="382" spans="1:6" x14ac:dyDescent="0.25">
      <c r="A382" s="141" t="s">
        <v>696</v>
      </c>
      <c r="B382" s="147" t="s">
        <v>678</v>
      </c>
      <c r="C382" s="144">
        <v>1</v>
      </c>
      <c r="D382" s="143">
        <v>43.405048053517604</v>
      </c>
      <c r="E382" s="145">
        <v>2.20243439609598E-5</v>
      </c>
      <c r="F382" s="146">
        <v>0.99897438165216401</v>
      </c>
    </row>
    <row r="383" spans="1:6" x14ac:dyDescent="0.25">
      <c r="A383" s="141" t="s">
        <v>161</v>
      </c>
      <c r="B383" s="142" t="s">
        <v>678</v>
      </c>
      <c r="C383" s="144">
        <v>164</v>
      </c>
      <c r="D383" s="143">
        <v>41.543203272698499</v>
      </c>
      <c r="E383" s="145">
        <v>2.10796172138746E-5</v>
      </c>
      <c r="F383" s="146">
        <v>0.99899546126937799</v>
      </c>
    </row>
    <row r="384" spans="1:6" x14ac:dyDescent="0.25">
      <c r="A384" s="141" t="s">
        <v>471</v>
      </c>
      <c r="B384" s="142" t="s">
        <v>678</v>
      </c>
      <c r="C384" s="144">
        <v>2</v>
      </c>
      <c r="D384" s="143">
        <v>38.883425014385502</v>
      </c>
      <c r="E384" s="145">
        <v>1.9730007575181401E-5</v>
      </c>
      <c r="F384" s="146">
        <v>0.99901519127695304</v>
      </c>
    </row>
    <row r="385" spans="1:6" x14ac:dyDescent="0.25">
      <c r="A385" s="141" t="s">
        <v>387</v>
      </c>
      <c r="B385" s="142" t="s">
        <v>678</v>
      </c>
      <c r="C385" s="144">
        <v>302</v>
      </c>
      <c r="D385" s="143">
        <v>38.250144476691901</v>
      </c>
      <c r="E385" s="145">
        <v>1.94086719469211E-5</v>
      </c>
      <c r="F385" s="146">
        <v>0.99903459994889898</v>
      </c>
    </row>
    <row r="386" spans="1:6" x14ac:dyDescent="0.25">
      <c r="A386" s="141" t="s">
        <v>275</v>
      </c>
      <c r="B386" s="142" t="s">
        <v>86</v>
      </c>
      <c r="C386" s="144">
        <v>4</v>
      </c>
      <c r="D386" s="143">
        <v>37.4902078314596</v>
      </c>
      <c r="E386" s="145">
        <v>1.9023069193008799E-5</v>
      </c>
      <c r="F386" s="146">
        <v>0.99905362301809297</v>
      </c>
    </row>
    <row r="387" spans="1:6" x14ac:dyDescent="0.25">
      <c r="A387" s="141" t="s">
        <v>243</v>
      </c>
      <c r="B387" s="142" t="s">
        <v>678</v>
      </c>
      <c r="C387" s="144">
        <v>2</v>
      </c>
      <c r="D387" s="143">
        <v>36.806264850750601</v>
      </c>
      <c r="E387" s="145">
        <v>1.8676026714487598E-5</v>
      </c>
      <c r="F387" s="146">
        <v>0.99907229904480699</v>
      </c>
    </row>
    <row r="388" spans="1:6" x14ac:dyDescent="0.25">
      <c r="A388" s="141" t="s">
        <v>477</v>
      </c>
      <c r="B388" s="142" t="s">
        <v>678</v>
      </c>
      <c r="C388" s="144">
        <v>2</v>
      </c>
      <c r="D388" s="143">
        <v>35.907006487225701</v>
      </c>
      <c r="E388" s="145">
        <v>1.82197301223581E-5</v>
      </c>
      <c r="F388" s="146">
        <v>0.99909051877492905</v>
      </c>
    </row>
    <row r="389" spans="1:6" x14ac:dyDescent="0.25">
      <c r="A389" s="141" t="s">
        <v>697</v>
      </c>
      <c r="B389" s="147" t="s">
        <v>678</v>
      </c>
      <c r="C389" s="144">
        <v>2</v>
      </c>
      <c r="D389" s="143">
        <v>35.818347211948598</v>
      </c>
      <c r="E389" s="145">
        <v>1.8174743134401599E-5</v>
      </c>
      <c r="F389" s="146">
        <v>0.99910869351806397</v>
      </c>
    </row>
    <row r="390" spans="1:6" x14ac:dyDescent="0.25">
      <c r="A390" s="141" t="s">
        <v>407</v>
      </c>
      <c r="B390" s="142" t="s">
        <v>678</v>
      </c>
      <c r="C390" s="144">
        <v>6</v>
      </c>
      <c r="D390" s="143">
        <v>35.641028661394401</v>
      </c>
      <c r="E390" s="145">
        <v>1.8084769158488699E-5</v>
      </c>
      <c r="F390" s="146">
        <v>0.99912677828722196</v>
      </c>
    </row>
    <row r="391" spans="1:6" x14ac:dyDescent="0.25">
      <c r="A391" s="141" t="s">
        <v>326</v>
      </c>
      <c r="B391" s="142" t="s">
        <v>678</v>
      </c>
      <c r="C391" s="144">
        <v>2</v>
      </c>
      <c r="D391" s="143">
        <v>34.8810920161621</v>
      </c>
      <c r="E391" s="145">
        <v>1.7699166404576399E-5</v>
      </c>
      <c r="F391" s="146">
        <v>0.999144477453627</v>
      </c>
    </row>
    <row r="392" spans="1:6" x14ac:dyDescent="0.25">
      <c r="A392" s="141" t="s">
        <v>296</v>
      </c>
      <c r="B392" s="142" t="s">
        <v>678</v>
      </c>
      <c r="C392" s="144">
        <v>275</v>
      </c>
      <c r="D392" s="143">
        <v>34.830429573146603</v>
      </c>
      <c r="E392" s="145">
        <v>1.76734595543156E-5</v>
      </c>
      <c r="F392" s="146">
        <v>0.99916215091318095</v>
      </c>
    </row>
    <row r="393" spans="1:6" x14ac:dyDescent="0.25">
      <c r="A393" s="141" t="s">
        <v>203</v>
      </c>
      <c r="B393" s="142" t="s">
        <v>678</v>
      </c>
      <c r="C393" s="144">
        <v>35</v>
      </c>
      <c r="D393" s="143">
        <v>34.577117358069202</v>
      </c>
      <c r="E393" s="145">
        <v>1.7544925303011499E-5</v>
      </c>
      <c r="F393" s="146">
        <v>0.99917969583848398</v>
      </c>
    </row>
    <row r="394" spans="1:6" x14ac:dyDescent="0.25">
      <c r="A394" s="141" t="s">
        <v>210</v>
      </c>
      <c r="B394" s="142" t="s">
        <v>678</v>
      </c>
      <c r="C394" s="144">
        <v>18</v>
      </c>
      <c r="D394" s="143">
        <v>34.197149035453101</v>
      </c>
      <c r="E394" s="145">
        <v>1.7352123926055299E-5</v>
      </c>
      <c r="F394" s="146">
        <v>0.99919704796241005</v>
      </c>
    </row>
    <row r="395" spans="1:6" x14ac:dyDescent="0.25">
      <c r="A395" s="141" t="s">
        <v>452</v>
      </c>
      <c r="B395" s="142" t="s">
        <v>678</v>
      </c>
      <c r="C395" s="144">
        <v>90</v>
      </c>
      <c r="D395" s="143">
        <v>33.0572440676046</v>
      </c>
      <c r="E395" s="145">
        <v>1.6773719795186799E-5</v>
      </c>
      <c r="F395" s="146">
        <v>0.99921382168220496</v>
      </c>
    </row>
    <row r="396" spans="1:6" x14ac:dyDescent="0.25">
      <c r="A396" s="141" t="s">
        <v>184</v>
      </c>
      <c r="B396" s="142" t="s">
        <v>678</v>
      </c>
      <c r="C396" s="144">
        <v>4</v>
      </c>
      <c r="D396" s="143">
        <v>32.2719762008646</v>
      </c>
      <c r="E396" s="145">
        <v>1.6375263616144001E-5</v>
      </c>
      <c r="F396" s="146">
        <v>0.99923019694582205</v>
      </c>
    </row>
    <row r="397" spans="1:6" x14ac:dyDescent="0.25">
      <c r="A397" s="141" t="s">
        <v>316</v>
      </c>
      <c r="B397" s="142" t="s">
        <v>678</v>
      </c>
      <c r="C397" s="144">
        <v>9</v>
      </c>
      <c r="D397" s="143">
        <v>31.347386615832001</v>
      </c>
      <c r="E397" s="145">
        <v>1.5906113598883999E-5</v>
      </c>
      <c r="F397" s="146">
        <v>0.99924610305942096</v>
      </c>
    </row>
    <row r="398" spans="1:6" x14ac:dyDescent="0.25">
      <c r="A398" s="141" t="s">
        <v>299</v>
      </c>
      <c r="B398" s="142" t="s">
        <v>678</v>
      </c>
      <c r="C398" s="144">
        <v>84</v>
      </c>
      <c r="D398" s="143">
        <v>30.853427796430999</v>
      </c>
      <c r="E398" s="145">
        <v>1.5655471808841001E-5</v>
      </c>
      <c r="F398" s="146">
        <v>0.99926175853122901</v>
      </c>
    </row>
    <row r="399" spans="1:6" x14ac:dyDescent="0.25">
      <c r="A399" s="141" t="s">
        <v>309</v>
      </c>
      <c r="B399" s="142" t="s">
        <v>678</v>
      </c>
      <c r="C399" s="144">
        <v>2</v>
      </c>
      <c r="D399" s="143">
        <v>30.473459473814799</v>
      </c>
      <c r="E399" s="145">
        <v>1.5462670431884801E-5</v>
      </c>
      <c r="F399" s="146">
        <v>0.99927722120166096</v>
      </c>
    </row>
    <row r="400" spans="1:6" x14ac:dyDescent="0.25">
      <c r="A400" s="141" t="s">
        <v>524</v>
      </c>
      <c r="B400" s="142" t="s">
        <v>678</v>
      </c>
      <c r="C400" s="144">
        <v>2</v>
      </c>
      <c r="D400" s="143">
        <v>30.247973362716401</v>
      </c>
      <c r="E400" s="145">
        <v>1.5348255544862299E-5</v>
      </c>
      <c r="F400" s="146">
        <v>0.99929256945720601</v>
      </c>
    </row>
    <row r="401" spans="1:6" x14ac:dyDescent="0.25">
      <c r="A401" s="141" t="s">
        <v>343</v>
      </c>
      <c r="B401" s="142" t="s">
        <v>678</v>
      </c>
      <c r="C401" s="144">
        <v>1</v>
      </c>
      <c r="D401" s="143">
        <v>29.903506989890602</v>
      </c>
      <c r="E401" s="145">
        <v>1.5173468366450601E-5</v>
      </c>
      <c r="F401" s="146">
        <v>0.99930774292557301</v>
      </c>
    </row>
    <row r="402" spans="1:6" x14ac:dyDescent="0.25">
      <c r="A402" s="141" t="s">
        <v>466</v>
      </c>
      <c r="B402" s="142" t="s">
        <v>678</v>
      </c>
      <c r="C402" s="144">
        <v>6</v>
      </c>
      <c r="D402" s="143">
        <v>29.637529164059298</v>
      </c>
      <c r="E402" s="145">
        <v>1.50385074025812E-5</v>
      </c>
      <c r="F402" s="146">
        <v>0.99932278143297504</v>
      </c>
    </row>
    <row r="403" spans="1:6" x14ac:dyDescent="0.25">
      <c r="A403" s="141" t="s">
        <v>331</v>
      </c>
      <c r="B403" s="142" t="s">
        <v>678</v>
      </c>
      <c r="C403" s="144">
        <v>2</v>
      </c>
      <c r="D403" s="143">
        <v>29.054911069381198</v>
      </c>
      <c r="E403" s="145">
        <v>1.4742878624581799E-5</v>
      </c>
      <c r="F403" s="146">
        <v>0.99933752431159995</v>
      </c>
    </row>
    <row r="404" spans="1:6" x14ac:dyDescent="0.25">
      <c r="A404" s="141" t="s">
        <v>329</v>
      </c>
      <c r="B404" s="142" t="s">
        <v>678</v>
      </c>
      <c r="C404" s="144">
        <v>1</v>
      </c>
      <c r="D404" s="143">
        <v>28.877592518827001</v>
      </c>
      <c r="E404" s="145">
        <v>1.4652904648668899E-5</v>
      </c>
      <c r="F404" s="146">
        <v>0.99935217721624803</v>
      </c>
    </row>
    <row r="405" spans="1:6" x14ac:dyDescent="0.25">
      <c r="A405" s="141" t="s">
        <v>330</v>
      </c>
      <c r="B405" s="142" t="s">
        <v>678</v>
      </c>
      <c r="C405" s="144">
        <v>1</v>
      </c>
      <c r="D405" s="143">
        <v>28.877592518827001</v>
      </c>
      <c r="E405" s="145">
        <v>1.4652904648668899E-5</v>
      </c>
      <c r="F405" s="146">
        <v>0.999366830120897</v>
      </c>
    </row>
    <row r="406" spans="1:6" x14ac:dyDescent="0.25">
      <c r="A406" s="141" t="s">
        <v>392</v>
      </c>
      <c r="B406" s="142" t="s">
        <v>678</v>
      </c>
      <c r="C406" s="144">
        <v>16</v>
      </c>
      <c r="D406" s="143">
        <v>28.776267632795999</v>
      </c>
      <c r="E406" s="145">
        <v>1.46014909481473E-5</v>
      </c>
      <c r="F406" s="146">
        <v>0.99938143161184501</v>
      </c>
    </row>
    <row r="407" spans="1:6" x14ac:dyDescent="0.25">
      <c r="A407" s="141" t="s">
        <v>349</v>
      </c>
      <c r="B407" s="142" t="s">
        <v>678</v>
      </c>
      <c r="C407" s="144">
        <v>1</v>
      </c>
      <c r="D407" s="143">
        <v>28.155652705856301</v>
      </c>
      <c r="E407" s="145">
        <v>1.4286582032452199E-5</v>
      </c>
      <c r="F407" s="146">
        <v>0.99939571819387696</v>
      </c>
    </row>
    <row r="408" spans="1:6" x14ac:dyDescent="0.25">
      <c r="A408" s="141" t="s">
        <v>342</v>
      </c>
      <c r="B408" s="142" t="s">
        <v>678</v>
      </c>
      <c r="C408" s="144">
        <v>1</v>
      </c>
      <c r="D408" s="143">
        <v>27.940337323040499</v>
      </c>
      <c r="E408" s="145">
        <v>1.41773279188437E-5</v>
      </c>
      <c r="F408" s="146">
        <v>0.99940989552179604</v>
      </c>
    </row>
    <row r="409" spans="1:6" x14ac:dyDescent="0.25">
      <c r="A409" s="141" t="s">
        <v>344</v>
      </c>
      <c r="B409" s="142" t="s">
        <v>678</v>
      </c>
      <c r="C409" s="144">
        <v>1</v>
      </c>
      <c r="D409" s="143">
        <v>27.940337323040499</v>
      </c>
      <c r="E409" s="145">
        <v>1.41773279188437E-5</v>
      </c>
      <c r="F409" s="146">
        <v>0.99942407284971502</v>
      </c>
    </row>
    <row r="410" spans="1:6" x14ac:dyDescent="0.25">
      <c r="A410" s="141" t="s">
        <v>345</v>
      </c>
      <c r="B410" s="142" t="s">
        <v>678</v>
      </c>
      <c r="C410" s="144">
        <v>1</v>
      </c>
      <c r="D410" s="143">
        <v>27.940337323040499</v>
      </c>
      <c r="E410" s="145">
        <v>1.41773279188437E-5</v>
      </c>
      <c r="F410" s="146">
        <v>0.99943825017763399</v>
      </c>
    </row>
    <row r="411" spans="1:6" x14ac:dyDescent="0.25">
      <c r="A411" s="141" t="s">
        <v>467</v>
      </c>
      <c r="B411" s="142" t="s">
        <v>678</v>
      </c>
      <c r="C411" s="144">
        <v>6</v>
      </c>
      <c r="D411" s="143">
        <v>27.813681215501799</v>
      </c>
      <c r="E411" s="145">
        <v>1.4113060793191601E-5</v>
      </c>
      <c r="F411" s="146">
        <v>0.99945236323842701</v>
      </c>
    </row>
    <row r="412" spans="1:6" x14ac:dyDescent="0.25">
      <c r="A412" s="141" t="s">
        <v>318</v>
      </c>
      <c r="B412" s="142" t="s">
        <v>678</v>
      </c>
      <c r="C412" s="144">
        <v>6</v>
      </c>
      <c r="D412" s="143">
        <v>27.484375335901198</v>
      </c>
      <c r="E412" s="145">
        <v>1.39459662664963E-5</v>
      </c>
      <c r="F412" s="146">
        <v>0.99946630920469304</v>
      </c>
    </row>
    <row r="413" spans="1:6" x14ac:dyDescent="0.25">
      <c r="A413" s="141" t="s">
        <v>559</v>
      </c>
      <c r="B413" s="142" t="s">
        <v>678</v>
      </c>
      <c r="C413" s="144">
        <v>1</v>
      </c>
      <c r="D413" s="143">
        <v>27.471709725147299</v>
      </c>
      <c r="E413" s="145">
        <v>1.39395395539311E-5</v>
      </c>
      <c r="F413" s="146">
        <v>0.99948024874424801</v>
      </c>
    </row>
    <row r="414" spans="1:6" x14ac:dyDescent="0.25">
      <c r="A414" s="141" t="s">
        <v>493</v>
      </c>
      <c r="B414" s="142" t="s">
        <v>678</v>
      </c>
      <c r="C414" s="144">
        <v>120</v>
      </c>
      <c r="D414" s="143">
        <v>27.357719228362399</v>
      </c>
      <c r="E414" s="145">
        <v>1.38816991408442E-5</v>
      </c>
      <c r="F414" s="146">
        <v>0.99949413044338897</v>
      </c>
    </row>
    <row r="415" spans="1:6" x14ac:dyDescent="0.25">
      <c r="A415" s="141" t="s">
        <v>426</v>
      </c>
      <c r="B415" s="142" t="s">
        <v>678</v>
      </c>
      <c r="C415" s="144">
        <v>2</v>
      </c>
      <c r="D415" s="143">
        <v>26.268476703529501</v>
      </c>
      <c r="E415" s="145">
        <v>1.33290018602365E-5</v>
      </c>
      <c r="F415" s="146">
        <v>0.99950745944524899</v>
      </c>
    </row>
    <row r="416" spans="1:6" x14ac:dyDescent="0.25">
      <c r="A416" s="141" t="s">
        <v>354</v>
      </c>
      <c r="B416" s="142" t="s">
        <v>678</v>
      </c>
      <c r="C416" s="144">
        <v>30</v>
      </c>
      <c r="D416" s="143">
        <v>26.217814260514</v>
      </c>
      <c r="E416" s="145">
        <v>1.33032950099757E-5</v>
      </c>
      <c r="F416" s="146">
        <v>0.99952076274025903</v>
      </c>
    </row>
    <row r="417" spans="1:6" x14ac:dyDescent="0.25">
      <c r="A417" s="141" t="s">
        <v>346</v>
      </c>
      <c r="B417" s="142" t="s">
        <v>678</v>
      </c>
      <c r="C417" s="144">
        <v>2</v>
      </c>
      <c r="D417" s="143">
        <v>25.495874447543301</v>
      </c>
      <c r="E417" s="145">
        <v>1.2936972393759E-5</v>
      </c>
      <c r="F417" s="146">
        <v>0.99953369971265305</v>
      </c>
    </row>
    <row r="418" spans="1:6" ht="30" x14ac:dyDescent="0.25">
      <c r="A418" s="141" t="s">
        <v>241</v>
      </c>
      <c r="B418" s="142" t="s">
        <v>678</v>
      </c>
      <c r="C418" s="144">
        <v>42</v>
      </c>
      <c r="D418" s="143">
        <v>25.027246849650101</v>
      </c>
      <c r="E418" s="145">
        <v>1.26991840288464E-5</v>
      </c>
      <c r="F418" s="146">
        <v>0.99954639889668195</v>
      </c>
    </row>
    <row r="419" spans="1:6" x14ac:dyDescent="0.25">
      <c r="A419" s="141" t="s">
        <v>480</v>
      </c>
      <c r="B419" s="142" t="s">
        <v>678</v>
      </c>
      <c r="C419" s="144">
        <v>4</v>
      </c>
      <c r="D419" s="143">
        <v>23.988666767832601</v>
      </c>
      <c r="E419" s="145">
        <v>1.21721935984995E-5</v>
      </c>
      <c r="F419" s="146">
        <v>0.99955857109028001</v>
      </c>
    </row>
    <row r="420" spans="1:6" x14ac:dyDescent="0.25">
      <c r="A420" s="141" t="s">
        <v>150</v>
      </c>
      <c r="B420" s="142" t="s">
        <v>678</v>
      </c>
      <c r="C420" s="144">
        <v>22</v>
      </c>
      <c r="D420" s="143">
        <v>23.127405236569398</v>
      </c>
      <c r="E420" s="145">
        <v>1.1735177144065499E-5</v>
      </c>
      <c r="F420" s="146">
        <v>0.99957030626742405</v>
      </c>
    </row>
    <row r="421" spans="1:6" x14ac:dyDescent="0.25">
      <c r="A421" s="141" t="s">
        <v>476</v>
      </c>
      <c r="B421" s="142" t="s">
        <v>678</v>
      </c>
      <c r="C421" s="144">
        <v>4</v>
      </c>
      <c r="D421" s="143">
        <v>23.0260803505384</v>
      </c>
      <c r="E421" s="145">
        <v>1.1683763443543901E-5</v>
      </c>
      <c r="F421" s="146">
        <v>0.99958199003086701</v>
      </c>
    </row>
    <row r="422" spans="1:6" x14ac:dyDescent="0.25">
      <c r="A422" s="141" t="s">
        <v>192</v>
      </c>
      <c r="B422" s="142" t="s">
        <v>678</v>
      </c>
      <c r="C422" s="144">
        <v>2</v>
      </c>
      <c r="D422" s="143">
        <v>22.468793477367999</v>
      </c>
      <c r="E422" s="145">
        <v>1.1400988090674799E-5</v>
      </c>
      <c r="F422" s="146">
        <v>0.99959339101895806</v>
      </c>
    </row>
    <row r="423" spans="1:6" x14ac:dyDescent="0.25">
      <c r="A423" s="141" t="s">
        <v>223</v>
      </c>
      <c r="B423" s="142" t="s">
        <v>678</v>
      </c>
      <c r="C423" s="144">
        <v>176</v>
      </c>
      <c r="D423" s="143">
        <v>22.291474926813802</v>
      </c>
      <c r="E423" s="145">
        <v>1.1311014114761999E-5</v>
      </c>
      <c r="F423" s="146">
        <v>0.99960470203307294</v>
      </c>
    </row>
    <row r="424" spans="1:6" x14ac:dyDescent="0.25">
      <c r="A424" s="141" t="s">
        <v>308</v>
      </c>
      <c r="B424" s="142" t="s">
        <v>678</v>
      </c>
      <c r="C424" s="144">
        <v>176</v>
      </c>
      <c r="D424" s="143">
        <v>22.291474926813802</v>
      </c>
      <c r="E424" s="145">
        <v>1.1311014114761999E-5</v>
      </c>
      <c r="F424" s="146">
        <v>0.99961601304718795</v>
      </c>
    </row>
    <row r="425" spans="1:6" x14ac:dyDescent="0.25">
      <c r="A425" s="141" t="s">
        <v>436</v>
      </c>
      <c r="B425" s="142" t="s">
        <v>86</v>
      </c>
      <c r="C425" s="144">
        <v>4</v>
      </c>
      <c r="D425" s="143">
        <v>22.038162711736401</v>
      </c>
      <c r="E425" s="145">
        <v>1.11824798634579E-5</v>
      </c>
      <c r="F425" s="146">
        <v>0.99962719552705104</v>
      </c>
    </row>
    <row r="426" spans="1:6" x14ac:dyDescent="0.25">
      <c r="A426" s="141" t="s">
        <v>488</v>
      </c>
      <c r="B426" s="142" t="s">
        <v>678</v>
      </c>
      <c r="C426" s="144">
        <v>0.6</v>
      </c>
      <c r="D426" s="143">
        <v>20.693074849675298</v>
      </c>
      <c r="E426" s="145">
        <v>1.0499962989033E-5</v>
      </c>
      <c r="F426" s="146">
        <v>0.99963769549004</v>
      </c>
    </row>
    <row r="427" spans="1:6" x14ac:dyDescent="0.25">
      <c r="A427" s="141" t="s">
        <v>315</v>
      </c>
      <c r="B427" s="142" t="s">
        <v>678</v>
      </c>
      <c r="C427" s="144">
        <v>4</v>
      </c>
      <c r="D427" s="143">
        <v>20.670276750318301</v>
      </c>
      <c r="E427" s="145">
        <v>1.0488394906415599E-5</v>
      </c>
      <c r="F427" s="146">
        <v>0.99964818388494603</v>
      </c>
    </row>
    <row r="428" spans="1:6" x14ac:dyDescent="0.25">
      <c r="A428" s="141" t="s">
        <v>306</v>
      </c>
      <c r="B428" s="142" t="s">
        <v>678</v>
      </c>
      <c r="C428" s="144">
        <v>2</v>
      </c>
      <c r="D428" s="143">
        <v>20.6196143073028</v>
      </c>
      <c r="E428" s="145">
        <v>1.0462688056154799E-5</v>
      </c>
      <c r="F428" s="146">
        <v>0.99965864657300296</v>
      </c>
    </row>
    <row r="429" spans="1:6" x14ac:dyDescent="0.25">
      <c r="A429" s="141" t="s">
        <v>479</v>
      </c>
      <c r="B429" s="142" t="s">
        <v>678</v>
      </c>
      <c r="C429" s="144">
        <v>2</v>
      </c>
      <c r="D429" s="143">
        <v>19.897674494332101</v>
      </c>
      <c r="E429" s="145">
        <v>1.0096365439938099E-5</v>
      </c>
      <c r="F429" s="146">
        <v>0.99966874293844199</v>
      </c>
    </row>
    <row r="430" spans="1:6" x14ac:dyDescent="0.25">
      <c r="A430" s="141" t="s">
        <v>252</v>
      </c>
      <c r="B430" s="142" t="s">
        <v>86</v>
      </c>
      <c r="C430" s="144">
        <v>5</v>
      </c>
      <c r="D430" s="143">
        <v>19.505040560962101</v>
      </c>
      <c r="E430" s="145">
        <v>9.8971373504167206E-6</v>
      </c>
      <c r="F430" s="146">
        <v>0.99967864007579299</v>
      </c>
    </row>
    <row r="431" spans="1:6" x14ac:dyDescent="0.25">
      <c r="A431" s="141" t="s">
        <v>253</v>
      </c>
      <c r="B431" s="142" t="s">
        <v>86</v>
      </c>
      <c r="C431" s="144">
        <v>3</v>
      </c>
      <c r="D431" s="143">
        <v>19.378384453423401</v>
      </c>
      <c r="E431" s="145">
        <v>9.8328702247646597E-6</v>
      </c>
      <c r="F431" s="146">
        <v>0.99968847294601804</v>
      </c>
    </row>
    <row r="432" spans="1:6" x14ac:dyDescent="0.25">
      <c r="A432" s="141" t="s">
        <v>542</v>
      </c>
      <c r="B432" s="142" t="s">
        <v>86</v>
      </c>
      <c r="C432" s="144">
        <v>3</v>
      </c>
      <c r="D432" s="143">
        <v>19.378384453423401</v>
      </c>
      <c r="E432" s="145">
        <v>9.8328702247646597E-6</v>
      </c>
      <c r="F432" s="146">
        <v>0.99969830581624197</v>
      </c>
    </row>
    <row r="433" spans="1:6" x14ac:dyDescent="0.25">
      <c r="A433" s="141" t="s">
        <v>217</v>
      </c>
      <c r="B433" s="142" t="s">
        <v>678</v>
      </c>
      <c r="C433" s="144">
        <v>80</v>
      </c>
      <c r="D433" s="143">
        <v>19.2517283458847</v>
      </c>
      <c r="E433" s="145">
        <v>9.7686030991126108E-6</v>
      </c>
      <c r="F433" s="146">
        <v>0.99970807441934195</v>
      </c>
    </row>
    <row r="434" spans="1:6" x14ac:dyDescent="0.25">
      <c r="A434" s="141" t="s">
        <v>557</v>
      </c>
      <c r="B434" s="142" t="s">
        <v>678</v>
      </c>
      <c r="C434" s="144">
        <v>2</v>
      </c>
      <c r="D434" s="143">
        <v>19.188400292115301</v>
      </c>
      <c r="E434" s="145">
        <v>9.7364695362865804E-6</v>
      </c>
      <c r="F434" s="146">
        <v>0.99971781088887801</v>
      </c>
    </row>
    <row r="435" spans="1:6" x14ac:dyDescent="0.25">
      <c r="A435" s="141" t="s">
        <v>698</v>
      </c>
      <c r="B435" s="147" t="s">
        <v>140</v>
      </c>
      <c r="C435" s="144">
        <v>1</v>
      </c>
      <c r="D435" s="143">
        <v>18.9984161308072</v>
      </c>
      <c r="E435" s="145">
        <v>9.6400688478084908E-6</v>
      </c>
      <c r="F435" s="146">
        <v>0.99972745095772597</v>
      </c>
    </row>
    <row r="436" spans="1:6" x14ac:dyDescent="0.25">
      <c r="A436" s="141" t="s">
        <v>327</v>
      </c>
      <c r="B436" s="142" t="s">
        <v>678</v>
      </c>
      <c r="C436" s="144">
        <v>1</v>
      </c>
      <c r="D436" s="143">
        <v>18.960419298545599</v>
      </c>
      <c r="E436" s="145">
        <v>9.6207887101128699E-6</v>
      </c>
      <c r="F436" s="146">
        <v>0.999737071746436</v>
      </c>
    </row>
    <row r="437" spans="1:6" x14ac:dyDescent="0.25">
      <c r="A437" s="141" t="s">
        <v>270</v>
      </c>
      <c r="B437" s="142" t="s">
        <v>678</v>
      </c>
      <c r="C437" s="144">
        <v>2</v>
      </c>
      <c r="D437" s="143">
        <v>18.263810707082701</v>
      </c>
      <c r="E437" s="145">
        <v>9.2673195190265608E-6</v>
      </c>
      <c r="F437" s="146">
        <v>0.999746339065955</v>
      </c>
    </row>
    <row r="438" spans="1:6" x14ac:dyDescent="0.25">
      <c r="A438" s="141" t="s">
        <v>424</v>
      </c>
      <c r="B438" s="142" t="s">
        <v>678</v>
      </c>
      <c r="C438" s="144">
        <v>4</v>
      </c>
      <c r="D438" s="143">
        <v>17.8331799414511</v>
      </c>
      <c r="E438" s="145">
        <v>9.0488112918095696E-6</v>
      </c>
      <c r="F438" s="146">
        <v>0.99975538787724705</v>
      </c>
    </row>
    <row r="439" spans="1:6" x14ac:dyDescent="0.25">
      <c r="A439" s="141" t="s">
        <v>334</v>
      </c>
      <c r="B439" s="142" t="s">
        <v>678</v>
      </c>
      <c r="C439" s="144">
        <v>1</v>
      </c>
      <c r="D439" s="143">
        <v>17.5038740618504</v>
      </c>
      <c r="E439" s="145">
        <v>8.8817167651142298E-6</v>
      </c>
      <c r="F439" s="146">
        <v>0.99976426959401199</v>
      </c>
    </row>
    <row r="440" spans="1:6" x14ac:dyDescent="0.25">
      <c r="A440" s="141" t="s">
        <v>457</v>
      </c>
      <c r="B440" s="142" t="s">
        <v>678</v>
      </c>
      <c r="C440" s="144">
        <v>10</v>
      </c>
      <c r="D440" s="143">
        <v>16.465293980033</v>
      </c>
      <c r="E440" s="145">
        <v>8.3547263347673592E-6</v>
      </c>
      <c r="F440" s="146">
        <v>0.99977262432034597</v>
      </c>
    </row>
    <row r="441" spans="1:6" x14ac:dyDescent="0.25">
      <c r="A441" s="141" t="s">
        <v>214</v>
      </c>
      <c r="B441" s="142" t="s">
        <v>678</v>
      </c>
      <c r="C441" s="144">
        <v>258</v>
      </c>
      <c r="D441" s="143">
        <v>16.3386378724942</v>
      </c>
      <c r="E441" s="145">
        <v>8.2904592091153102E-6</v>
      </c>
      <c r="F441" s="146">
        <v>0.999780914779556</v>
      </c>
    </row>
    <row r="442" spans="1:6" x14ac:dyDescent="0.25">
      <c r="A442" s="141" t="s">
        <v>492</v>
      </c>
      <c r="B442" s="142" t="s">
        <v>678</v>
      </c>
      <c r="C442" s="144">
        <v>60</v>
      </c>
      <c r="D442" s="143">
        <v>15.958669549878101</v>
      </c>
      <c r="E442" s="145">
        <v>8.0976578321591295E-6</v>
      </c>
      <c r="F442" s="146">
        <v>0.99978901243738805</v>
      </c>
    </row>
    <row r="443" spans="1:6" x14ac:dyDescent="0.25">
      <c r="A443" s="141" t="s">
        <v>464</v>
      </c>
      <c r="B443" s="142" t="s">
        <v>690</v>
      </c>
      <c r="C443" s="144">
        <v>10</v>
      </c>
      <c r="D443" s="143">
        <v>15.1987329046458</v>
      </c>
      <c r="E443" s="145">
        <v>7.71205507824679E-6</v>
      </c>
      <c r="F443" s="146">
        <v>0.99979672449246604</v>
      </c>
    </row>
    <row r="444" spans="1:6" x14ac:dyDescent="0.25">
      <c r="A444" s="141" t="s">
        <v>699</v>
      </c>
      <c r="B444" s="147" t="s">
        <v>678</v>
      </c>
      <c r="C444" s="144">
        <v>1</v>
      </c>
      <c r="D444" s="143">
        <v>15.110073629368699</v>
      </c>
      <c r="E444" s="145">
        <v>7.6670680902903501E-6</v>
      </c>
      <c r="F444" s="146">
        <v>0.999804391560557</v>
      </c>
    </row>
    <row r="445" spans="1:6" x14ac:dyDescent="0.25">
      <c r="A445" s="141" t="s">
        <v>626</v>
      </c>
      <c r="B445" s="147" t="s">
        <v>678</v>
      </c>
      <c r="C445" s="144">
        <v>12</v>
      </c>
      <c r="D445" s="143">
        <v>14.590783588460001</v>
      </c>
      <c r="E445" s="145">
        <v>7.4035728751169199E-6</v>
      </c>
      <c r="F445" s="146">
        <v>0.99981179513343099</v>
      </c>
    </row>
    <row r="446" spans="1:6" x14ac:dyDescent="0.25">
      <c r="A446" s="141" t="s">
        <v>262</v>
      </c>
      <c r="B446" s="142" t="s">
        <v>678</v>
      </c>
      <c r="C446" s="144">
        <v>8</v>
      </c>
      <c r="D446" s="143">
        <v>14.388133816398</v>
      </c>
      <c r="E446" s="145">
        <v>7.3007454740736299E-6</v>
      </c>
      <c r="F446" s="146">
        <v>0.99981909587890605</v>
      </c>
    </row>
    <row r="447" spans="1:6" x14ac:dyDescent="0.25">
      <c r="A447" s="141" t="s">
        <v>193</v>
      </c>
      <c r="B447" s="142" t="s">
        <v>678</v>
      </c>
      <c r="C447" s="144">
        <v>5</v>
      </c>
      <c r="D447" s="143">
        <v>14.3121401518748</v>
      </c>
      <c r="E447" s="145">
        <v>7.2621851986823998E-6</v>
      </c>
      <c r="F447" s="146">
        <v>0.99982635806410403</v>
      </c>
    </row>
    <row r="448" spans="1:6" x14ac:dyDescent="0.25">
      <c r="A448" s="141" t="s">
        <v>174</v>
      </c>
      <c r="B448" s="142" t="s">
        <v>678</v>
      </c>
      <c r="C448" s="144">
        <v>80</v>
      </c>
      <c r="D448" s="143">
        <v>14.210815265843801</v>
      </c>
      <c r="E448" s="145">
        <v>7.2107714981607501E-6</v>
      </c>
      <c r="F448" s="146">
        <v>0.99983356883560204</v>
      </c>
    </row>
    <row r="449" spans="1:6" x14ac:dyDescent="0.25">
      <c r="A449" s="141" t="s">
        <v>388</v>
      </c>
      <c r="B449" s="142" t="s">
        <v>678</v>
      </c>
      <c r="C449" s="144">
        <v>80</v>
      </c>
      <c r="D449" s="143">
        <v>14.1854840443361</v>
      </c>
      <c r="E449" s="145">
        <v>7.1979180730303398E-6</v>
      </c>
      <c r="F449" s="146">
        <v>0.99984076675367495</v>
      </c>
    </row>
    <row r="450" spans="1:6" x14ac:dyDescent="0.25">
      <c r="A450" s="141" t="s">
        <v>432</v>
      </c>
      <c r="B450" s="142" t="s">
        <v>678</v>
      </c>
      <c r="C450" s="144">
        <v>52</v>
      </c>
      <c r="D450" s="143">
        <v>14.134821601320599</v>
      </c>
      <c r="E450" s="145">
        <v>7.1722112227695201E-6</v>
      </c>
      <c r="F450" s="146">
        <v>0.99984793896489799</v>
      </c>
    </row>
    <row r="451" spans="1:6" x14ac:dyDescent="0.25">
      <c r="A451" s="141" t="s">
        <v>425</v>
      </c>
      <c r="B451" s="142" t="s">
        <v>678</v>
      </c>
      <c r="C451" s="144">
        <v>2</v>
      </c>
      <c r="D451" s="143">
        <v>14.0461623260435</v>
      </c>
      <c r="E451" s="145">
        <v>7.1272242348130802E-6</v>
      </c>
      <c r="F451" s="146">
        <v>0.999855066189133</v>
      </c>
    </row>
    <row r="452" spans="1:6" x14ac:dyDescent="0.25">
      <c r="A452" s="141" t="s">
        <v>337</v>
      </c>
      <c r="B452" s="142" t="s">
        <v>678</v>
      </c>
      <c r="C452" s="144">
        <v>2</v>
      </c>
      <c r="D452" s="143">
        <v>13.615531560411901</v>
      </c>
      <c r="E452" s="145">
        <v>6.9087160075960899E-6</v>
      </c>
      <c r="F452" s="146">
        <v>0.99986197490513995</v>
      </c>
    </row>
    <row r="453" spans="1:6" x14ac:dyDescent="0.25">
      <c r="A453" s="141" t="s">
        <v>503</v>
      </c>
      <c r="B453" s="142" t="s">
        <v>678</v>
      </c>
      <c r="C453" s="144">
        <v>1</v>
      </c>
      <c r="D453" s="143">
        <v>12.8809261366873</v>
      </c>
      <c r="E453" s="145">
        <v>6.5359666788141598E-6</v>
      </c>
      <c r="F453" s="146">
        <v>0.99986851087181905</v>
      </c>
    </row>
    <row r="454" spans="1:6" ht="30" x14ac:dyDescent="0.25">
      <c r="A454" s="141" t="s">
        <v>525</v>
      </c>
      <c r="B454" s="142" t="s">
        <v>678</v>
      </c>
      <c r="C454" s="144">
        <v>1</v>
      </c>
      <c r="D454" s="143">
        <v>11.9696579762058</v>
      </c>
      <c r="E454" s="145">
        <v>6.0735761434466897E-6</v>
      </c>
      <c r="F454" s="146">
        <v>0.99987458444796296</v>
      </c>
    </row>
    <row r="455" spans="1:6" x14ac:dyDescent="0.25">
      <c r="A455" s="141" t="s">
        <v>340</v>
      </c>
      <c r="B455" s="142" t="s">
        <v>678</v>
      </c>
      <c r="C455" s="144">
        <v>2</v>
      </c>
      <c r="D455" s="143">
        <v>11.7030243365773</v>
      </c>
      <c r="E455" s="145">
        <v>5.9382824102500296E-6</v>
      </c>
      <c r="F455" s="146">
        <v>0.99988052273037298</v>
      </c>
    </row>
    <row r="456" spans="1:6" x14ac:dyDescent="0.25">
      <c r="A456" s="141" t="s">
        <v>162</v>
      </c>
      <c r="B456" s="142" t="s">
        <v>678</v>
      </c>
      <c r="C456" s="144">
        <v>92</v>
      </c>
      <c r="D456" s="143">
        <v>11.6523618935618</v>
      </c>
      <c r="E456" s="145">
        <v>5.9125755599892099E-6</v>
      </c>
      <c r="F456" s="146">
        <v>0.99988643530593302</v>
      </c>
    </row>
    <row r="457" spans="1:6" x14ac:dyDescent="0.25">
      <c r="A457" s="141" t="s">
        <v>540</v>
      </c>
      <c r="B457" s="142" t="s">
        <v>678</v>
      </c>
      <c r="C457" s="144">
        <v>64</v>
      </c>
      <c r="D457" s="143">
        <v>11.3483872354689</v>
      </c>
      <c r="E457" s="145">
        <v>5.7583344584242702E-6</v>
      </c>
      <c r="F457" s="146">
        <v>0.99989219364039095</v>
      </c>
    </row>
    <row r="458" spans="1:6" x14ac:dyDescent="0.25">
      <c r="A458" s="141" t="s">
        <v>333</v>
      </c>
      <c r="B458" s="142" t="s">
        <v>678</v>
      </c>
      <c r="C458" s="144">
        <v>2</v>
      </c>
      <c r="D458" s="143">
        <v>11.2217311279302</v>
      </c>
      <c r="E458" s="145">
        <v>5.6940673327722204E-6</v>
      </c>
      <c r="F458" s="146">
        <v>0.99989788770772403</v>
      </c>
    </row>
    <row r="459" spans="1:6" x14ac:dyDescent="0.25">
      <c r="A459" s="141" t="s">
        <v>297</v>
      </c>
      <c r="B459" s="142" t="s">
        <v>678</v>
      </c>
      <c r="C459" s="144">
        <v>50</v>
      </c>
      <c r="D459" s="143">
        <v>10.7657691407908</v>
      </c>
      <c r="E459" s="145">
        <v>5.4627056804248104E-6</v>
      </c>
      <c r="F459" s="146">
        <v>0.99990335041340495</v>
      </c>
    </row>
    <row r="460" spans="1:6" ht="30" x14ac:dyDescent="0.25">
      <c r="A460" s="141" t="s">
        <v>522</v>
      </c>
      <c r="B460" s="142" t="s">
        <v>678</v>
      </c>
      <c r="C460" s="144">
        <v>1</v>
      </c>
      <c r="D460" s="143">
        <v>10.674344287397901</v>
      </c>
      <c r="E460" s="145">
        <v>5.4163153984644801E-6</v>
      </c>
      <c r="F460" s="146">
        <v>0.99990876672880302</v>
      </c>
    </row>
    <row r="461" spans="1:6" x14ac:dyDescent="0.25">
      <c r="A461" s="141" t="s">
        <v>350</v>
      </c>
      <c r="B461" s="142" t="s">
        <v>678</v>
      </c>
      <c r="C461" s="144">
        <v>0.3</v>
      </c>
      <c r="D461" s="143">
        <v>10.0805595990063</v>
      </c>
      <c r="E461" s="145">
        <v>5.1150205306471898E-6</v>
      </c>
      <c r="F461" s="146">
        <v>0.99991388174933404</v>
      </c>
    </row>
    <row r="462" spans="1:6" x14ac:dyDescent="0.25">
      <c r="A462" s="141" t="s">
        <v>356</v>
      </c>
      <c r="B462" s="142" t="s">
        <v>678</v>
      </c>
      <c r="C462" s="144">
        <v>82</v>
      </c>
      <c r="D462" s="143">
        <v>10.005832495558501</v>
      </c>
      <c r="E462" s="145">
        <v>5.0771029265124701E-6</v>
      </c>
      <c r="F462" s="146">
        <v>0.99991895885226001</v>
      </c>
    </row>
    <row r="463" spans="1:6" x14ac:dyDescent="0.25">
      <c r="A463" s="141" t="s">
        <v>435</v>
      </c>
      <c r="B463" s="142" t="s">
        <v>86</v>
      </c>
      <c r="C463" s="144">
        <v>2</v>
      </c>
      <c r="D463" s="143">
        <v>9.3218895148494294</v>
      </c>
      <c r="E463" s="145">
        <v>4.7300604479913699E-6</v>
      </c>
      <c r="F463" s="146">
        <v>0.999923688912708</v>
      </c>
    </row>
    <row r="464" spans="1:6" x14ac:dyDescent="0.25">
      <c r="A464" s="141" t="s">
        <v>500</v>
      </c>
      <c r="B464" s="142" t="s">
        <v>678</v>
      </c>
      <c r="C464" s="144">
        <v>2</v>
      </c>
      <c r="D464" s="143">
        <v>8.73927142017134</v>
      </c>
      <c r="E464" s="145">
        <v>4.4344316699919102E-6</v>
      </c>
      <c r="F464" s="146">
        <v>0.99992812334437797</v>
      </c>
    </row>
    <row r="465" spans="1:6" x14ac:dyDescent="0.25">
      <c r="A465" s="141" t="s">
        <v>335</v>
      </c>
      <c r="B465" s="142" t="s">
        <v>678</v>
      </c>
      <c r="C465" s="144">
        <v>2</v>
      </c>
      <c r="D465" s="143">
        <v>8.5619528696171407</v>
      </c>
      <c r="E465" s="145">
        <v>4.3444576940790296E-6</v>
      </c>
      <c r="F465" s="146">
        <v>0.99993246780207201</v>
      </c>
    </row>
    <row r="466" spans="1:6" x14ac:dyDescent="0.25">
      <c r="A466" s="141" t="s">
        <v>538</v>
      </c>
      <c r="B466" s="142" t="s">
        <v>678</v>
      </c>
      <c r="C466" s="144">
        <v>48</v>
      </c>
      <c r="D466" s="143">
        <v>8.5112904266016507</v>
      </c>
      <c r="E466" s="145">
        <v>4.3187508438181997E-6</v>
      </c>
      <c r="F466" s="146">
        <v>0.99993678655291596</v>
      </c>
    </row>
    <row r="467" spans="1:6" x14ac:dyDescent="0.25">
      <c r="A467" s="141" t="s">
        <v>632</v>
      </c>
      <c r="B467" s="147" t="s">
        <v>678</v>
      </c>
      <c r="C467" s="144">
        <v>50</v>
      </c>
      <c r="D467" s="143">
        <v>8.2326469900164803</v>
      </c>
      <c r="E467" s="145">
        <v>4.1773631673836796E-6</v>
      </c>
      <c r="F467" s="146">
        <v>0.999940963916083</v>
      </c>
    </row>
    <row r="468" spans="1:6" ht="30" x14ac:dyDescent="0.25">
      <c r="A468" s="141" t="s">
        <v>168</v>
      </c>
      <c r="B468" s="142" t="s">
        <v>678</v>
      </c>
      <c r="C468" s="144">
        <v>1</v>
      </c>
      <c r="D468" s="143">
        <v>8.0933252717238897</v>
      </c>
      <c r="E468" s="145">
        <v>4.10666932916642E-6</v>
      </c>
      <c r="F468" s="146">
        <v>0.99994507058541304</v>
      </c>
    </row>
    <row r="469" spans="1:6" x14ac:dyDescent="0.25">
      <c r="A469" s="141" t="s">
        <v>630</v>
      </c>
      <c r="B469" s="147" t="s">
        <v>86</v>
      </c>
      <c r="C469" s="144">
        <v>1</v>
      </c>
      <c r="D469" s="143">
        <v>7.9033411104158198</v>
      </c>
      <c r="E469" s="145">
        <v>4.0102686406883296E-6</v>
      </c>
      <c r="F469" s="146">
        <v>0.99994908085405299</v>
      </c>
    </row>
    <row r="470" spans="1:6" x14ac:dyDescent="0.25">
      <c r="A470" s="141" t="s">
        <v>501</v>
      </c>
      <c r="B470" s="142" t="s">
        <v>678</v>
      </c>
      <c r="C470" s="144">
        <v>1</v>
      </c>
      <c r="D470" s="143">
        <v>6.8774266393522296</v>
      </c>
      <c r="E470" s="145">
        <v>3.4897049229066701E-6</v>
      </c>
      <c r="F470" s="146">
        <v>0.99995257055897602</v>
      </c>
    </row>
    <row r="471" spans="1:6" x14ac:dyDescent="0.25">
      <c r="A471" s="141" t="s">
        <v>494</v>
      </c>
      <c r="B471" s="142" t="s">
        <v>678</v>
      </c>
      <c r="C471" s="144">
        <v>60</v>
      </c>
      <c r="D471" s="143">
        <v>6.8394298070906103</v>
      </c>
      <c r="E471" s="145">
        <v>3.4704247852110601E-6</v>
      </c>
      <c r="F471" s="146">
        <v>0.99995604098376201</v>
      </c>
    </row>
    <row r="472" spans="1:6" x14ac:dyDescent="0.25">
      <c r="A472" s="141" t="s">
        <v>338</v>
      </c>
      <c r="B472" s="142" t="s">
        <v>678</v>
      </c>
      <c r="C472" s="144">
        <v>2</v>
      </c>
      <c r="D472" s="143">
        <v>6.30747415542801</v>
      </c>
      <c r="E472" s="145">
        <v>3.2005028574724201E-6</v>
      </c>
      <c r="F472" s="146">
        <v>0.99995924148661897</v>
      </c>
    </row>
    <row r="473" spans="1:6" x14ac:dyDescent="0.25">
      <c r="A473" s="141" t="s">
        <v>233</v>
      </c>
      <c r="B473" s="142" t="s">
        <v>678</v>
      </c>
      <c r="C473" s="144">
        <v>3</v>
      </c>
      <c r="D473" s="143">
        <v>6.2694773231663898</v>
      </c>
      <c r="E473" s="145">
        <v>3.1812227197768E-6</v>
      </c>
      <c r="F473" s="146">
        <v>0.99996242270933899</v>
      </c>
    </row>
    <row r="474" spans="1:6" x14ac:dyDescent="0.25">
      <c r="A474" s="141" t="s">
        <v>220</v>
      </c>
      <c r="B474" s="142" t="s">
        <v>678</v>
      </c>
      <c r="C474" s="144">
        <v>32</v>
      </c>
      <c r="D474" s="143">
        <v>5.6741936177344297</v>
      </c>
      <c r="E474" s="145">
        <v>2.8791672292121402E-6</v>
      </c>
      <c r="F474" s="146">
        <v>0.99996530187656796</v>
      </c>
    </row>
    <row r="475" spans="1:6" x14ac:dyDescent="0.25">
      <c r="A475" s="141" t="s">
        <v>440</v>
      </c>
      <c r="B475" s="142" t="s">
        <v>678</v>
      </c>
      <c r="C475" s="144">
        <v>34</v>
      </c>
      <c r="D475" s="143">
        <v>5.2942252951182898</v>
      </c>
      <c r="E475" s="145">
        <v>2.68636585225597E-6</v>
      </c>
      <c r="F475" s="146">
        <v>0.99996798824241995</v>
      </c>
    </row>
    <row r="476" spans="1:6" x14ac:dyDescent="0.25">
      <c r="A476" s="141" t="s">
        <v>216</v>
      </c>
      <c r="B476" s="142" t="s">
        <v>678</v>
      </c>
      <c r="C476" s="144">
        <v>3</v>
      </c>
      <c r="D476" s="143">
        <v>5.21823163059506</v>
      </c>
      <c r="E476" s="145">
        <v>2.6478055768647302E-6</v>
      </c>
      <c r="F476" s="146">
        <v>0.99997063604799696</v>
      </c>
    </row>
    <row r="477" spans="1:6" x14ac:dyDescent="0.25">
      <c r="A477" s="141" t="s">
        <v>221</v>
      </c>
      <c r="B477" s="142" t="s">
        <v>678</v>
      </c>
      <c r="C477" s="144">
        <v>28</v>
      </c>
      <c r="D477" s="143">
        <v>4.9649194155176302</v>
      </c>
      <c r="E477" s="145">
        <v>2.51927132556062E-6</v>
      </c>
      <c r="F477" s="146">
        <v>0.99997315531932296</v>
      </c>
    </row>
    <row r="478" spans="1:6" x14ac:dyDescent="0.25">
      <c r="A478" s="141" t="s">
        <v>295</v>
      </c>
      <c r="B478" s="142" t="s">
        <v>678</v>
      </c>
      <c r="C478" s="144">
        <v>38</v>
      </c>
      <c r="D478" s="143">
        <v>4.8129320864711698</v>
      </c>
      <c r="E478" s="145">
        <v>2.4421507747781502E-6</v>
      </c>
      <c r="F478" s="146">
        <v>0.99997559747009701</v>
      </c>
    </row>
    <row r="479" spans="1:6" x14ac:dyDescent="0.25">
      <c r="A479" s="141" t="s">
        <v>627</v>
      </c>
      <c r="B479" s="147" t="s">
        <v>678</v>
      </c>
      <c r="C479" s="144">
        <v>12</v>
      </c>
      <c r="D479" s="143">
        <v>4.1036578842543703</v>
      </c>
      <c r="E479" s="145">
        <v>2.08225487112663E-6</v>
      </c>
      <c r="F479" s="146">
        <v>0.99997767972496798</v>
      </c>
    </row>
    <row r="480" spans="1:6" x14ac:dyDescent="0.25">
      <c r="A480" s="141" t="s">
        <v>163</v>
      </c>
      <c r="B480" s="142" t="s">
        <v>678</v>
      </c>
      <c r="C480" s="144">
        <v>32</v>
      </c>
      <c r="D480" s="143">
        <v>4.0529954412388802</v>
      </c>
      <c r="E480" s="145">
        <v>2.0565480208658098E-6</v>
      </c>
      <c r="F480" s="146">
        <v>0.99997973627298997</v>
      </c>
    </row>
    <row r="481" spans="1:6" x14ac:dyDescent="0.25">
      <c r="A481" s="141" t="s">
        <v>554</v>
      </c>
      <c r="B481" s="142" t="s">
        <v>86</v>
      </c>
      <c r="C481" s="144">
        <v>4</v>
      </c>
      <c r="D481" s="143">
        <v>3.7490207831459599</v>
      </c>
      <c r="E481" s="145">
        <v>1.9023069193008801E-6</v>
      </c>
      <c r="F481" s="146">
        <v>0.99998163857990896</v>
      </c>
    </row>
    <row r="482" spans="1:6" x14ac:dyDescent="0.25">
      <c r="A482" s="141" t="s">
        <v>555</v>
      </c>
      <c r="B482" s="142" t="s">
        <v>86</v>
      </c>
      <c r="C482" s="144">
        <v>4</v>
      </c>
      <c r="D482" s="143">
        <v>3.7490207831459599</v>
      </c>
      <c r="E482" s="145">
        <v>1.9023069193008801E-6</v>
      </c>
      <c r="F482" s="146">
        <v>0.99998354088682795</v>
      </c>
    </row>
    <row r="483" spans="1:6" x14ac:dyDescent="0.25">
      <c r="A483" s="141" t="s">
        <v>169</v>
      </c>
      <c r="B483" s="142" t="s">
        <v>678</v>
      </c>
      <c r="C483" s="144">
        <v>2</v>
      </c>
      <c r="D483" s="143">
        <v>3.69835834013048</v>
      </c>
      <c r="E483" s="145">
        <v>1.8766000690400499E-6</v>
      </c>
      <c r="F483" s="146">
        <v>0.99998541748689695</v>
      </c>
    </row>
    <row r="484" spans="1:6" x14ac:dyDescent="0.25">
      <c r="A484" s="141" t="s">
        <v>458</v>
      </c>
      <c r="B484" s="142" t="s">
        <v>86</v>
      </c>
      <c r="C484" s="144">
        <v>2</v>
      </c>
      <c r="D484" s="143">
        <v>3.4450461250530502</v>
      </c>
      <c r="E484" s="145">
        <v>1.7480658177359399E-6</v>
      </c>
      <c r="F484" s="146">
        <v>0.99998716555271505</v>
      </c>
    </row>
    <row r="485" spans="1:6" x14ac:dyDescent="0.25">
      <c r="A485" s="141" t="s">
        <v>338</v>
      </c>
      <c r="B485" s="142" t="s">
        <v>678</v>
      </c>
      <c r="C485" s="144">
        <v>1</v>
      </c>
      <c r="D485" s="143">
        <v>3.17906829922175</v>
      </c>
      <c r="E485" s="145">
        <v>1.6131048538666199E-6</v>
      </c>
      <c r="F485" s="146">
        <v>0.99998877865756897</v>
      </c>
    </row>
    <row r="486" spans="1:6" x14ac:dyDescent="0.25">
      <c r="A486" s="141" t="s">
        <v>628</v>
      </c>
      <c r="B486" s="147" t="s">
        <v>678</v>
      </c>
      <c r="C486" s="144">
        <v>12</v>
      </c>
      <c r="D486" s="143">
        <v>3.0397465809291599</v>
      </c>
      <c r="E486" s="145">
        <v>1.5424110156493599E-6</v>
      </c>
      <c r="F486" s="146">
        <v>0.99999032106858399</v>
      </c>
    </row>
    <row r="487" spans="1:6" x14ac:dyDescent="0.25">
      <c r="A487" s="141" t="s">
        <v>571</v>
      </c>
      <c r="B487" s="147" t="s">
        <v>678</v>
      </c>
      <c r="C487" s="144">
        <v>3</v>
      </c>
      <c r="D487" s="143">
        <v>2.8117655873594698</v>
      </c>
      <c r="E487" s="145">
        <v>1.42673018947566E-6</v>
      </c>
      <c r="F487" s="146">
        <v>0.99999174779877398</v>
      </c>
    </row>
    <row r="488" spans="1:6" x14ac:dyDescent="0.25">
      <c r="A488" s="141" t="s">
        <v>629</v>
      </c>
      <c r="B488" s="147" t="s">
        <v>678</v>
      </c>
      <c r="C488" s="144">
        <v>12</v>
      </c>
      <c r="D488" s="143">
        <v>2.12782260665041</v>
      </c>
      <c r="E488" s="145">
        <v>1.0796877109545499E-6</v>
      </c>
      <c r="F488" s="146">
        <v>0.99999282748648499</v>
      </c>
    </row>
    <row r="489" spans="1:6" x14ac:dyDescent="0.25">
      <c r="A489" s="141" t="s">
        <v>539</v>
      </c>
      <c r="B489" s="142" t="s">
        <v>678</v>
      </c>
      <c r="C489" s="144">
        <v>16</v>
      </c>
      <c r="D489" s="143">
        <v>2.0264977206194401</v>
      </c>
      <c r="E489" s="145">
        <v>1.02827401043291E-6</v>
      </c>
      <c r="F489" s="146">
        <v>0.99999385576049504</v>
      </c>
    </row>
    <row r="490" spans="1:6" x14ac:dyDescent="0.25">
      <c r="A490" s="141" t="s">
        <v>222</v>
      </c>
      <c r="B490" s="142" t="s">
        <v>678</v>
      </c>
      <c r="C490" s="144">
        <v>38</v>
      </c>
      <c r="D490" s="143">
        <v>1.44387962594135</v>
      </c>
      <c r="E490" s="145">
        <v>7.3264523243344502E-7</v>
      </c>
      <c r="F490" s="146">
        <v>0.99999458840572797</v>
      </c>
    </row>
    <row r="491" spans="1:6" x14ac:dyDescent="0.25">
      <c r="A491" s="141" t="s">
        <v>307</v>
      </c>
      <c r="B491" s="142" t="s">
        <v>678</v>
      </c>
      <c r="C491" s="144">
        <v>38</v>
      </c>
      <c r="D491" s="143">
        <v>1.44387962594135</v>
      </c>
      <c r="E491" s="145">
        <v>7.3264523243344502E-7</v>
      </c>
      <c r="F491" s="146">
        <v>0.99999532105096001</v>
      </c>
    </row>
    <row r="492" spans="1:6" x14ac:dyDescent="0.25">
      <c r="A492" s="141" t="s">
        <v>219</v>
      </c>
      <c r="B492" s="142" t="s">
        <v>678</v>
      </c>
      <c r="C492" s="144">
        <v>28</v>
      </c>
      <c r="D492" s="143">
        <v>1.4185484044336101</v>
      </c>
      <c r="E492" s="145">
        <v>7.1979180730303398E-7</v>
      </c>
      <c r="F492" s="146">
        <v>0.99999604084276705</v>
      </c>
    </row>
    <row r="493" spans="1:6" x14ac:dyDescent="0.25">
      <c r="A493" s="141" t="s">
        <v>385</v>
      </c>
      <c r="B493" s="142" t="s">
        <v>678</v>
      </c>
      <c r="C493" s="144">
        <v>32</v>
      </c>
      <c r="D493" s="143">
        <v>1.2158986323716601</v>
      </c>
      <c r="E493" s="145">
        <v>6.1696440625974396E-7</v>
      </c>
      <c r="F493" s="146">
        <v>0.99999665780717395</v>
      </c>
    </row>
    <row r="494" spans="1:6" x14ac:dyDescent="0.25">
      <c r="A494" s="141" t="s">
        <v>536</v>
      </c>
      <c r="B494" s="142" t="s">
        <v>678</v>
      </c>
      <c r="C494" s="144">
        <v>32</v>
      </c>
      <c r="D494" s="143">
        <v>1.2158986323716601</v>
      </c>
      <c r="E494" s="145">
        <v>6.1696440625974396E-7</v>
      </c>
      <c r="F494" s="146">
        <v>0.99999727477157996</v>
      </c>
    </row>
    <row r="495" spans="1:6" x14ac:dyDescent="0.25">
      <c r="A495" s="141" t="s">
        <v>373</v>
      </c>
      <c r="B495" s="142" t="s">
        <v>56</v>
      </c>
      <c r="C495" s="144">
        <v>0.09</v>
      </c>
      <c r="D495" s="143">
        <v>1.2037396460479499</v>
      </c>
      <c r="E495" s="145">
        <v>6.1079476219714596E-7</v>
      </c>
      <c r="F495" s="146">
        <v>0.99999788556634195</v>
      </c>
    </row>
    <row r="496" spans="1:6" x14ac:dyDescent="0.25">
      <c r="A496" s="141" t="s">
        <v>218</v>
      </c>
      <c r="B496" s="142" t="s">
        <v>678</v>
      </c>
      <c r="C496" s="144">
        <v>28</v>
      </c>
      <c r="D496" s="143">
        <v>1.0639113033252099</v>
      </c>
      <c r="E496" s="145">
        <v>5.3984385547727602E-7</v>
      </c>
      <c r="F496" s="146">
        <v>0.99999842541019801</v>
      </c>
    </row>
    <row r="497" spans="1:6" x14ac:dyDescent="0.25">
      <c r="A497" s="141" t="s">
        <v>570</v>
      </c>
      <c r="B497" s="147" t="s">
        <v>678</v>
      </c>
      <c r="C497" s="144">
        <v>1</v>
      </c>
      <c r="D497" s="143">
        <v>0.93725519578649097</v>
      </c>
      <c r="E497" s="145">
        <v>4.7557672982521901E-7</v>
      </c>
      <c r="F497" s="146">
        <v>0.99999890098692701</v>
      </c>
    </row>
    <row r="498" spans="1:6" x14ac:dyDescent="0.25">
      <c r="A498" s="141" t="s">
        <v>551</v>
      </c>
      <c r="B498" s="142" t="s">
        <v>678</v>
      </c>
      <c r="C498" s="144">
        <v>2</v>
      </c>
      <c r="D498" s="143">
        <v>0.582618094678089</v>
      </c>
      <c r="E498" s="145">
        <v>2.9562877799945999E-7</v>
      </c>
      <c r="F498" s="146">
        <v>0.99999919661570502</v>
      </c>
    </row>
    <row r="499" spans="1:6" x14ac:dyDescent="0.25">
      <c r="A499" s="141" t="s">
        <v>191</v>
      </c>
      <c r="B499" s="142" t="s">
        <v>678</v>
      </c>
      <c r="C499" s="144">
        <v>5</v>
      </c>
      <c r="D499" s="143">
        <v>0.44329637638550301</v>
      </c>
      <c r="E499" s="145">
        <v>2.2493493978219799E-7</v>
      </c>
      <c r="F499" s="146">
        <v>0.99999942155064503</v>
      </c>
    </row>
    <row r="500" spans="1:6" x14ac:dyDescent="0.25">
      <c r="A500" s="141" t="s">
        <v>185</v>
      </c>
      <c r="B500" s="142" t="s">
        <v>678</v>
      </c>
      <c r="C500" s="144">
        <v>1</v>
      </c>
      <c r="D500" s="143">
        <v>0.44329637638550201</v>
      </c>
      <c r="E500" s="145">
        <v>2.2493493978219799E-7</v>
      </c>
      <c r="F500" s="146">
        <v>0.99999964648558504</v>
      </c>
    </row>
    <row r="501" spans="1:6" x14ac:dyDescent="0.25">
      <c r="A501" s="141" t="s">
        <v>537</v>
      </c>
      <c r="B501" s="142" t="s">
        <v>678</v>
      </c>
      <c r="C501" s="144">
        <v>4</v>
      </c>
      <c r="D501" s="143">
        <v>0.30397465809291602</v>
      </c>
      <c r="E501" s="145">
        <v>1.5424110156493599E-7</v>
      </c>
      <c r="F501" s="146">
        <v>0.99999980072668604</v>
      </c>
    </row>
    <row r="502" spans="1:6" x14ac:dyDescent="0.25">
      <c r="A502" s="141" t="s">
        <v>573</v>
      </c>
      <c r="B502" s="147" t="s">
        <v>678</v>
      </c>
      <c r="C502" s="144">
        <v>1</v>
      </c>
      <c r="D502" s="143">
        <v>0.20264977206194401</v>
      </c>
      <c r="E502" s="145">
        <v>1.02827401043291E-7</v>
      </c>
      <c r="F502" s="146">
        <v>0.99999990355408797</v>
      </c>
    </row>
    <row r="503" spans="1:6" x14ac:dyDescent="0.25">
      <c r="A503" s="141" t="s">
        <v>188</v>
      </c>
      <c r="B503" s="142" t="s">
        <v>678</v>
      </c>
      <c r="C503" s="144">
        <v>5</v>
      </c>
      <c r="D503" s="143">
        <v>0.189984161308072</v>
      </c>
      <c r="E503" s="145">
        <v>9.6400688478084901E-8</v>
      </c>
      <c r="F503" s="146">
        <v>0.99999999995477595</v>
      </c>
    </row>
    <row r="504" spans="1:6" x14ac:dyDescent="0.25">
      <c r="A504"/>
      <c r="D504"/>
    </row>
    <row r="505" spans="1:6" x14ac:dyDescent="0.25">
      <c r="A505"/>
      <c r="D505" s="143">
        <v>1970775.9791999999</v>
      </c>
    </row>
    <row r="506" spans="1:6" x14ac:dyDescent="0.25">
      <c r="A506"/>
    </row>
    <row r="507" spans="1:6" x14ac:dyDescent="0.25">
      <c r="A507" s="141" t="s">
        <v>700</v>
      </c>
    </row>
    <row r="508" spans="1:6" x14ac:dyDescent="0.25">
      <c r="A508" s="141" t="s">
        <v>701</v>
      </c>
    </row>
    <row r="509" spans="1:6" x14ac:dyDescent="0.25">
      <c r="A509" s="141" t="s">
        <v>702</v>
      </c>
    </row>
  </sheetData>
  <pageMargins left="0.51180555555555496" right="0.51180555555555496" top="0.78749999999999998" bottom="0.78749999999999998" header="0.51180555555555496" footer="0.51180555555555496"/>
  <pageSetup scale="52" firstPageNumber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8"/>
  <sheetViews>
    <sheetView view="pageBreakPreview" topLeftCell="A487" zoomScaleNormal="70" workbookViewId="0">
      <selection activeCell="H508" sqref="H508"/>
    </sheetView>
  </sheetViews>
  <sheetFormatPr defaultRowHeight="15" x14ac:dyDescent="0.25"/>
  <cols>
    <col min="1" max="1" width="63.140625" style="136"/>
    <col min="2" max="2" width="8.42578125" style="137"/>
    <col min="3" max="3" width="10.85546875" style="148"/>
    <col min="4" max="4" width="19.7109375" style="149"/>
    <col min="5" max="5" width="13.28515625" style="140"/>
    <col min="6" max="6" width="13.5703125" style="140"/>
    <col min="7" max="1025" width="8.28515625"/>
  </cols>
  <sheetData>
    <row r="1" spans="1:6" x14ac:dyDescent="0.25">
      <c r="A1" s="141" t="s">
        <v>667</v>
      </c>
      <c r="B1"/>
      <c r="C1"/>
      <c r="D1"/>
      <c r="E1"/>
      <c r="F1"/>
    </row>
    <row r="2" spans="1:6" x14ac:dyDescent="0.25">
      <c r="A2" s="141" t="s">
        <v>668</v>
      </c>
      <c r="B2"/>
      <c r="C2"/>
      <c r="D2"/>
      <c r="E2"/>
      <c r="F2"/>
    </row>
    <row r="3" spans="1:6" x14ac:dyDescent="0.25">
      <c r="A3" s="141" t="s">
        <v>669</v>
      </c>
      <c r="B3"/>
      <c r="C3"/>
      <c r="D3"/>
      <c r="E3"/>
      <c r="F3"/>
    </row>
    <row r="4" spans="1:6" x14ac:dyDescent="0.25">
      <c r="A4"/>
      <c r="B4"/>
      <c r="C4"/>
      <c r="D4"/>
      <c r="E4"/>
      <c r="F4"/>
    </row>
    <row r="5" spans="1:6" x14ac:dyDescent="0.25">
      <c r="A5" s="141" t="s">
        <v>703</v>
      </c>
      <c r="B5"/>
      <c r="C5"/>
      <c r="D5"/>
      <c r="E5"/>
      <c r="F5"/>
    </row>
    <row r="6" spans="1:6" x14ac:dyDescent="0.25">
      <c r="A6" s="141" t="s">
        <v>704</v>
      </c>
      <c r="B6"/>
      <c r="C6"/>
      <c r="D6"/>
      <c r="E6"/>
      <c r="F6"/>
    </row>
    <row r="7" spans="1:6" x14ac:dyDescent="0.25">
      <c r="A7"/>
      <c r="B7"/>
      <c r="C7"/>
      <c r="D7"/>
      <c r="E7"/>
      <c r="F7"/>
    </row>
    <row r="8" spans="1:6" x14ac:dyDescent="0.25">
      <c r="A8" s="141" t="s">
        <v>672</v>
      </c>
      <c r="B8" s="147" t="s">
        <v>673</v>
      </c>
      <c r="C8" s="144" t="s">
        <v>674</v>
      </c>
      <c r="D8" s="143" t="s">
        <v>675</v>
      </c>
      <c r="E8" s="150" t="s">
        <v>676</v>
      </c>
      <c r="F8" s="150" t="s">
        <v>677</v>
      </c>
    </row>
    <row r="9" spans="1:6" x14ac:dyDescent="0.25">
      <c r="A9"/>
      <c r="B9"/>
      <c r="C9"/>
      <c r="D9"/>
      <c r="E9"/>
      <c r="F9"/>
    </row>
    <row r="10" spans="1:6" ht="375" x14ac:dyDescent="0.25">
      <c r="A10" s="141" t="s">
        <v>513</v>
      </c>
      <c r="B10" s="147" t="s">
        <v>678</v>
      </c>
      <c r="C10" s="144">
        <v>1</v>
      </c>
      <c r="D10" s="143">
        <v>325447.56431296997</v>
      </c>
      <c r="E10" s="150">
        <v>0.186504283064932</v>
      </c>
      <c r="F10" s="150">
        <v>0.186504283064932</v>
      </c>
    </row>
    <row r="11" spans="1:6" x14ac:dyDescent="0.25">
      <c r="A11" s="141" t="s">
        <v>679</v>
      </c>
      <c r="B11" s="147" t="s">
        <v>678</v>
      </c>
      <c r="C11" s="144">
        <v>29</v>
      </c>
      <c r="D11" s="143">
        <v>77681.585137176007</v>
      </c>
      <c r="E11" s="150">
        <v>4.4516997304745599E-2</v>
      </c>
      <c r="F11" s="150">
        <v>0.23102128036967801</v>
      </c>
    </row>
    <row r="12" spans="1:6" x14ac:dyDescent="0.25">
      <c r="A12" s="141" t="s">
        <v>680</v>
      </c>
      <c r="B12" s="147" t="s">
        <v>678</v>
      </c>
      <c r="C12" s="144">
        <v>65</v>
      </c>
      <c r="D12" s="143">
        <v>67699.525993002506</v>
      </c>
      <c r="E12" s="150">
        <v>3.8796577217639003E-2</v>
      </c>
      <c r="F12" s="150">
        <v>0.26981785758731702</v>
      </c>
    </row>
    <row r="13" spans="1:6" ht="60" x14ac:dyDescent="0.25">
      <c r="A13" s="141" t="s">
        <v>512</v>
      </c>
      <c r="B13" s="147" t="s">
        <v>678</v>
      </c>
      <c r="C13" s="144">
        <v>1</v>
      </c>
      <c r="D13" s="143">
        <v>59293.235971729402</v>
      </c>
      <c r="E13" s="150">
        <v>3.3979183371219801E-2</v>
      </c>
      <c r="F13" s="150">
        <v>0.30379704095853699</v>
      </c>
    </row>
    <row r="14" spans="1:6" ht="45" x14ac:dyDescent="0.25">
      <c r="A14" s="141" t="s">
        <v>106</v>
      </c>
      <c r="B14" s="147" t="s">
        <v>56</v>
      </c>
      <c r="C14" s="144">
        <v>427.27</v>
      </c>
      <c r="D14" s="143">
        <v>58034.3791749948</v>
      </c>
      <c r="E14" s="150">
        <v>3.3257770123429703E-2</v>
      </c>
      <c r="F14" s="150">
        <v>0.337054811081966</v>
      </c>
    </row>
    <row r="15" spans="1:6" x14ac:dyDescent="0.25">
      <c r="A15" s="141" t="s">
        <v>206</v>
      </c>
      <c r="B15" s="147" t="s">
        <v>86</v>
      </c>
      <c r="C15" s="144">
        <v>680</v>
      </c>
      <c r="D15" s="143">
        <v>55285.8975650793</v>
      </c>
      <c r="E15" s="150">
        <v>3.1682697367065499E-2</v>
      </c>
      <c r="F15" s="150">
        <v>0.36873750844903203</v>
      </c>
    </row>
    <row r="16" spans="1:6" ht="30" x14ac:dyDescent="0.25">
      <c r="A16" s="141" t="s">
        <v>519</v>
      </c>
      <c r="B16" s="147" t="s">
        <v>678</v>
      </c>
      <c r="C16" s="144">
        <v>2</v>
      </c>
      <c r="D16" s="143">
        <v>54472.738072476299</v>
      </c>
      <c r="E16" s="150">
        <v>3.1216699938246099E-2</v>
      </c>
      <c r="F16" s="150">
        <v>0.39995420838727802</v>
      </c>
    </row>
    <row r="17" spans="1:6" ht="30" x14ac:dyDescent="0.25">
      <c r="A17" s="141" t="s">
        <v>659</v>
      </c>
      <c r="B17" s="147" t="s">
        <v>678</v>
      </c>
      <c r="C17" s="144">
        <v>22</v>
      </c>
      <c r="D17" s="143">
        <v>47826.638098915697</v>
      </c>
      <c r="E17" s="150">
        <v>2.74080184587474E-2</v>
      </c>
      <c r="F17" s="150">
        <v>0.42736222684602498</v>
      </c>
    </row>
    <row r="18" spans="1:6" ht="60" x14ac:dyDescent="0.25">
      <c r="A18" s="141" t="s">
        <v>585</v>
      </c>
      <c r="B18" s="147" t="s">
        <v>678</v>
      </c>
      <c r="C18" s="144">
        <v>1</v>
      </c>
      <c r="D18" s="143">
        <v>44440.617508176503</v>
      </c>
      <c r="E18" s="150">
        <v>2.5467591145819E-2</v>
      </c>
      <c r="F18" s="150">
        <v>0.45282981799184402</v>
      </c>
    </row>
    <row r="19" spans="1:6" ht="45" x14ac:dyDescent="0.25">
      <c r="A19" s="141" t="s">
        <v>623</v>
      </c>
      <c r="B19" s="147" t="s">
        <v>86</v>
      </c>
      <c r="C19" s="144">
        <v>550</v>
      </c>
      <c r="D19" s="143">
        <v>43433.545677713802</v>
      </c>
      <c r="E19" s="150">
        <v>2.4890468345309402E-2</v>
      </c>
      <c r="F19" s="150">
        <v>0.47772028633715402</v>
      </c>
    </row>
    <row r="20" spans="1:6" ht="30" x14ac:dyDescent="0.25">
      <c r="A20" s="141" t="s">
        <v>658</v>
      </c>
      <c r="B20" s="147" t="s">
        <v>678</v>
      </c>
      <c r="C20" s="144">
        <v>21</v>
      </c>
      <c r="D20" s="143">
        <v>40292.448879532203</v>
      </c>
      <c r="E20" s="150">
        <v>2.3090399545842001E-2</v>
      </c>
      <c r="F20" s="150">
        <v>0.50081068588299604</v>
      </c>
    </row>
    <row r="21" spans="1:6" x14ac:dyDescent="0.25">
      <c r="A21" s="141" t="s">
        <v>61</v>
      </c>
      <c r="B21" s="147" t="s">
        <v>62</v>
      </c>
      <c r="C21" s="144">
        <v>330</v>
      </c>
      <c r="D21" s="143">
        <v>35347.313148012101</v>
      </c>
      <c r="E21" s="150">
        <v>2.0256489892184301E-2</v>
      </c>
      <c r="F21" s="150">
        <v>0.52106717577518002</v>
      </c>
    </row>
    <row r="22" spans="1:6" ht="30" x14ac:dyDescent="0.25">
      <c r="A22" s="141" t="s">
        <v>602</v>
      </c>
      <c r="B22" s="147" t="s">
        <v>140</v>
      </c>
      <c r="C22" s="144">
        <v>19</v>
      </c>
      <c r="D22" s="143">
        <v>30963.276638499301</v>
      </c>
      <c r="E22" s="150">
        <v>1.7744129451376399E-2</v>
      </c>
      <c r="F22" s="150">
        <v>0.53881130522655596</v>
      </c>
    </row>
    <row r="23" spans="1:6" x14ac:dyDescent="0.25">
      <c r="A23" s="141" t="s">
        <v>364</v>
      </c>
      <c r="B23" s="147" t="s">
        <v>678</v>
      </c>
      <c r="C23" s="144">
        <v>12</v>
      </c>
      <c r="D23" s="143">
        <v>28554.038879823202</v>
      </c>
      <c r="E23" s="150">
        <v>1.6363467218234801E-2</v>
      </c>
      <c r="F23" s="150">
        <v>0.55517477244479096</v>
      </c>
    </row>
    <row r="24" spans="1:6" ht="45" x14ac:dyDescent="0.25">
      <c r="A24" s="141" t="s">
        <v>652</v>
      </c>
      <c r="B24" s="147" t="s">
        <v>86</v>
      </c>
      <c r="C24" s="144">
        <v>6507</v>
      </c>
      <c r="D24" s="143">
        <v>28268.3893071766</v>
      </c>
      <c r="E24" s="150">
        <v>1.6199769976048502E-2</v>
      </c>
      <c r="F24" s="150">
        <v>0.57137454242083996</v>
      </c>
    </row>
    <row r="25" spans="1:6" ht="30" x14ac:dyDescent="0.25">
      <c r="A25" s="141" t="s">
        <v>367</v>
      </c>
      <c r="B25" s="147" t="s">
        <v>678</v>
      </c>
      <c r="C25" s="144">
        <v>1</v>
      </c>
      <c r="D25" s="143">
        <v>27005.0715872691</v>
      </c>
      <c r="E25" s="150">
        <v>1.5475800306366199E-2</v>
      </c>
      <c r="F25" s="150">
        <v>0.58685034272720604</v>
      </c>
    </row>
    <row r="26" spans="1:6" x14ac:dyDescent="0.25">
      <c r="A26" s="141" t="s">
        <v>64</v>
      </c>
      <c r="B26" s="147" t="s">
        <v>59</v>
      </c>
      <c r="C26" s="144">
        <v>2</v>
      </c>
      <c r="D26" s="143">
        <v>24405.264036748998</v>
      </c>
      <c r="E26" s="150">
        <v>1.3985928214866199E-2</v>
      </c>
      <c r="F26" s="150">
        <v>0.60083627094207204</v>
      </c>
    </row>
    <row r="27" spans="1:6" ht="60" x14ac:dyDescent="0.25">
      <c r="A27" s="141" t="s">
        <v>121</v>
      </c>
      <c r="B27" s="147" t="s">
        <v>56</v>
      </c>
      <c r="C27" s="144">
        <v>715.97</v>
      </c>
      <c r="D27" s="143">
        <v>23649.85864042</v>
      </c>
      <c r="E27" s="150">
        <v>1.3553027934407399E-2</v>
      </c>
      <c r="F27" s="150">
        <v>0.61438929887647897</v>
      </c>
    </row>
    <row r="28" spans="1:6" ht="45" x14ac:dyDescent="0.25">
      <c r="A28" s="141" t="s">
        <v>104</v>
      </c>
      <c r="B28" s="147" t="s">
        <v>56</v>
      </c>
      <c r="C28" s="144">
        <v>269.56</v>
      </c>
      <c r="D28" s="143">
        <v>23229.822404871698</v>
      </c>
      <c r="E28" s="150">
        <v>1.3312317707745901E-2</v>
      </c>
      <c r="F28" s="150">
        <v>0.62770161658422596</v>
      </c>
    </row>
    <row r="29" spans="1:6" ht="45" x14ac:dyDescent="0.25">
      <c r="A29" s="141" t="s">
        <v>428</v>
      </c>
      <c r="B29" s="147" t="s">
        <v>86</v>
      </c>
      <c r="C29" s="144">
        <v>463</v>
      </c>
      <c r="D29" s="143">
        <v>22964.120182730501</v>
      </c>
      <c r="E29" s="150">
        <v>1.3160051696618E-2</v>
      </c>
      <c r="F29" s="150">
        <v>0.64086166828084301</v>
      </c>
    </row>
    <row r="30" spans="1:6" ht="30" x14ac:dyDescent="0.25">
      <c r="A30" s="141" t="s">
        <v>597</v>
      </c>
      <c r="B30" s="147" t="s">
        <v>140</v>
      </c>
      <c r="C30" s="144">
        <v>19</v>
      </c>
      <c r="D30" s="143">
        <v>22148.3915221274</v>
      </c>
      <c r="E30" s="150">
        <v>1.26925819543187E-2</v>
      </c>
      <c r="F30" s="150">
        <v>0.653554250235162</v>
      </c>
    </row>
    <row r="31" spans="1:6" ht="30" x14ac:dyDescent="0.25">
      <c r="A31" s="141" t="s">
        <v>600</v>
      </c>
      <c r="B31" s="147" t="s">
        <v>140</v>
      </c>
      <c r="C31" s="144">
        <v>74</v>
      </c>
      <c r="D31" s="143">
        <v>20344.9985349374</v>
      </c>
      <c r="E31" s="150">
        <v>1.16591112725817E-2</v>
      </c>
      <c r="F31" s="150">
        <v>0.66521336150774402</v>
      </c>
    </row>
    <row r="32" spans="1:6" ht="30" x14ac:dyDescent="0.25">
      <c r="A32" s="141" t="s">
        <v>124</v>
      </c>
      <c r="B32" s="147" t="s">
        <v>56</v>
      </c>
      <c r="C32" s="144">
        <v>1042.17</v>
      </c>
      <c r="D32" s="143">
        <v>18620.025563322699</v>
      </c>
      <c r="E32" s="150">
        <v>1.0670580760588E-2</v>
      </c>
      <c r="F32" s="150">
        <v>0.67588394226833204</v>
      </c>
    </row>
    <row r="33" spans="1:6" ht="45" x14ac:dyDescent="0.25">
      <c r="A33" s="141" t="s">
        <v>606</v>
      </c>
      <c r="B33" s="147" t="s">
        <v>86</v>
      </c>
      <c r="C33" s="144">
        <v>656</v>
      </c>
      <c r="D33" s="143">
        <v>17606.009546969599</v>
      </c>
      <c r="E33" s="150">
        <v>1.00894784544592E-2</v>
      </c>
      <c r="F33" s="150">
        <v>0.68597342072279099</v>
      </c>
    </row>
    <row r="34" spans="1:6" x14ac:dyDescent="0.25">
      <c r="A34" s="141" t="s">
        <v>363</v>
      </c>
      <c r="B34" s="147" t="s">
        <v>678</v>
      </c>
      <c r="C34" s="144">
        <v>1</v>
      </c>
      <c r="D34" s="143">
        <v>16992.992991898602</v>
      </c>
      <c r="E34" s="150">
        <v>9.7381769679914104E-3</v>
      </c>
      <c r="F34" s="150">
        <v>0.69571159769078295</v>
      </c>
    </row>
    <row r="35" spans="1:6" x14ac:dyDescent="0.25">
      <c r="A35" s="141" t="s">
        <v>380</v>
      </c>
      <c r="B35" s="147" t="s">
        <v>678</v>
      </c>
      <c r="C35" s="144">
        <v>40</v>
      </c>
      <c r="D35" s="143">
        <v>16692.2617247423</v>
      </c>
      <c r="E35" s="150">
        <v>9.5658368569366894E-3</v>
      </c>
      <c r="F35" s="150">
        <v>0.70527743454771896</v>
      </c>
    </row>
    <row r="36" spans="1:6" ht="45" x14ac:dyDescent="0.25">
      <c r="A36" s="141" t="s">
        <v>123</v>
      </c>
      <c r="B36" s="147" t="s">
        <v>56</v>
      </c>
      <c r="C36" s="144">
        <v>349.96</v>
      </c>
      <c r="D36" s="143">
        <v>16688.201129934601</v>
      </c>
      <c r="E36" s="150">
        <v>9.5635098512790295E-3</v>
      </c>
      <c r="F36" s="150">
        <v>0.71484094439899803</v>
      </c>
    </row>
    <row r="37" spans="1:6" ht="60" x14ac:dyDescent="0.25">
      <c r="A37" s="141" t="s">
        <v>96</v>
      </c>
      <c r="B37" s="147" t="s">
        <v>56</v>
      </c>
      <c r="C37" s="144">
        <v>190.26</v>
      </c>
      <c r="D37" s="143">
        <v>15632.107294878901</v>
      </c>
      <c r="E37" s="150">
        <v>8.9582940034598595E-3</v>
      </c>
      <c r="F37" s="150">
        <v>0.72379923840245797</v>
      </c>
    </row>
    <row r="38" spans="1:6" ht="30" x14ac:dyDescent="0.25">
      <c r="A38" s="141" t="s">
        <v>654</v>
      </c>
      <c r="B38" s="147" t="s">
        <v>678</v>
      </c>
      <c r="C38" s="144">
        <v>29</v>
      </c>
      <c r="D38" s="143">
        <v>14836.091137541</v>
      </c>
      <c r="E38" s="150">
        <v>8.5021209082768393E-3</v>
      </c>
      <c r="F38" s="150">
        <v>0.73230135931073503</v>
      </c>
    </row>
    <row r="39" spans="1:6" ht="30" x14ac:dyDescent="0.25">
      <c r="A39" s="141" t="s">
        <v>599</v>
      </c>
      <c r="B39" s="147" t="s">
        <v>140</v>
      </c>
      <c r="C39" s="144">
        <v>74</v>
      </c>
      <c r="D39" s="143">
        <v>14514.3339619496</v>
      </c>
      <c r="E39" s="150">
        <v>8.31773147681392E-3</v>
      </c>
      <c r="F39" s="150">
        <v>0.74061909078754895</v>
      </c>
    </row>
    <row r="40" spans="1:6" ht="30" x14ac:dyDescent="0.25">
      <c r="A40" s="141" t="s">
        <v>93</v>
      </c>
      <c r="B40" s="147" t="s">
        <v>56</v>
      </c>
      <c r="C40" s="144">
        <v>180.94</v>
      </c>
      <c r="D40" s="143">
        <v>12263.4776124361</v>
      </c>
      <c r="E40" s="150">
        <v>7.0278329008808902E-3</v>
      </c>
      <c r="F40" s="150">
        <v>0.74764692368843</v>
      </c>
    </row>
    <row r="41" spans="1:6" x14ac:dyDescent="0.25">
      <c r="A41" s="141" t="s">
        <v>133</v>
      </c>
      <c r="B41" s="147" t="s">
        <v>56</v>
      </c>
      <c r="C41" s="144">
        <v>44.18</v>
      </c>
      <c r="D41" s="143">
        <v>12195.1962916131</v>
      </c>
      <c r="E41" s="150">
        <v>6.9887029144153302E-3</v>
      </c>
      <c r="F41" s="150">
        <v>0.754635626602845</v>
      </c>
    </row>
    <row r="42" spans="1:6" ht="45" x14ac:dyDescent="0.25">
      <c r="A42" s="141" t="s">
        <v>375</v>
      </c>
      <c r="B42" s="147" t="s">
        <v>56</v>
      </c>
      <c r="C42" s="144">
        <v>131.5</v>
      </c>
      <c r="D42" s="143">
        <v>11455.5003056144</v>
      </c>
      <c r="E42" s="150">
        <v>6.5648052280217204E-3</v>
      </c>
      <c r="F42" s="150">
        <v>0.76120043183086705</v>
      </c>
    </row>
    <row r="43" spans="1:6" ht="30" x14ac:dyDescent="0.25">
      <c r="A43" s="141" t="s">
        <v>514</v>
      </c>
      <c r="B43" s="147" t="s">
        <v>678</v>
      </c>
      <c r="C43" s="144">
        <v>4</v>
      </c>
      <c r="D43" s="143">
        <v>10747.553498106099</v>
      </c>
      <c r="E43" s="150">
        <v>6.1591020479682297E-3</v>
      </c>
      <c r="F43" s="150">
        <v>0.76735953387883504</v>
      </c>
    </row>
    <row r="44" spans="1:6" ht="30" x14ac:dyDescent="0.25">
      <c r="A44" s="141" t="s">
        <v>91</v>
      </c>
      <c r="B44" s="147" t="s">
        <v>81</v>
      </c>
      <c r="C44" s="144">
        <v>22.03</v>
      </c>
      <c r="D44" s="143">
        <v>10264.693388051101</v>
      </c>
      <c r="E44" s="150">
        <v>5.8823893343961497E-3</v>
      </c>
      <c r="F44" s="150">
        <v>0.77324192321323104</v>
      </c>
    </row>
    <row r="45" spans="1:6" ht="30" x14ac:dyDescent="0.25">
      <c r="A45" s="141" t="s">
        <v>610</v>
      </c>
      <c r="B45" s="147" t="s">
        <v>86</v>
      </c>
      <c r="C45" s="144">
        <v>650</v>
      </c>
      <c r="D45" s="143">
        <v>10060.2946218001</v>
      </c>
      <c r="E45" s="150">
        <v>5.7652545036609298E-3</v>
      </c>
      <c r="F45" s="150">
        <v>0.77900717771689199</v>
      </c>
    </row>
    <row r="46" spans="1:6" ht="30" x14ac:dyDescent="0.25">
      <c r="A46" s="141" t="s">
        <v>117</v>
      </c>
      <c r="B46" s="147" t="s">
        <v>56</v>
      </c>
      <c r="C46" s="144">
        <v>192.64</v>
      </c>
      <c r="D46" s="143">
        <v>9027.6420458154807</v>
      </c>
      <c r="E46" s="150">
        <v>5.1734721415905701E-3</v>
      </c>
      <c r="F46" s="150">
        <v>0.78418064985848301</v>
      </c>
    </row>
    <row r="47" spans="1:6" ht="45" x14ac:dyDescent="0.25">
      <c r="A47" s="141" t="s">
        <v>137</v>
      </c>
      <c r="B47" s="147" t="s">
        <v>56</v>
      </c>
      <c r="C47" s="144">
        <v>9.6199999999999992</v>
      </c>
      <c r="D47" s="143">
        <v>9007.8659611843905</v>
      </c>
      <c r="E47" s="150">
        <v>5.1621390578916997E-3</v>
      </c>
      <c r="F47" s="150">
        <v>0.78934278891637399</v>
      </c>
    </row>
    <row r="48" spans="1:6" x14ac:dyDescent="0.25">
      <c r="A48" s="141" t="s">
        <v>516</v>
      </c>
      <c r="B48" s="147" t="s">
        <v>678</v>
      </c>
      <c r="C48" s="144">
        <v>6</v>
      </c>
      <c r="D48" s="143">
        <v>8342.5397746384897</v>
      </c>
      <c r="E48" s="150">
        <v>4.7808604832985302E-3</v>
      </c>
      <c r="F48" s="150">
        <v>0.79412364939967295</v>
      </c>
    </row>
    <row r="49" spans="1:6" x14ac:dyDescent="0.25">
      <c r="A49" s="141" t="s">
        <v>362</v>
      </c>
      <c r="B49" s="147" t="s">
        <v>678</v>
      </c>
      <c r="C49" s="144">
        <v>6</v>
      </c>
      <c r="D49" s="143">
        <v>8205.3684657164395</v>
      </c>
      <c r="E49" s="150">
        <v>4.7022517013228802E-3</v>
      </c>
      <c r="F49" s="150">
        <v>0.79882590110099605</v>
      </c>
    </row>
    <row r="50" spans="1:6" ht="30" x14ac:dyDescent="0.25">
      <c r="A50" s="141" t="s">
        <v>313</v>
      </c>
      <c r="B50" s="147" t="s">
        <v>678</v>
      </c>
      <c r="C50" s="144">
        <v>8</v>
      </c>
      <c r="D50" s="143">
        <v>8154.4241780005696</v>
      </c>
      <c r="E50" s="150">
        <v>4.6730570509442198E-3</v>
      </c>
      <c r="F50" s="150">
        <v>0.80349895815193995</v>
      </c>
    </row>
    <row r="51" spans="1:6" ht="30" x14ac:dyDescent="0.25">
      <c r="A51" s="141" t="s">
        <v>360</v>
      </c>
      <c r="B51" s="147" t="s">
        <v>678</v>
      </c>
      <c r="C51" s="144">
        <v>4</v>
      </c>
      <c r="D51" s="143">
        <v>7963.2167557873199</v>
      </c>
      <c r="E51" s="150">
        <v>4.5634817856572999E-3</v>
      </c>
      <c r="F51" s="150">
        <v>0.80806243993759697</v>
      </c>
    </row>
    <row r="52" spans="1:6" ht="60" x14ac:dyDescent="0.25">
      <c r="A52" s="141" t="s">
        <v>85</v>
      </c>
      <c r="B52" s="147" t="s">
        <v>86</v>
      </c>
      <c r="C52" s="144">
        <v>194</v>
      </c>
      <c r="D52" s="143">
        <v>7943.8963960497103</v>
      </c>
      <c r="E52" s="150">
        <v>4.5524098642894901E-3</v>
      </c>
      <c r="F52" s="150">
        <v>0.81261484980188703</v>
      </c>
    </row>
    <row r="53" spans="1:6" x14ac:dyDescent="0.25">
      <c r="A53" s="141" t="s">
        <v>206</v>
      </c>
      <c r="B53" s="147" t="s">
        <v>86</v>
      </c>
      <c r="C53" s="144">
        <v>100</v>
      </c>
      <c r="D53" s="143">
        <v>7888.1423775111698</v>
      </c>
      <c r="E53" s="150">
        <v>4.5204589007680103E-3</v>
      </c>
      <c r="F53" s="150">
        <v>0.81713530870265505</v>
      </c>
    </row>
    <row r="54" spans="1:6" ht="30" x14ac:dyDescent="0.25">
      <c r="A54" s="141" t="s">
        <v>613</v>
      </c>
      <c r="B54" s="147" t="s">
        <v>81</v>
      </c>
      <c r="C54" s="144">
        <v>304</v>
      </c>
      <c r="D54" s="143">
        <v>7816.2017084291801</v>
      </c>
      <c r="E54" s="150">
        <v>4.4792318510628601E-3</v>
      </c>
      <c r="F54" s="150">
        <v>0.82161454055371796</v>
      </c>
    </row>
    <row r="55" spans="1:6" x14ac:dyDescent="0.25">
      <c r="A55" s="141" t="s">
        <v>587</v>
      </c>
      <c r="B55" s="147" t="s">
        <v>678</v>
      </c>
      <c r="C55" s="144">
        <v>1</v>
      </c>
      <c r="D55" s="143">
        <v>6675.8908347271299</v>
      </c>
      <c r="E55" s="150">
        <v>3.8257537326449099E-3</v>
      </c>
      <c r="F55" s="150">
        <v>0.82544029428636201</v>
      </c>
    </row>
    <row r="56" spans="1:6" x14ac:dyDescent="0.25">
      <c r="A56" s="141" t="s">
        <v>245</v>
      </c>
      <c r="B56" s="147" t="s">
        <v>86</v>
      </c>
      <c r="C56" s="144">
        <v>197</v>
      </c>
      <c r="D56" s="143">
        <v>6444.9086977182697</v>
      </c>
      <c r="E56" s="150">
        <v>3.6933847657589901E-3</v>
      </c>
      <c r="F56" s="150">
        <v>0.82913367905212099</v>
      </c>
    </row>
    <row r="57" spans="1:6" x14ac:dyDescent="0.25">
      <c r="A57" s="141" t="s">
        <v>284</v>
      </c>
      <c r="B57" s="147" t="s">
        <v>678</v>
      </c>
      <c r="C57" s="144">
        <v>54</v>
      </c>
      <c r="D57" s="143">
        <v>6382.5558959769596</v>
      </c>
      <c r="E57" s="150">
        <v>3.6576522365867402E-3</v>
      </c>
      <c r="F57" s="150">
        <v>0.83279133128870797</v>
      </c>
    </row>
    <row r="58" spans="1:6" x14ac:dyDescent="0.25">
      <c r="A58" s="141" t="s">
        <v>546</v>
      </c>
      <c r="B58" s="147" t="s">
        <v>678</v>
      </c>
      <c r="C58" s="144">
        <v>9</v>
      </c>
      <c r="D58" s="143">
        <v>6259.7881309396798</v>
      </c>
      <c r="E58" s="150">
        <v>3.58729769560224E-3</v>
      </c>
      <c r="F58" s="150">
        <v>0.83637862898431103</v>
      </c>
    </row>
    <row r="59" spans="1:6" x14ac:dyDescent="0.25">
      <c r="A59" s="141" t="s">
        <v>655</v>
      </c>
      <c r="B59" s="147" t="s">
        <v>86</v>
      </c>
      <c r="C59" s="144">
        <v>831</v>
      </c>
      <c r="D59" s="143">
        <v>5504.6390865723497</v>
      </c>
      <c r="E59" s="150">
        <v>3.15454432279943E-3</v>
      </c>
      <c r="F59" s="150">
        <v>0.83953317330710997</v>
      </c>
    </row>
    <row r="60" spans="1:6" x14ac:dyDescent="0.25">
      <c r="A60" s="141" t="s">
        <v>83</v>
      </c>
      <c r="B60" s="147" t="s">
        <v>81</v>
      </c>
      <c r="C60" s="144">
        <v>101.26600000000001</v>
      </c>
      <c r="D60" s="143">
        <v>5181.0535794062398</v>
      </c>
      <c r="E60" s="150">
        <v>2.96910712909475E-3</v>
      </c>
      <c r="F60" s="150">
        <v>0.84250228043620501</v>
      </c>
    </row>
    <row r="61" spans="1:6" x14ac:dyDescent="0.25">
      <c r="A61" s="141" t="s">
        <v>281</v>
      </c>
      <c r="B61" s="147" t="s">
        <v>678</v>
      </c>
      <c r="C61" s="144">
        <v>7</v>
      </c>
      <c r="D61" s="143">
        <v>5154.4729460600702</v>
      </c>
      <c r="E61" s="150">
        <v>2.9538745616730102E-3</v>
      </c>
      <c r="F61" s="150">
        <v>0.84545615499787796</v>
      </c>
    </row>
    <row r="62" spans="1:6" x14ac:dyDescent="0.25">
      <c r="A62" s="141" t="s">
        <v>280</v>
      </c>
      <c r="B62" s="147" t="s">
        <v>678</v>
      </c>
      <c r="C62" s="144">
        <v>8</v>
      </c>
      <c r="D62" s="143">
        <v>5130.9782381116402</v>
      </c>
      <c r="E62" s="150">
        <v>2.9404104459682498E-3</v>
      </c>
      <c r="F62" s="150">
        <v>0.84839656544384601</v>
      </c>
    </row>
    <row r="63" spans="1:6" ht="30" x14ac:dyDescent="0.25">
      <c r="A63" s="141" t="s">
        <v>113</v>
      </c>
      <c r="B63" s="147" t="s">
        <v>88</v>
      </c>
      <c r="C63" s="144">
        <v>89.71</v>
      </c>
      <c r="D63" s="143">
        <v>5113.0437332841602</v>
      </c>
      <c r="E63" s="150">
        <v>2.9301327166755598E-3</v>
      </c>
      <c r="F63" s="150">
        <v>0.85132669816052098</v>
      </c>
    </row>
    <row r="64" spans="1:6" ht="30" x14ac:dyDescent="0.25">
      <c r="A64" s="141" t="s">
        <v>617</v>
      </c>
      <c r="B64" s="147" t="s">
        <v>678</v>
      </c>
      <c r="C64" s="144">
        <v>16</v>
      </c>
      <c r="D64" s="143">
        <v>4979.4088742200602</v>
      </c>
      <c r="E64" s="150">
        <v>2.8535505685349E-3</v>
      </c>
      <c r="F64" s="150">
        <v>0.85418024872905596</v>
      </c>
    </row>
    <row r="65" spans="1:6" ht="30" x14ac:dyDescent="0.25">
      <c r="A65" s="141" t="s">
        <v>534</v>
      </c>
      <c r="B65" s="147" t="s">
        <v>56</v>
      </c>
      <c r="C65" s="144">
        <v>39.26</v>
      </c>
      <c r="D65" s="143">
        <v>4968.8206769420403</v>
      </c>
      <c r="E65" s="150">
        <v>2.8474827887791801E-3</v>
      </c>
      <c r="F65" s="150">
        <v>0.85702773151783596</v>
      </c>
    </row>
    <row r="66" spans="1:6" x14ac:dyDescent="0.25">
      <c r="A66" s="141" t="s">
        <v>517</v>
      </c>
      <c r="B66" s="147" t="s">
        <v>678</v>
      </c>
      <c r="C66" s="144">
        <v>2</v>
      </c>
      <c r="D66" s="143">
        <v>4953.71131723078</v>
      </c>
      <c r="E66" s="150">
        <v>2.8388240658095802E-3</v>
      </c>
      <c r="F66" s="150">
        <v>0.859866555583645</v>
      </c>
    </row>
    <row r="67" spans="1:6" ht="30" x14ac:dyDescent="0.25">
      <c r="A67" s="141" t="s">
        <v>379</v>
      </c>
      <c r="B67" s="147" t="s">
        <v>56</v>
      </c>
      <c r="C67" s="144">
        <v>5.2</v>
      </c>
      <c r="D67" s="143">
        <v>4869.1167357753402</v>
      </c>
      <c r="E67" s="150">
        <v>2.7903454366982202E-3</v>
      </c>
      <c r="F67" s="150">
        <v>0.86265690102034298</v>
      </c>
    </row>
    <row r="68" spans="1:6" x14ac:dyDescent="0.25">
      <c r="A68" s="141" t="s">
        <v>520</v>
      </c>
      <c r="B68" s="147" t="s">
        <v>678</v>
      </c>
      <c r="C68" s="144">
        <v>1</v>
      </c>
      <c r="D68" s="143">
        <v>4675.9864674341698</v>
      </c>
      <c r="E68" s="150">
        <v>2.6796682457008001E-3</v>
      </c>
      <c r="F68" s="150">
        <v>0.86533656926604396</v>
      </c>
    </row>
    <row r="69" spans="1:6" x14ac:dyDescent="0.25">
      <c r="A69" s="141" t="s">
        <v>257</v>
      </c>
      <c r="B69" s="147" t="s">
        <v>678</v>
      </c>
      <c r="C69" s="144">
        <v>1</v>
      </c>
      <c r="D69" s="143">
        <v>4559.5438777292202</v>
      </c>
      <c r="E69" s="150">
        <v>2.6129384738649299E-3</v>
      </c>
      <c r="F69" s="150">
        <v>0.86794950773990898</v>
      </c>
    </row>
    <row r="70" spans="1:6" ht="30" x14ac:dyDescent="0.25">
      <c r="A70" s="141" t="s">
        <v>89</v>
      </c>
      <c r="B70" s="147" t="s">
        <v>88</v>
      </c>
      <c r="C70" s="144">
        <v>508.75</v>
      </c>
      <c r="D70" s="143">
        <v>4555.9412714063901</v>
      </c>
      <c r="E70" s="150">
        <v>2.6108739277349801E-3</v>
      </c>
      <c r="F70" s="150">
        <v>0.87056038166764405</v>
      </c>
    </row>
    <row r="71" spans="1:6" x14ac:dyDescent="0.25">
      <c r="A71" s="141" t="s">
        <v>205</v>
      </c>
      <c r="B71" s="147" t="s">
        <v>678</v>
      </c>
      <c r="C71" s="144">
        <v>8</v>
      </c>
      <c r="D71" s="143">
        <v>4250.27499434118</v>
      </c>
      <c r="E71" s="150">
        <v>2.4357057098332098E-3</v>
      </c>
      <c r="F71" s="150">
        <v>0.87299608737747703</v>
      </c>
    </row>
    <row r="72" spans="1:6" ht="30" x14ac:dyDescent="0.25">
      <c r="A72" s="141" t="s">
        <v>374</v>
      </c>
      <c r="B72" s="147" t="s">
        <v>56</v>
      </c>
      <c r="C72" s="144">
        <v>76.66</v>
      </c>
      <c r="D72" s="143">
        <v>3909.9984160177401</v>
      </c>
      <c r="E72" s="150">
        <v>2.24070336155024E-3</v>
      </c>
      <c r="F72" s="150">
        <v>0.87523679073902805</v>
      </c>
    </row>
    <row r="73" spans="1:6" x14ac:dyDescent="0.25">
      <c r="A73" s="141" t="s">
        <v>560</v>
      </c>
      <c r="B73" s="147" t="s">
        <v>678</v>
      </c>
      <c r="C73" s="144">
        <v>1</v>
      </c>
      <c r="D73" s="143">
        <v>3847.9771999659602</v>
      </c>
      <c r="E73" s="150">
        <v>2.2051608542373599E-3</v>
      </c>
      <c r="F73" s="150">
        <v>0.87744195159326499</v>
      </c>
    </row>
    <row r="74" spans="1:6" ht="30" x14ac:dyDescent="0.25">
      <c r="A74" s="141" t="s">
        <v>151</v>
      </c>
      <c r="B74" s="147" t="s">
        <v>678</v>
      </c>
      <c r="C74" s="144">
        <v>3</v>
      </c>
      <c r="D74" s="143">
        <v>3842.2016814622002</v>
      </c>
      <c r="E74" s="150">
        <v>2.2018510770075101E-3</v>
      </c>
      <c r="F74" s="150">
        <v>0.87964380267027198</v>
      </c>
    </row>
    <row r="75" spans="1:6" x14ac:dyDescent="0.25">
      <c r="A75" s="141" t="s">
        <v>244</v>
      </c>
      <c r="B75" s="147" t="s">
        <v>86</v>
      </c>
      <c r="C75" s="144">
        <v>165</v>
      </c>
      <c r="D75" s="143">
        <v>3795.1236062900598</v>
      </c>
      <c r="E75" s="150">
        <v>2.1748720376142E-3</v>
      </c>
      <c r="F75" s="150">
        <v>0.881818674707887</v>
      </c>
    </row>
    <row r="76" spans="1:6" ht="30" x14ac:dyDescent="0.25">
      <c r="A76" s="141" t="s">
        <v>92</v>
      </c>
      <c r="B76" s="147" t="s">
        <v>88</v>
      </c>
      <c r="C76" s="144">
        <v>515.22</v>
      </c>
      <c r="D76" s="143">
        <v>3765.2573361957802</v>
      </c>
      <c r="E76" s="150">
        <v>2.1577565698628499E-3</v>
      </c>
      <c r="F76" s="150">
        <v>0.88397643127775005</v>
      </c>
    </row>
    <row r="77" spans="1:6" ht="45" x14ac:dyDescent="0.25">
      <c r="A77" s="141" t="s">
        <v>608</v>
      </c>
      <c r="B77" s="147" t="s">
        <v>86</v>
      </c>
      <c r="C77" s="144">
        <v>90</v>
      </c>
      <c r="D77" s="143">
        <v>3724.0695299608401</v>
      </c>
      <c r="E77" s="150">
        <v>2.1341530677469801E-3</v>
      </c>
      <c r="F77" s="150">
        <v>0.88611058434549705</v>
      </c>
    </row>
    <row r="78" spans="1:6" x14ac:dyDescent="0.25">
      <c r="A78" s="141" t="s">
        <v>183</v>
      </c>
      <c r="B78" s="147" t="s">
        <v>88</v>
      </c>
      <c r="C78" s="144">
        <v>36</v>
      </c>
      <c r="D78" s="143">
        <v>3681.33575927728</v>
      </c>
      <c r="E78" s="150">
        <v>2.1096636195594501E-3</v>
      </c>
      <c r="F78" s="150">
        <v>0.88822024796505605</v>
      </c>
    </row>
    <row r="79" spans="1:6" ht="30" x14ac:dyDescent="0.25">
      <c r="A79" s="141" t="s">
        <v>453</v>
      </c>
      <c r="B79" s="147" t="s">
        <v>678</v>
      </c>
      <c r="C79" s="144">
        <v>1</v>
      </c>
      <c r="D79" s="143">
        <v>3674.0910299260599</v>
      </c>
      <c r="E79" s="150">
        <v>2.1055118814553402E-3</v>
      </c>
      <c r="F79" s="150">
        <v>0.89032575984651097</v>
      </c>
    </row>
    <row r="80" spans="1:6" ht="30" x14ac:dyDescent="0.25">
      <c r="A80" s="141" t="s">
        <v>227</v>
      </c>
      <c r="B80" s="147" t="s">
        <v>678</v>
      </c>
      <c r="C80" s="144">
        <v>23</v>
      </c>
      <c r="D80" s="143">
        <v>3654.7633079156499</v>
      </c>
      <c r="E80" s="150">
        <v>2.0944357409887798E-3</v>
      </c>
      <c r="F80" s="150">
        <v>0.89242019558749996</v>
      </c>
    </row>
    <row r="81" spans="1:6" ht="45" x14ac:dyDescent="0.25">
      <c r="A81" s="141" t="s">
        <v>532</v>
      </c>
      <c r="B81" s="147" t="s">
        <v>56</v>
      </c>
      <c r="C81" s="144">
        <v>48.95</v>
      </c>
      <c r="D81" s="143">
        <v>3641.1522093190001</v>
      </c>
      <c r="E81" s="150">
        <v>2.0866356267342698E-3</v>
      </c>
      <c r="F81" s="150">
        <v>0.89450683121423402</v>
      </c>
    </row>
    <row r="82" spans="1:6" x14ac:dyDescent="0.25">
      <c r="A82" s="141" t="s">
        <v>643</v>
      </c>
      <c r="B82" s="147" t="s">
        <v>86</v>
      </c>
      <c r="C82" s="144">
        <v>200</v>
      </c>
      <c r="D82" s="143">
        <v>3465.3111022592402</v>
      </c>
      <c r="E82" s="150">
        <v>1.9858663379096401E-3</v>
      </c>
      <c r="F82" s="150">
        <v>0.896492697552144</v>
      </c>
    </row>
    <row r="83" spans="1:6" x14ac:dyDescent="0.25">
      <c r="A83" s="141" t="s">
        <v>323</v>
      </c>
      <c r="B83" s="147" t="s">
        <v>678</v>
      </c>
      <c r="C83" s="144">
        <v>9</v>
      </c>
      <c r="D83" s="143">
        <v>3427.0102953395399</v>
      </c>
      <c r="E83" s="150">
        <v>1.9639172889117E-3</v>
      </c>
      <c r="F83" s="150">
        <v>0.89845661484105599</v>
      </c>
    </row>
    <row r="84" spans="1:6" ht="30" x14ac:dyDescent="0.25">
      <c r="A84" s="141" t="s">
        <v>291</v>
      </c>
      <c r="B84" s="147" t="s">
        <v>684</v>
      </c>
      <c r="C84" s="144">
        <v>3</v>
      </c>
      <c r="D84" s="143">
        <v>3238.0900453347899</v>
      </c>
      <c r="E84" s="150">
        <v>1.8556527337353101E-3</v>
      </c>
      <c r="F84" s="150">
        <v>0.90031226757479099</v>
      </c>
    </row>
    <row r="85" spans="1:6" ht="30" x14ac:dyDescent="0.25">
      <c r="A85" s="141" t="s">
        <v>611</v>
      </c>
      <c r="B85" s="147" t="s">
        <v>140</v>
      </c>
      <c r="C85" s="144">
        <v>53</v>
      </c>
      <c r="D85" s="143">
        <v>3101.3014491929798</v>
      </c>
      <c r="E85" s="150">
        <v>1.77726327302835E-3</v>
      </c>
      <c r="F85" s="150">
        <v>0.90208953084781895</v>
      </c>
    </row>
    <row r="86" spans="1:6" ht="30" x14ac:dyDescent="0.25">
      <c r="A86" s="141" t="s">
        <v>146</v>
      </c>
      <c r="B86" s="147" t="s">
        <v>678</v>
      </c>
      <c r="C86" s="144">
        <v>4</v>
      </c>
      <c r="D86" s="143">
        <v>3042.53301529501</v>
      </c>
      <c r="E86" s="150">
        <v>1.7435848380579499E-3</v>
      </c>
      <c r="F86" s="150">
        <v>0.90383311568587699</v>
      </c>
    </row>
    <row r="87" spans="1:6" x14ac:dyDescent="0.25">
      <c r="A87" s="141" t="s">
        <v>317</v>
      </c>
      <c r="B87" s="147" t="s">
        <v>678</v>
      </c>
      <c r="C87" s="144">
        <v>16</v>
      </c>
      <c r="D87" s="143">
        <v>2686.3253784531298</v>
      </c>
      <c r="E87" s="150">
        <v>1.5394528757503099E-3</v>
      </c>
      <c r="F87" s="150">
        <v>0.90537256856162796</v>
      </c>
    </row>
    <row r="88" spans="1:6" ht="30" x14ac:dyDescent="0.25">
      <c r="A88" s="141" t="s">
        <v>368</v>
      </c>
      <c r="B88" s="147" t="s">
        <v>678</v>
      </c>
      <c r="C88" s="144">
        <v>3</v>
      </c>
      <c r="D88" s="143">
        <v>2670.9848009028301</v>
      </c>
      <c r="E88" s="150">
        <v>1.53066164874002E-3</v>
      </c>
      <c r="F88" s="150">
        <v>0.90690323021036801</v>
      </c>
    </row>
    <row r="89" spans="1:6" x14ac:dyDescent="0.25">
      <c r="A89" s="141" t="s">
        <v>127</v>
      </c>
      <c r="B89" s="147" t="s">
        <v>56</v>
      </c>
      <c r="C89" s="144">
        <v>183.61</v>
      </c>
      <c r="D89" s="143">
        <v>2565.0626679417401</v>
      </c>
      <c r="E89" s="150">
        <v>1.46996083658209E-3</v>
      </c>
      <c r="F89" s="150">
        <v>0.90837319104695002</v>
      </c>
    </row>
    <row r="90" spans="1:6" x14ac:dyDescent="0.25">
      <c r="A90" s="141" t="s">
        <v>397</v>
      </c>
      <c r="B90" s="147" t="s">
        <v>678</v>
      </c>
      <c r="C90" s="144">
        <v>4</v>
      </c>
      <c r="D90" s="143">
        <v>2518.5820296288598</v>
      </c>
      <c r="E90" s="150">
        <v>1.4433241704167E-3</v>
      </c>
      <c r="F90" s="150">
        <v>0.90981651521736695</v>
      </c>
    </row>
    <row r="91" spans="1:6" x14ac:dyDescent="0.25">
      <c r="A91" s="141" t="s">
        <v>515</v>
      </c>
      <c r="B91" s="147" t="s">
        <v>678</v>
      </c>
      <c r="C91" s="144">
        <v>2</v>
      </c>
      <c r="D91" s="143">
        <v>2517.2502558737701</v>
      </c>
      <c r="E91" s="150">
        <v>1.44256097063697E-3</v>
      </c>
      <c r="F91" s="150">
        <v>0.91125907618800295</v>
      </c>
    </row>
    <row r="92" spans="1:6" ht="30" x14ac:dyDescent="0.25">
      <c r="A92" s="141" t="s">
        <v>591</v>
      </c>
      <c r="B92" s="147" t="s">
        <v>678</v>
      </c>
      <c r="C92" s="144">
        <v>2</v>
      </c>
      <c r="D92" s="143">
        <v>2515.3312726310901</v>
      </c>
      <c r="E92" s="150">
        <v>1.44146125863069E-3</v>
      </c>
      <c r="F92" s="150">
        <v>0.91270053744663404</v>
      </c>
    </row>
    <row r="93" spans="1:6" x14ac:dyDescent="0.25">
      <c r="A93" s="141" t="s">
        <v>152</v>
      </c>
      <c r="B93" s="147" t="s">
        <v>678</v>
      </c>
      <c r="C93" s="144">
        <v>6</v>
      </c>
      <c r="D93" s="143">
        <v>2441.29647280873</v>
      </c>
      <c r="E93" s="150">
        <v>1.39903412511727E-3</v>
      </c>
      <c r="F93" s="150">
        <v>0.91409957157175104</v>
      </c>
    </row>
    <row r="94" spans="1:6" ht="30" x14ac:dyDescent="0.25">
      <c r="A94" s="141" t="s">
        <v>321</v>
      </c>
      <c r="B94" s="147" t="s">
        <v>678</v>
      </c>
      <c r="C94" s="144">
        <v>116</v>
      </c>
      <c r="D94" s="143">
        <v>2437.4207959180499</v>
      </c>
      <c r="E94" s="150">
        <v>1.3968130903972301E-3</v>
      </c>
      <c r="F94" s="150">
        <v>0.915496384662148</v>
      </c>
    </row>
    <row r="95" spans="1:6" ht="30" x14ac:dyDescent="0.25">
      <c r="A95" s="141" t="s">
        <v>99</v>
      </c>
      <c r="B95" s="147" t="s">
        <v>56</v>
      </c>
      <c r="C95" s="144">
        <v>28.02</v>
      </c>
      <c r="D95" s="143">
        <v>2414.67437225295</v>
      </c>
      <c r="E95" s="150">
        <v>1.3837777940756801E-3</v>
      </c>
      <c r="F95" s="150">
        <v>0.91688016245622395</v>
      </c>
    </row>
    <row r="96" spans="1:6" ht="45" x14ac:dyDescent="0.25">
      <c r="A96" s="141" t="s">
        <v>120</v>
      </c>
      <c r="B96" s="147" t="s">
        <v>56</v>
      </c>
      <c r="C96" s="144">
        <v>715.97</v>
      </c>
      <c r="D96" s="143">
        <v>2394.0040955026402</v>
      </c>
      <c r="E96" s="150">
        <v>1.37193227556885E-3</v>
      </c>
      <c r="F96" s="150">
        <v>0.91825209473179303</v>
      </c>
    </row>
    <row r="97" spans="1:6" x14ac:dyDescent="0.25">
      <c r="A97" s="141" t="s">
        <v>449</v>
      </c>
      <c r="B97" s="147" t="s">
        <v>678</v>
      </c>
      <c r="C97" s="144">
        <v>6</v>
      </c>
      <c r="D97" s="143">
        <v>2367.6586118857199</v>
      </c>
      <c r="E97" s="150">
        <v>1.35683446543669E-3</v>
      </c>
      <c r="F97" s="150">
        <v>0.91960892919723003</v>
      </c>
    </row>
    <row r="98" spans="1:6" x14ac:dyDescent="0.25">
      <c r="A98" s="141" t="s">
        <v>396</v>
      </c>
      <c r="B98" s="147" t="s">
        <v>678</v>
      </c>
      <c r="C98" s="144">
        <v>3</v>
      </c>
      <c r="D98" s="143">
        <v>2302.4560477247901</v>
      </c>
      <c r="E98" s="150">
        <v>1.3194688224996999E-3</v>
      </c>
      <c r="F98" s="150">
        <v>0.92092839801972903</v>
      </c>
    </row>
    <row r="99" spans="1:6" ht="45" x14ac:dyDescent="0.25">
      <c r="A99" s="141" t="s">
        <v>612</v>
      </c>
      <c r="B99" s="147" t="s">
        <v>81</v>
      </c>
      <c r="C99" s="144">
        <v>304</v>
      </c>
      <c r="D99" s="143">
        <v>2287.1053274911001</v>
      </c>
      <c r="E99" s="150">
        <v>1.3106717830203599E-3</v>
      </c>
      <c r="F99" s="150">
        <v>0.92223906980274994</v>
      </c>
    </row>
    <row r="100" spans="1:6" x14ac:dyDescent="0.25">
      <c r="A100" s="141" t="s">
        <v>258</v>
      </c>
      <c r="B100" s="147" t="s">
        <v>678</v>
      </c>
      <c r="C100" s="144">
        <v>13</v>
      </c>
      <c r="D100" s="143">
        <v>2177.6997817991601</v>
      </c>
      <c r="E100" s="150">
        <v>1.2479747310215901E-3</v>
      </c>
      <c r="F100" s="150">
        <v>0.92348704453377095</v>
      </c>
    </row>
    <row r="101" spans="1:6" ht="45" x14ac:dyDescent="0.25">
      <c r="A101" s="141" t="s">
        <v>288</v>
      </c>
      <c r="B101" s="147" t="s">
        <v>678</v>
      </c>
      <c r="C101" s="144">
        <v>8</v>
      </c>
      <c r="D101" s="143">
        <v>2146.4917169016198</v>
      </c>
      <c r="E101" s="150">
        <v>1.23009032072697E-3</v>
      </c>
      <c r="F101" s="150">
        <v>0.92471713485449802</v>
      </c>
    </row>
    <row r="102" spans="1:6" ht="30" x14ac:dyDescent="0.25">
      <c r="A102" s="141" t="s">
        <v>125</v>
      </c>
      <c r="B102" s="147" t="s">
        <v>56</v>
      </c>
      <c r="C102" s="144">
        <v>1042.17</v>
      </c>
      <c r="D102" s="143">
        <v>2111.9551294979601</v>
      </c>
      <c r="E102" s="150">
        <v>1.21029843355514E-3</v>
      </c>
      <c r="F102" s="150">
        <v>0.92592743328805305</v>
      </c>
    </row>
    <row r="103" spans="1:6" ht="30" x14ac:dyDescent="0.25">
      <c r="A103" s="141" t="s">
        <v>593</v>
      </c>
      <c r="B103" s="147" t="s">
        <v>678</v>
      </c>
      <c r="C103" s="144">
        <v>1</v>
      </c>
      <c r="D103" s="143">
        <v>2062.1034116462802</v>
      </c>
      <c r="E103" s="150">
        <v>1.1817299023476301E-3</v>
      </c>
      <c r="F103" s="150">
        <v>0.92710916319040104</v>
      </c>
    </row>
    <row r="104" spans="1:6" x14ac:dyDescent="0.25">
      <c r="A104" s="141" t="s">
        <v>683</v>
      </c>
      <c r="B104" s="147" t="s">
        <v>678</v>
      </c>
      <c r="C104" s="144">
        <v>6</v>
      </c>
      <c r="D104" s="143">
        <v>2050.4610561657701</v>
      </c>
      <c r="E104" s="150">
        <v>1.1750580159973201E-3</v>
      </c>
      <c r="F104" s="150">
        <v>0.92828422120639797</v>
      </c>
    </row>
    <row r="105" spans="1:6" ht="45" x14ac:dyDescent="0.25">
      <c r="A105" s="141" t="s">
        <v>122</v>
      </c>
      <c r="B105" s="147" t="s">
        <v>56</v>
      </c>
      <c r="C105" s="144">
        <v>349.96</v>
      </c>
      <c r="D105" s="143">
        <v>2012.3355412988899</v>
      </c>
      <c r="E105" s="150">
        <v>1.1532094216416199E-3</v>
      </c>
      <c r="F105" s="150">
        <v>0.92943743062803996</v>
      </c>
    </row>
    <row r="106" spans="1:6" x14ac:dyDescent="0.25">
      <c r="A106" s="141" t="s">
        <v>647</v>
      </c>
      <c r="B106" s="147" t="s">
        <v>140</v>
      </c>
      <c r="C106" s="144">
        <v>24</v>
      </c>
      <c r="D106" s="143">
        <v>1975.8352776039501</v>
      </c>
      <c r="E106" s="150">
        <v>1.13229221021164E-3</v>
      </c>
      <c r="F106" s="150">
        <v>0.93056972283825201</v>
      </c>
    </row>
    <row r="107" spans="1:6" x14ac:dyDescent="0.25">
      <c r="A107" s="141" t="s">
        <v>552</v>
      </c>
      <c r="B107" s="147" t="s">
        <v>678</v>
      </c>
      <c r="C107" s="144">
        <v>3</v>
      </c>
      <c r="D107" s="143">
        <v>1888.93652222164</v>
      </c>
      <c r="E107" s="150">
        <v>1.08249312781252E-3</v>
      </c>
      <c r="F107" s="150">
        <v>0.93165221596606396</v>
      </c>
    </row>
    <row r="108" spans="1:6" ht="30" x14ac:dyDescent="0.25">
      <c r="A108" s="141" t="s">
        <v>87</v>
      </c>
      <c r="B108" s="147" t="s">
        <v>88</v>
      </c>
      <c r="C108" s="144">
        <v>212.03</v>
      </c>
      <c r="D108" s="143">
        <v>1885.21359259665</v>
      </c>
      <c r="E108" s="150">
        <v>1.0803596279902799E-3</v>
      </c>
      <c r="F108" s="150">
        <v>0.93273257559405398</v>
      </c>
    </row>
    <row r="109" spans="1:6" ht="30" x14ac:dyDescent="0.25">
      <c r="A109" s="141" t="s">
        <v>107</v>
      </c>
      <c r="B109" s="147" t="s">
        <v>86</v>
      </c>
      <c r="C109" s="144">
        <v>50.94</v>
      </c>
      <c r="D109" s="143">
        <v>1840.7162622717201</v>
      </c>
      <c r="E109" s="150">
        <v>1.05485953642231E-3</v>
      </c>
      <c r="F109" s="150">
        <v>0.93378743513047702</v>
      </c>
    </row>
    <row r="110" spans="1:6" ht="30" x14ac:dyDescent="0.25">
      <c r="A110" s="141" t="s">
        <v>229</v>
      </c>
      <c r="B110" s="147" t="s">
        <v>678</v>
      </c>
      <c r="C110" s="144">
        <v>57</v>
      </c>
      <c r="D110" s="143">
        <v>1812.0689305563999</v>
      </c>
      <c r="E110" s="150">
        <v>1.03844260586525E-3</v>
      </c>
      <c r="F110" s="150">
        <v>0.93482587773634196</v>
      </c>
    </row>
    <row r="111" spans="1:6" ht="30" x14ac:dyDescent="0.25">
      <c r="A111" s="141" t="s">
        <v>181</v>
      </c>
      <c r="B111" s="147" t="s">
        <v>678</v>
      </c>
      <c r="C111" s="144">
        <v>2</v>
      </c>
      <c r="D111" s="143">
        <v>1787.97893890253</v>
      </c>
      <c r="E111" s="150">
        <v>1.02463735084075E-3</v>
      </c>
      <c r="F111" s="150">
        <v>0.93585051508718298</v>
      </c>
    </row>
    <row r="112" spans="1:6" x14ac:dyDescent="0.25">
      <c r="A112" s="141" t="s">
        <v>286</v>
      </c>
      <c r="B112" s="147" t="s">
        <v>678</v>
      </c>
      <c r="C112" s="144">
        <v>16</v>
      </c>
      <c r="D112" s="143">
        <v>1735.28999816643</v>
      </c>
      <c r="E112" s="150">
        <v>9.9444289190177108E-4</v>
      </c>
      <c r="F112" s="150">
        <v>0.93684495797908496</v>
      </c>
    </row>
    <row r="113" spans="1:6" ht="45" x14ac:dyDescent="0.25">
      <c r="A113" s="141" t="s">
        <v>167</v>
      </c>
      <c r="B113" s="147" t="s">
        <v>678</v>
      </c>
      <c r="C113" s="144">
        <v>28</v>
      </c>
      <c r="D113" s="143">
        <v>1638.42340712082</v>
      </c>
      <c r="E113" s="150">
        <v>9.38931540467805E-4</v>
      </c>
      <c r="F113" s="150">
        <v>0.93778388951955205</v>
      </c>
    </row>
    <row r="114" spans="1:6" ht="45" x14ac:dyDescent="0.25">
      <c r="A114" s="141" t="s">
        <v>110</v>
      </c>
      <c r="B114" s="147" t="s">
        <v>81</v>
      </c>
      <c r="C114" s="144">
        <v>28.26</v>
      </c>
      <c r="D114" s="143">
        <v>1551.62724318561</v>
      </c>
      <c r="E114" s="150">
        <v>8.8919125016421996E-4</v>
      </c>
      <c r="F114" s="150">
        <v>0.93867308076971601</v>
      </c>
    </row>
    <row r="115" spans="1:6" x14ac:dyDescent="0.25">
      <c r="A115" s="141" t="s">
        <v>463</v>
      </c>
      <c r="B115" s="147" t="s">
        <v>86</v>
      </c>
      <c r="C115" s="144">
        <v>150</v>
      </c>
      <c r="D115" s="143">
        <v>1529.37249852998</v>
      </c>
      <c r="E115" s="150">
        <v>8.7643772040420199E-4</v>
      </c>
      <c r="F115" s="150">
        <v>0.93954951849012103</v>
      </c>
    </row>
    <row r="116" spans="1:6" ht="45" x14ac:dyDescent="0.25">
      <c r="A116" s="141" t="s">
        <v>390</v>
      </c>
      <c r="B116" s="147" t="s">
        <v>86</v>
      </c>
      <c r="C116" s="144">
        <v>59</v>
      </c>
      <c r="D116" s="143">
        <v>1514.9843647135899</v>
      </c>
      <c r="E116" s="150">
        <v>8.6819231046317302E-4</v>
      </c>
      <c r="F116" s="150">
        <v>0.94041771080058401</v>
      </c>
    </row>
    <row r="117" spans="1:6" x14ac:dyDescent="0.25">
      <c r="A117" s="141" t="s">
        <v>575</v>
      </c>
      <c r="B117" s="147" t="s">
        <v>678</v>
      </c>
      <c r="C117" s="144">
        <v>8</v>
      </c>
      <c r="D117" s="143">
        <v>1509.6901394184699</v>
      </c>
      <c r="E117" s="150">
        <v>8.6515834800247795E-4</v>
      </c>
      <c r="F117" s="150">
        <v>0.94128286914858705</v>
      </c>
    </row>
    <row r="118" spans="1:6" x14ac:dyDescent="0.25">
      <c r="A118" s="141" t="s">
        <v>636</v>
      </c>
      <c r="B118" s="147" t="s">
        <v>678</v>
      </c>
      <c r="C118" s="144">
        <v>12</v>
      </c>
      <c r="D118" s="143">
        <v>1497.5311530947499</v>
      </c>
      <c r="E118" s="150">
        <v>8.5819039593963697E-4</v>
      </c>
      <c r="F118" s="150">
        <v>0.94214105954452598</v>
      </c>
    </row>
    <row r="119" spans="1:6" x14ac:dyDescent="0.25">
      <c r="A119" s="141" t="s">
        <v>448</v>
      </c>
      <c r="B119" s="147" t="s">
        <v>678</v>
      </c>
      <c r="C119" s="144">
        <v>2</v>
      </c>
      <c r="D119" s="143">
        <v>1493.4274952105</v>
      </c>
      <c r="E119" s="150">
        <v>8.5583871211842796E-4</v>
      </c>
      <c r="F119" s="150">
        <v>0.94299689825664501</v>
      </c>
    </row>
    <row r="120" spans="1:6" x14ac:dyDescent="0.25">
      <c r="A120" s="141" t="s">
        <v>420</v>
      </c>
      <c r="B120" s="147" t="s">
        <v>678</v>
      </c>
      <c r="C120" s="144">
        <v>1</v>
      </c>
      <c r="D120" s="143">
        <v>1476.30358947126</v>
      </c>
      <c r="E120" s="150">
        <v>8.4602551296326098E-4</v>
      </c>
      <c r="F120" s="150">
        <v>0.94384292376960799</v>
      </c>
    </row>
    <row r="121" spans="1:6" ht="30" x14ac:dyDescent="0.25">
      <c r="A121" s="141" t="s">
        <v>118</v>
      </c>
      <c r="B121" s="147" t="s">
        <v>56</v>
      </c>
      <c r="C121" s="144">
        <v>16.850000000000001</v>
      </c>
      <c r="D121" s="143">
        <v>1467.87209239241</v>
      </c>
      <c r="E121" s="150">
        <v>8.4119367370468401E-4</v>
      </c>
      <c r="F121" s="150">
        <v>0.94468411744331304</v>
      </c>
    </row>
    <row r="122" spans="1:6" x14ac:dyDescent="0.25">
      <c r="A122" s="141" t="s">
        <v>194</v>
      </c>
      <c r="B122" s="147" t="s">
        <v>678</v>
      </c>
      <c r="C122" s="144">
        <v>13</v>
      </c>
      <c r="D122" s="143">
        <v>1461.29484072792</v>
      </c>
      <c r="E122" s="150">
        <v>8.3742444713569102E-4</v>
      </c>
      <c r="F122" s="150">
        <v>0.94552154189044801</v>
      </c>
    </row>
    <row r="123" spans="1:6" x14ac:dyDescent="0.25">
      <c r="A123" s="141" t="s">
        <v>376</v>
      </c>
      <c r="B123" s="147" t="s">
        <v>56</v>
      </c>
      <c r="C123" s="144">
        <v>1.5</v>
      </c>
      <c r="D123" s="143">
        <v>1404.55290455058</v>
      </c>
      <c r="E123" s="150">
        <v>8.0490733750910096E-4</v>
      </c>
      <c r="F123" s="150">
        <v>0.94632644922795695</v>
      </c>
    </row>
    <row r="124" spans="1:6" x14ac:dyDescent="0.25">
      <c r="A124" s="141" t="s">
        <v>498</v>
      </c>
      <c r="B124" s="147" t="s">
        <v>678</v>
      </c>
      <c r="C124" s="144">
        <v>2</v>
      </c>
      <c r="D124" s="143">
        <v>1375.7133088640101</v>
      </c>
      <c r="E124" s="150">
        <v>7.8838022621005002E-4</v>
      </c>
      <c r="F124" s="150">
        <v>0.94711482945416703</v>
      </c>
    </row>
    <row r="125" spans="1:6" ht="30" x14ac:dyDescent="0.25">
      <c r="A125" s="141" t="s">
        <v>131</v>
      </c>
      <c r="B125" s="147" t="s">
        <v>56</v>
      </c>
      <c r="C125" s="144">
        <v>2.52</v>
      </c>
      <c r="D125" s="143">
        <v>1371.13697038643</v>
      </c>
      <c r="E125" s="150">
        <v>7.8575766325239798E-4</v>
      </c>
      <c r="F125" s="150">
        <v>0.94790058711741998</v>
      </c>
    </row>
    <row r="126" spans="1:6" ht="30" x14ac:dyDescent="0.25">
      <c r="A126" s="141" t="s">
        <v>231</v>
      </c>
      <c r="B126" s="147" t="s">
        <v>678</v>
      </c>
      <c r="C126" s="144">
        <v>21</v>
      </c>
      <c r="D126" s="143">
        <v>1369.5198252053699</v>
      </c>
      <c r="E126" s="150">
        <v>7.8483092562804104E-4</v>
      </c>
      <c r="F126" s="150">
        <v>0.94868541804304796</v>
      </c>
    </row>
    <row r="127" spans="1:6" x14ac:dyDescent="0.25">
      <c r="A127" s="141" t="s">
        <v>496</v>
      </c>
      <c r="B127" s="147" t="s">
        <v>678</v>
      </c>
      <c r="C127" s="144">
        <v>4.5</v>
      </c>
      <c r="D127" s="143">
        <v>1311.6316512548001</v>
      </c>
      <c r="E127" s="150">
        <v>7.5165694135385897E-4</v>
      </c>
      <c r="F127" s="150">
        <v>0.949437074984402</v>
      </c>
    </row>
    <row r="128" spans="1:6" x14ac:dyDescent="0.25">
      <c r="A128" s="141" t="s">
        <v>77</v>
      </c>
      <c r="B128" s="147" t="s">
        <v>56</v>
      </c>
      <c r="C128" s="144">
        <v>258.42</v>
      </c>
      <c r="D128" s="143">
        <v>1297.8866771524899</v>
      </c>
      <c r="E128" s="150">
        <v>7.4378010704382095E-4</v>
      </c>
      <c r="F128" s="150">
        <v>0.95018085509144501</v>
      </c>
    </row>
    <row r="129" spans="1:6" x14ac:dyDescent="0.25">
      <c r="A129" s="141" t="s">
        <v>361</v>
      </c>
      <c r="B129" s="147" t="s">
        <v>678</v>
      </c>
      <c r="C129" s="144">
        <v>1</v>
      </c>
      <c r="D129" s="143">
        <v>1297.40058308425</v>
      </c>
      <c r="E129" s="150">
        <v>7.4350154104536501E-4</v>
      </c>
      <c r="F129" s="150">
        <v>0.95092435663249097</v>
      </c>
    </row>
    <row r="130" spans="1:6" ht="30" x14ac:dyDescent="0.25">
      <c r="A130" s="141" t="s">
        <v>228</v>
      </c>
      <c r="B130" s="147" t="s">
        <v>678</v>
      </c>
      <c r="C130" s="144">
        <v>39</v>
      </c>
      <c r="D130" s="143">
        <v>1274.4137540545501</v>
      </c>
      <c r="E130" s="150">
        <v>7.3032847558650695E-4</v>
      </c>
      <c r="F130" s="150">
        <v>0.95165468510807705</v>
      </c>
    </row>
    <row r="131" spans="1:6" ht="30" x14ac:dyDescent="0.25">
      <c r="A131" s="141" t="s">
        <v>576</v>
      </c>
      <c r="B131" s="147" t="s">
        <v>86</v>
      </c>
      <c r="C131" s="144">
        <v>11</v>
      </c>
      <c r="D131" s="143">
        <v>1184.3739272052801</v>
      </c>
      <c r="E131" s="150">
        <v>6.7872933890449105E-4</v>
      </c>
      <c r="F131" s="150">
        <v>0.95233341444698205</v>
      </c>
    </row>
    <row r="132" spans="1:6" ht="30" x14ac:dyDescent="0.25">
      <c r="A132" s="141" t="s">
        <v>230</v>
      </c>
      <c r="B132" s="147" t="s">
        <v>678</v>
      </c>
      <c r="C132" s="144">
        <v>31</v>
      </c>
      <c r="D132" s="143">
        <v>1148.06162117393</v>
      </c>
      <c r="E132" s="150">
        <v>6.5791984040015298E-4</v>
      </c>
      <c r="F132" s="150">
        <v>0.95299133428738203</v>
      </c>
    </row>
    <row r="133" spans="1:6" x14ac:dyDescent="0.25">
      <c r="A133" s="141" t="s">
        <v>139</v>
      </c>
      <c r="B133" s="147" t="s">
        <v>140</v>
      </c>
      <c r="C133" s="144">
        <v>10</v>
      </c>
      <c r="D133" s="143">
        <v>1113.8138096954599</v>
      </c>
      <c r="E133" s="150">
        <v>6.3829344208981697E-4</v>
      </c>
      <c r="F133" s="150">
        <v>0.95362962772947202</v>
      </c>
    </row>
    <row r="134" spans="1:6" x14ac:dyDescent="0.25">
      <c r="A134" s="141" t="s">
        <v>341</v>
      </c>
      <c r="B134" s="147" t="s">
        <v>678</v>
      </c>
      <c r="C134" s="144">
        <v>2</v>
      </c>
      <c r="D134" s="143">
        <v>1113.67448797717</v>
      </c>
      <c r="E134" s="150">
        <v>6.38213600972431E-4</v>
      </c>
      <c r="F134" s="150">
        <v>0.95426784133044396</v>
      </c>
    </row>
    <row r="135" spans="1:6" x14ac:dyDescent="0.25">
      <c r="A135" s="141" t="s">
        <v>260</v>
      </c>
      <c r="B135" s="147" t="s">
        <v>678</v>
      </c>
      <c r="C135" s="144">
        <v>7</v>
      </c>
      <c r="D135" s="143">
        <v>1112.76256400289</v>
      </c>
      <c r="E135" s="150">
        <v>6.3769100456771797E-4</v>
      </c>
      <c r="F135" s="150">
        <v>0.95490553233501196</v>
      </c>
    </row>
    <row r="136" spans="1:6" x14ac:dyDescent="0.25">
      <c r="A136" s="141" t="s">
        <v>461</v>
      </c>
      <c r="B136" s="147" t="s">
        <v>86</v>
      </c>
      <c r="C136" s="144">
        <v>50</v>
      </c>
      <c r="D136" s="143">
        <v>1100.64157451143</v>
      </c>
      <c r="E136" s="150">
        <v>6.3074482735507305E-4</v>
      </c>
      <c r="F136" s="150">
        <v>0.955536277162367</v>
      </c>
    </row>
    <row r="137" spans="1:6" ht="60" x14ac:dyDescent="0.25">
      <c r="A137" s="141" t="s">
        <v>58</v>
      </c>
      <c r="B137" s="147" t="s">
        <v>59</v>
      </c>
      <c r="C137" s="144">
        <v>3</v>
      </c>
      <c r="D137" s="143">
        <v>1098.3364333542299</v>
      </c>
      <c r="E137" s="150">
        <v>6.2942381977649305E-4</v>
      </c>
      <c r="F137" s="150">
        <v>0.95616570098214304</v>
      </c>
    </row>
    <row r="138" spans="1:6" ht="60" x14ac:dyDescent="0.25">
      <c r="A138" s="141" t="s">
        <v>60</v>
      </c>
      <c r="B138" s="147" t="s">
        <v>59</v>
      </c>
      <c r="C138" s="144">
        <v>3</v>
      </c>
      <c r="D138" s="143">
        <v>1098.3364333542299</v>
      </c>
      <c r="E138" s="150">
        <v>6.2942381977649305E-4</v>
      </c>
      <c r="F138" s="150">
        <v>0.95679512480191997</v>
      </c>
    </row>
    <row r="139" spans="1:6" x14ac:dyDescent="0.25">
      <c r="A139" s="141" t="s">
        <v>579</v>
      </c>
      <c r="B139" s="147" t="s">
        <v>678</v>
      </c>
      <c r="C139" s="144">
        <v>1</v>
      </c>
      <c r="D139" s="143">
        <v>1087.7733139855</v>
      </c>
      <c r="E139" s="150">
        <v>6.2337041142189996E-4</v>
      </c>
      <c r="F139" s="150">
        <v>0.95741849521334199</v>
      </c>
    </row>
    <row r="140" spans="1:6" ht="45" x14ac:dyDescent="0.25">
      <c r="A140" s="141" t="s">
        <v>79</v>
      </c>
      <c r="B140" s="147" t="s">
        <v>56</v>
      </c>
      <c r="C140" s="144">
        <v>209.28</v>
      </c>
      <c r="D140" s="143">
        <v>1059.0484687323601</v>
      </c>
      <c r="E140" s="150">
        <v>6.0690906017044197E-4</v>
      </c>
      <c r="F140" s="150">
        <v>0.95802540427351202</v>
      </c>
    </row>
    <row r="141" spans="1:6" x14ac:dyDescent="0.25">
      <c r="A141" s="141" t="s">
        <v>259</v>
      </c>
      <c r="B141" s="147" t="s">
        <v>678</v>
      </c>
      <c r="C141" s="144">
        <v>43</v>
      </c>
      <c r="D141" s="143">
        <v>1050.02979393896</v>
      </c>
      <c r="E141" s="150">
        <v>6.01740726893498E-4</v>
      </c>
      <c r="F141" s="150">
        <v>0.95862714500040602</v>
      </c>
    </row>
    <row r="142" spans="1:6" x14ac:dyDescent="0.25">
      <c r="A142" s="141" t="s">
        <v>589</v>
      </c>
      <c r="B142" s="147" t="s">
        <v>678</v>
      </c>
      <c r="C142" s="144">
        <v>2</v>
      </c>
      <c r="D142" s="143">
        <v>1036.6347476948099</v>
      </c>
      <c r="E142" s="150">
        <v>5.9406442579208502E-4</v>
      </c>
      <c r="F142" s="150">
        <v>0.95922120942619804</v>
      </c>
    </row>
    <row r="143" spans="1:6" x14ac:dyDescent="0.25">
      <c r="A143" s="141" t="s">
        <v>303</v>
      </c>
      <c r="B143" s="147" t="s">
        <v>678</v>
      </c>
      <c r="C143" s="144">
        <v>37</v>
      </c>
      <c r="D143" s="143">
        <v>1034.7803985912999</v>
      </c>
      <c r="E143" s="150">
        <v>5.9300175368135204E-4</v>
      </c>
      <c r="F143" s="150">
        <v>0.95981421117987897</v>
      </c>
    </row>
    <row r="144" spans="1:6" ht="30" x14ac:dyDescent="0.25">
      <c r="A144" s="141" t="s">
        <v>101</v>
      </c>
      <c r="B144" s="147" t="s">
        <v>88</v>
      </c>
      <c r="C144" s="144">
        <v>113.43</v>
      </c>
      <c r="D144" s="143">
        <v>1002.42964229155</v>
      </c>
      <c r="E144" s="150">
        <v>5.7446250105848797E-4</v>
      </c>
      <c r="F144" s="150">
        <v>0.96038867368093805</v>
      </c>
    </row>
    <row r="145" spans="1:6" x14ac:dyDescent="0.25">
      <c r="A145" s="141" t="s">
        <v>686</v>
      </c>
      <c r="B145" s="147" t="s">
        <v>678</v>
      </c>
      <c r="C145" s="144">
        <v>4</v>
      </c>
      <c r="D145" s="143">
        <v>985.78981619532703</v>
      </c>
      <c r="E145" s="150">
        <v>5.6492671349482203E-4</v>
      </c>
      <c r="F145" s="150">
        <v>0.96095360039443201</v>
      </c>
    </row>
    <row r="146" spans="1:6" x14ac:dyDescent="0.25">
      <c r="A146" s="141" t="s">
        <v>634</v>
      </c>
      <c r="B146" s="147" t="s">
        <v>678</v>
      </c>
      <c r="C146" s="144">
        <v>1</v>
      </c>
      <c r="D146" s="143">
        <v>947.476343664865</v>
      </c>
      <c r="E146" s="150">
        <v>5.4297040621347501E-4</v>
      </c>
      <c r="F146" s="150">
        <v>0.96149657080064599</v>
      </c>
    </row>
    <row r="147" spans="1:6" ht="30" x14ac:dyDescent="0.25">
      <c r="A147" s="141" t="s">
        <v>642</v>
      </c>
      <c r="B147" s="147" t="s">
        <v>678</v>
      </c>
      <c r="C147" s="144">
        <v>4</v>
      </c>
      <c r="D147" s="143">
        <v>938.87639396298698</v>
      </c>
      <c r="E147" s="150">
        <v>5.3804203178569503E-4</v>
      </c>
      <c r="F147" s="150">
        <v>0.96203461283243197</v>
      </c>
    </row>
    <row r="148" spans="1:6" ht="45" x14ac:dyDescent="0.25">
      <c r="A148" s="141" t="s">
        <v>129</v>
      </c>
      <c r="B148" s="147" t="s">
        <v>56</v>
      </c>
      <c r="C148" s="144">
        <v>1</v>
      </c>
      <c r="D148" s="143">
        <v>936.36860303371998</v>
      </c>
      <c r="E148" s="150">
        <v>5.3660489167273401E-4</v>
      </c>
      <c r="F148" s="150">
        <v>0.96257121772410403</v>
      </c>
    </row>
    <row r="149" spans="1:6" ht="30" x14ac:dyDescent="0.25">
      <c r="A149" s="141" t="s">
        <v>136</v>
      </c>
      <c r="B149" s="147" t="s">
        <v>56</v>
      </c>
      <c r="C149" s="144">
        <v>1</v>
      </c>
      <c r="D149" s="143">
        <v>936.36860303371998</v>
      </c>
      <c r="E149" s="150">
        <v>5.3660489167273401E-4</v>
      </c>
      <c r="F149" s="150">
        <v>0.96310782261577699</v>
      </c>
    </row>
    <row r="150" spans="1:6" x14ac:dyDescent="0.25">
      <c r="A150" s="141" t="s">
        <v>378</v>
      </c>
      <c r="B150" s="147" t="s">
        <v>56</v>
      </c>
      <c r="C150" s="144">
        <v>1</v>
      </c>
      <c r="D150" s="143">
        <v>936.36860303371998</v>
      </c>
      <c r="E150" s="150">
        <v>5.3660489167273401E-4</v>
      </c>
      <c r="F150" s="150">
        <v>0.96364442750745005</v>
      </c>
    </row>
    <row r="151" spans="1:6" ht="30" x14ac:dyDescent="0.25">
      <c r="A151" s="141" t="s">
        <v>687</v>
      </c>
      <c r="B151" s="147" t="s">
        <v>678</v>
      </c>
      <c r="C151" s="144">
        <v>1</v>
      </c>
      <c r="D151" s="143">
        <v>885.21220119883299</v>
      </c>
      <c r="E151" s="150">
        <v>5.0728868502501105E-4</v>
      </c>
      <c r="F151" s="150">
        <v>0.96415171619247497</v>
      </c>
    </row>
    <row r="152" spans="1:6" x14ac:dyDescent="0.25">
      <c r="A152" s="141" t="s">
        <v>55</v>
      </c>
      <c r="B152" s="147" t="s">
        <v>56</v>
      </c>
      <c r="C152" s="144">
        <v>3.1360000000000001</v>
      </c>
      <c r="D152" s="143">
        <v>876.28841716119905</v>
      </c>
      <c r="E152" s="150">
        <v>5.0217473080728999E-4</v>
      </c>
      <c r="F152" s="150">
        <v>0.96465389092328202</v>
      </c>
    </row>
    <row r="153" spans="1:6" x14ac:dyDescent="0.25">
      <c r="A153" s="141" t="s">
        <v>80</v>
      </c>
      <c r="B153" s="147" t="s">
        <v>81</v>
      </c>
      <c r="C153" s="144">
        <v>11.44</v>
      </c>
      <c r="D153" s="143">
        <v>867.676156485668</v>
      </c>
      <c r="E153" s="150">
        <v>4.9723930132804597E-4</v>
      </c>
      <c r="F153" s="150">
        <v>0.96515113022460997</v>
      </c>
    </row>
    <row r="154" spans="1:6" ht="60" x14ac:dyDescent="0.25">
      <c r="A154" s="141" t="s">
        <v>377</v>
      </c>
      <c r="B154" s="147" t="s">
        <v>56</v>
      </c>
      <c r="C154" s="144">
        <v>1.95</v>
      </c>
      <c r="D154" s="143">
        <v>859.93290869518103</v>
      </c>
      <c r="E154" s="150">
        <v>4.9280187718936104E-4</v>
      </c>
      <c r="F154" s="150">
        <v>0.9656439321018</v>
      </c>
    </row>
    <row r="155" spans="1:6" ht="45" x14ac:dyDescent="0.25">
      <c r="A155" s="141" t="s">
        <v>456</v>
      </c>
      <c r="B155" s="147" t="s">
        <v>86</v>
      </c>
      <c r="C155" s="144">
        <v>150</v>
      </c>
      <c r="D155" s="143">
        <v>854.92872588632599</v>
      </c>
      <c r="E155" s="150">
        <v>4.8993412941849797E-4</v>
      </c>
      <c r="F155" s="150">
        <v>0.966133866231218</v>
      </c>
    </row>
    <row r="156" spans="1:6" ht="30" x14ac:dyDescent="0.25">
      <c r="A156" s="141" t="s">
        <v>625</v>
      </c>
      <c r="B156" s="147" t="s">
        <v>678</v>
      </c>
      <c r="C156" s="144">
        <v>24</v>
      </c>
      <c r="D156" s="143">
        <v>841.40185360119199</v>
      </c>
      <c r="E156" s="150">
        <v>4.8218228274858702E-4</v>
      </c>
      <c r="F156" s="150">
        <v>0.96661604851396599</v>
      </c>
    </row>
    <row r="157" spans="1:6" ht="30" x14ac:dyDescent="0.25">
      <c r="A157" s="141" t="s">
        <v>430</v>
      </c>
      <c r="B157" s="147" t="s">
        <v>678</v>
      </c>
      <c r="C157" s="144">
        <v>32</v>
      </c>
      <c r="D157" s="143">
        <v>825.59517138035994</v>
      </c>
      <c r="E157" s="150">
        <v>4.7312394506689398E-4</v>
      </c>
      <c r="F157" s="150">
        <v>0.96708917245903303</v>
      </c>
    </row>
    <row r="158" spans="1:6" x14ac:dyDescent="0.25">
      <c r="A158" s="141" t="s">
        <v>504</v>
      </c>
      <c r="B158" s="147" t="s">
        <v>678</v>
      </c>
      <c r="C158" s="144">
        <v>9</v>
      </c>
      <c r="D158" s="143">
        <v>822.66941529621602</v>
      </c>
      <c r="E158" s="150">
        <v>4.7144728160177299E-4</v>
      </c>
      <c r="F158" s="150">
        <v>0.96756061974063501</v>
      </c>
    </row>
    <row r="159" spans="1:6" x14ac:dyDescent="0.25">
      <c r="A159" s="141" t="s">
        <v>460</v>
      </c>
      <c r="B159" s="147" t="s">
        <v>678</v>
      </c>
      <c r="C159" s="144">
        <v>15.6</v>
      </c>
      <c r="D159" s="143">
        <v>818.19338845579705</v>
      </c>
      <c r="E159" s="150">
        <v>4.6888220424863997E-4</v>
      </c>
      <c r="F159" s="150">
        <v>0.96802950194488402</v>
      </c>
    </row>
    <row r="160" spans="1:6" x14ac:dyDescent="0.25">
      <c r="A160" s="141" t="s">
        <v>568</v>
      </c>
      <c r="B160" s="147" t="s">
        <v>678</v>
      </c>
      <c r="C160" s="144">
        <v>2</v>
      </c>
      <c r="D160" s="143">
        <v>792.18329021164698</v>
      </c>
      <c r="E160" s="150">
        <v>4.53976593460879E-4</v>
      </c>
      <c r="F160" s="150">
        <v>0.96848347853834504</v>
      </c>
    </row>
    <row r="161" spans="1:6" x14ac:dyDescent="0.25">
      <c r="A161" s="141" t="s">
        <v>490</v>
      </c>
      <c r="B161" s="147" t="s">
        <v>678</v>
      </c>
      <c r="C161" s="144">
        <v>2</v>
      </c>
      <c r="D161" s="143">
        <v>735.28936670525604</v>
      </c>
      <c r="E161" s="150">
        <v>4.2137238443350298E-4</v>
      </c>
      <c r="F161" s="150">
        <v>0.968904850922778</v>
      </c>
    </row>
    <row r="162" spans="1:6" ht="30" x14ac:dyDescent="0.25">
      <c r="A162" s="141" t="s">
        <v>419</v>
      </c>
      <c r="B162" s="147" t="s">
        <v>678</v>
      </c>
      <c r="C162" s="144">
        <v>1</v>
      </c>
      <c r="D162" s="143">
        <v>693.12554850561799</v>
      </c>
      <c r="E162" s="150">
        <v>3.9720955899892298E-4</v>
      </c>
      <c r="F162" s="150">
        <v>0.96930206048177703</v>
      </c>
    </row>
    <row r="163" spans="1:6" x14ac:dyDescent="0.25">
      <c r="A163" s="141" t="s">
        <v>646</v>
      </c>
      <c r="B163" s="147" t="s">
        <v>678</v>
      </c>
      <c r="C163" s="144">
        <v>2</v>
      </c>
      <c r="D163" s="143">
        <v>691.89698426249197</v>
      </c>
      <c r="E163" s="150">
        <v>3.9650550550924E-4</v>
      </c>
      <c r="F163" s="150">
        <v>0.96969856598728599</v>
      </c>
    </row>
    <row r="164" spans="1:6" ht="45" x14ac:dyDescent="0.25">
      <c r="A164" s="141" t="s">
        <v>98</v>
      </c>
      <c r="B164" s="147" t="s">
        <v>81</v>
      </c>
      <c r="C164" s="144">
        <v>1.41</v>
      </c>
      <c r="D164" s="143">
        <v>686.19543292552999</v>
      </c>
      <c r="E164" s="150">
        <v>3.93238116654439E-4</v>
      </c>
      <c r="F164" s="150">
        <v>0.97009180410394102</v>
      </c>
    </row>
    <row r="165" spans="1:6" ht="30" x14ac:dyDescent="0.25">
      <c r="A165" s="141" t="s">
        <v>204</v>
      </c>
      <c r="B165" s="147" t="s">
        <v>678</v>
      </c>
      <c r="C165" s="144">
        <v>30</v>
      </c>
      <c r="D165" s="143">
        <v>678.54743052791196</v>
      </c>
      <c r="E165" s="150">
        <v>3.88855274806912E-4</v>
      </c>
      <c r="F165" s="150">
        <v>0.97048065937874795</v>
      </c>
    </row>
    <row r="166" spans="1:6" ht="30" x14ac:dyDescent="0.25">
      <c r="A166" s="141" t="s">
        <v>166</v>
      </c>
      <c r="B166" s="147" t="s">
        <v>678</v>
      </c>
      <c r="C166" s="144">
        <v>72</v>
      </c>
      <c r="D166" s="143">
        <v>649.55584751230003</v>
      </c>
      <c r="E166" s="150">
        <v>3.7224106410707597E-4</v>
      </c>
      <c r="F166" s="150">
        <v>0.97085290044285499</v>
      </c>
    </row>
    <row r="167" spans="1:6" x14ac:dyDescent="0.25">
      <c r="A167" s="141" t="s">
        <v>586</v>
      </c>
      <c r="B167" s="147" t="s">
        <v>678</v>
      </c>
      <c r="C167" s="144">
        <v>3</v>
      </c>
      <c r="D167" s="143">
        <v>648.44842499152401</v>
      </c>
      <c r="E167" s="150">
        <v>3.7160643332185802E-4</v>
      </c>
      <c r="F167" s="150">
        <v>0.97122450687617701</v>
      </c>
    </row>
    <row r="168" spans="1:6" ht="30" x14ac:dyDescent="0.25">
      <c r="A168" s="141" t="s">
        <v>353</v>
      </c>
      <c r="B168" s="147" t="s">
        <v>86</v>
      </c>
      <c r="C168" s="144">
        <v>4.5</v>
      </c>
      <c r="D168" s="143">
        <v>643.72333376014205</v>
      </c>
      <c r="E168" s="150">
        <v>3.6889862460193202E-4</v>
      </c>
      <c r="F168" s="150">
        <v>0.97159340550077899</v>
      </c>
    </row>
    <row r="169" spans="1:6" ht="45" x14ac:dyDescent="0.25">
      <c r="A169" s="141" t="s">
        <v>391</v>
      </c>
      <c r="B169" s="147" t="s">
        <v>86</v>
      </c>
      <c r="C169" s="144">
        <v>200</v>
      </c>
      <c r="D169" s="143">
        <v>640.87990414589797</v>
      </c>
      <c r="E169" s="150">
        <v>3.6726913997890302E-4</v>
      </c>
      <c r="F169" s="150">
        <v>0.97196067464075797</v>
      </c>
    </row>
    <row r="170" spans="1:6" ht="30" x14ac:dyDescent="0.25">
      <c r="A170" s="141" t="s">
        <v>434</v>
      </c>
      <c r="B170" s="147" t="s">
        <v>86</v>
      </c>
      <c r="C170" s="144">
        <v>50</v>
      </c>
      <c r="D170" s="143">
        <v>637.08022091973703</v>
      </c>
      <c r="E170" s="150">
        <v>3.6509165495926603E-4</v>
      </c>
      <c r="F170" s="150">
        <v>0.97232576629571699</v>
      </c>
    </row>
    <row r="171" spans="1:6" x14ac:dyDescent="0.25">
      <c r="A171" s="141" t="s">
        <v>620</v>
      </c>
      <c r="B171" s="147" t="s">
        <v>678</v>
      </c>
      <c r="C171" s="144">
        <v>2</v>
      </c>
      <c r="D171" s="143">
        <v>634.977729534594</v>
      </c>
      <c r="E171" s="150">
        <v>3.6388677991506602E-4</v>
      </c>
      <c r="F171" s="150">
        <v>0.97268965307563204</v>
      </c>
    </row>
    <row r="172" spans="1:6" ht="45" x14ac:dyDescent="0.25">
      <c r="A172" s="141" t="s">
        <v>429</v>
      </c>
      <c r="B172" s="147" t="s">
        <v>86</v>
      </c>
      <c r="C172" s="144">
        <v>23</v>
      </c>
      <c r="D172" s="143">
        <v>634.76241415177799</v>
      </c>
      <c r="E172" s="150">
        <v>3.6376338909728702E-4</v>
      </c>
      <c r="F172" s="150">
        <v>0.97305341646472898</v>
      </c>
    </row>
    <row r="173" spans="1:6" x14ac:dyDescent="0.25">
      <c r="A173" s="141" t="s">
        <v>172</v>
      </c>
      <c r="B173" s="147" t="s">
        <v>678</v>
      </c>
      <c r="C173" s="144">
        <v>3</v>
      </c>
      <c r="D173" s="143">
        <v>632.64725715588099</v>
      </c>
      <c r="E173" s="150">
        <v>3.62551255769688E-4</v>
      </c>
      <c r="F173" s="150">
        <v>0.97341596772049899</v>
      </c>
    </row>
    <row r="174" spans="1:6" x14ac:dyDescent="0.25">
      <c r="A174" s="141" t="s">
        <v>312</v>
      </c>
      <c r="B174" s="147" t="s">
        <v>678</v>
      </c>
      <c r="C174" s="144">
        <v>1</v>
      </c>
      <c r="D174" s="143">
        <v>629.64550740721404</v>
      </c>
      <c r="E174" s="150">
        <v>3.6083104260417397E-4</v>
      </c>
      <c r="F174" s="150">
        <v>0.97377679876310297</v>
      </c>
    </row>
    <row r="175" spans="1:6" x14ac:dyDescent="0.25">
      <c r="A175" s="141" t="s">
        <v>311</v>
      </c>
      <c r="B175" s="147" t="s">
        <v>678</v>
      </c>
      <c r="C175" s="144">
        <v>216</v>
      </c>
      <c r="D175" s="143">
        <v>618.28445456099098</v>
      </c>
      <c r="E175" s="150">
        <v>3.54320362395457E-4</v>
      </c>
      <c r="F175" s="150">
        <v>0.97413111912549899</v>
      </c>
    </row>
    <row r="176" spans="1:6" x14ac:dyDescent="0.25">
      <c r="A176" s="141" t="s">
        <v>450</v>
      </c>
      <c r="B176" s="147" t="s">
        <v>678</v>
      </c>
      <c r="C176" s="144">
        <v>6</v>
      </c>
      <c r="D176" s="143">
        <v>613.268872702458</v>
      </c>
      <c r="E176" s="150">
        <v>3.5144608216953598E-4</v>
      </c>
      <c r="F176" s="150">
        <v>0.97448256520766796</v>
      </c>
    </row>
    <row r="177" spans="1:6" ht="30" x14ac:dyDescent="0.25">
      <c r="A177" s="141" t="s">
        <v>111</v>
      </c>
      <c r="B177" s="147" t="s">
        <v>81</v>
      </c>
      <c r="C177" s="144">
        <v>58.83</v>
      </c>
      <c r="D177" s="143">
        <v>613.23201577516397</v>
      </c>
      <c r="E177" s="150">
        <v>3.5142496056484498E-4</v>
      </c>
      <c r="F177" s="150">
        <v>0.97483399016823302</v>
      </c>
    </row>
    <row r="178" spans="1:6" ht="30" x14ac:dyDescent="0.25">
      <c r="A178" s="141" t="s">
        <v>225</v>
      </c>
      <c r="B178" s="147" t="s">
        <v>86</v>
      </c>
      <c r="C178" s="144">
        <v>6.5</v>
      </c>
      <c r="D178" s="143">
        <v>613.16754781642703</v>
      </c>
      <c r="E178" s="150">
        <v>3.5138801590234498E-4</v>
      </c>
      <c r="F178" s="150">
        <v>0.97518537818413498</v>
      </c>
    </row>
    <row r="179" spans="1:6" x14ac:dyDescent="0.25">
      <c r="A179" s="141" t="s">
        <v>180</v>
      </c>
      <c r="B179" s="147" t="s">
        <v>678</v>
      </c>
      <c r="C179" s="144">
        <v>1</v>
      </c>
      <c r="D179" s="143">
        <v>611.53368402917795</v>
      </c>
      <c r="E179" s="150">
        <v>3.5045169734390099E-4</v>
      </c>
      <c r="F179" s="150">
        <v>0.97553582988147902</v>
      </c>
    </row>
    <row r="180" spans="1:6" x14ac:dyDescent="0.25">
      <c r="A180" s="141" t="s">
        <v>422</v>
      </c>
      <c r="B180" s="147" t="s">
        <v>678</v>
      </c>
      <c r="C180" s="144">
        <v>4</v>
      </c>
      <c r="D180" s="143">
        <v>589.25487471311806</v>
      </c>
      <c r="E180" s="150">
        <v>3.3768437684542502E-4</v>
      </c>
      <c r="F180" s="150">
        <v>0.97587351425832503</v>
      </c>
    </row>
    <row r="181" spans="1:6" x14ac:dyDescent="0.25">
      <c r="A181" s="141" t="s">
        <v>267</v>
      </c>
      <c r="B181" s="147" t="s">
        <v>678</v>
      </c>
      <c r="C181" s="144">
        <v>29</v>
      </c>
      <c r="D181" s="143">
        <v>586.58243084405103</v>
      </c>
      <c r="E181" s="150">
        <v>3.3615287904828001E-4</v>
      </c>
      <c r="F181" s="150">
        <v>0.97620966713737301</v>
      </c>
    </row>
    <row r="182" spans="1:6" ht="30" x14ac:dyDescent="0.25">
      <c r="A182" s="141" t="s">
        <v>689</v>
      </c>
      <c r="B182" s="147" t="s">
        <v>56</v>
      </c>
      <c r="C182" s="144">
        <v>32.5</v>
      </c>
      <c r="D182" s="143">
        <v>583.28303924266697</v>
      </c>
      <c r="E182" s="150">
        <v>3.3426209622289401E-4</v>
      </c>
      <c r="F182" s="150">
        <v>0.97654392923359601</v>
      </c>
    </row>
    <row r="183" spans="1:6" x14ac:dyDescent="0.25">
      <c r="A183" s="141" t="s">
        <v>147</v>
      </c>
      <c r="B183" s="147" t="s">
        <v>678</v>
      </c>
      <c r="C183" s="144">
        <v>3</v>
      </c>
      <c r="D183" s="143">
        <v>580.85757478330095</v>
      </c>
      <c r="E183" s="150">
        <v>3.3287213495202602E-4</v>
      </c>
      <c r="F183" s="150">
        <v>0.97687680136854804</v>
      </c>
    </row>
    <row r="184" spans="1:6" x14ac:dyDescent="0.25">
      <c r="A184" s="141" t="s">
        <v>502</v>
      </c>
      <c r="B184" s="147" t="s">
        <v>678</v>
      </c>
      <c r="C184" s="144">
        <v>1</v>
      </c>
      <c r="D184" s="143">
        <v>559.75666726735096</v>
      </c>
      <c r="E184" s="150">
        <v>3.2077983480963699E-4</v>
      </c>
      <c r="F184" s="150">
        <v>0.97719758120335798</v>
      </c>
    </row>
    <row r="185" spans="1:6" x14ac:dyDescent="0.25">
      <c r="A185" s="141" t="s">
        <v>386</v>
      </c>
      <c r="B185" s="147" t="s">
        <v>678</v>
      </c>
      <c r="C185" s="144">
        <v>153</v>
      </c>
      <c r="D185" s="143">
        <v>559.69333921358202</v>
      </c>
      <c r="E185" s="150">
        <v>3.2074354339264302E-4</v>
      </c>
      <c r="F185" s="150">
        <v>0.97751832474675004</v>
      </c>
    </row>
    <row r="186" spans="1:6" x14ac:dyDescent="0.25">
      <c r="A186" s="141" t="s">
        <v>451</v>
      </c>
      <c r="B186" s="147" t="s">
        <v>678</v>
      </c>
      <c r="C186" s="144">
        <v>0.5</v>
      </c>
      <c r="D186" s="143">
        <v>555.437694000281</v>
      </c>
      <c r="E186" s="150">
        <v>3.1830476017064902E-4</v>
      </c>
      <c r="F186" s="150">
        <v>0.97783662950692096</v>
      </c>
    </row>
    <row r="187" spans="1:6" ht="45" x14ac:dyDescent="0.25">
      <c r="A187" s="141" t="s">
        <v>622</v>
      </c>
      <c r="B187" s="147" t="s">
        <v>86</v>
      </c>
      <c r="C187" s="144">
        <v>40</v>
      </c>
      <c r="D187" s="143">
        <v>555.26037544972701</v>
      </c>
      <c r="E187" s="150">
        <v>3.1820314420306602E-4</v>
      </c>
      <c r="F187" s="150">
        <v>0.97815483265112402</v>
      </c>
    </row>
    <row r="188" spans="1:6" x14ac:dyDescent="0.25">
      <c r="A188" s="141" t="s">
        <v>157</v>
      </c>
      <c r="B188" s="147" t="s">
        <v>86</v>
      </c>
      <c r="C188" s="144">
        <v>20</v>
      </c>
      <c r="D188" s="143">
        <v>534.99539824353201</v>
      </c>
      <c r="E188" s="150">
        <v>3.0658989076499802E-4</v>
      </c>
      <c r="F188" s="150">
        <v>0.97846142254188895</v>
      </c>
    </row>
    <row r="189" spans="1:6" x14ac:dyDescent="0.25">
      <c r="A189" s="141" t="s">
        <v>507</v>
      </c>
      <c r="B189" s="147" t="s">
        <v>678</v>
      </c>
      <c r="C189" s="144">
        <v>1</v>
      </c>
      <c r="D189" s="143">
        <v>524.38161643178796</v>
      </c>
      <c r="E189" s="150">
        <v>3.0050744927680899E-4</v>
      </c>
      <c r="F189" s="150">
        <v>0.97876192999116596</v>
      </c>
    </row>
    <row r="190" spans="1:6" x14ac:dyDescent="0.25">
      <c r="A190" s="141" t="s">
        <v>246</v>
      </c>
      <c r="B190" s="147" t="s">
        <v>86</v>
      </c>
      <c r="C190" s="144">
        <v>50</v>
      </c>
      <c r="D190" s="143">
        <v>524.35628521028002</v>
      </c>
      <c r="E190" s="150">
        <v>3.00492932710012E-4</v>
      </c>
      <c r="F190" s="150">
        <v>0.97906242292387602</v>
      </c>
    </row>
    <row r="191" spans="1:6" x14ac:dyDescent="0.25">
      <c r="A191" s="141" t="s">
        <v>574</v>
      </c>
      <c r="B191" s="147" t="s">
        <v>678</v>
      </c>
      <c r="C191" s="144">
        <v>2</v>
      </c>
      <c r="D191" s="143">
        <v>521.31653862935104</v>
      </c>
      <c r="E191" s="150">
        <v>2.9875094469430198E-4</v>
      </c>
      <c r="F191" s="150">
        <v>0.97936117386857002</v>
      </c>
    </row>
    <row r="192" spans="1:6" ht="45" x14ac:dyDescent="0.25">
      <c r="A192" s="141" t="s">
        <v>269</v>
      </c>
      <c r="B192" s="147" t="s">
        <v>678</v>
      </c>
      <c r="C192" s="144">
        <v>19</v>
      </c>
      <c r="D192" s="143">
        <v>512.57726720918004</v>
      </c>
      <c r="E192" s="150">
        <v>2.93742729149135E-4</v>
      </c>
      <c r="F192" s="150">
        <v>0.97965491659771897</v>
      </c>
    </row>
    <row r="193" spans="1:6" ht="30" x14ac:dyDescent="0.25">
      <c r="A193" s="141" t="s">
        <v>322</v>
      </c>
      <c r="B193" s="147" t="s">
        <v>678</v>
      </c>
      <c r="C193" s="144">
        <v>14</v>
      </c>
      <c r="D193" s="143">
        <v>500.57026821450899</v>
      </c>
      <c r="E193" s="150">
        <v>2.86861876487079E-4</v>
      </c>
      <c r="F193" s="150">
        <v>0.97994177847420705</v>
      </c>
    </row>
    <row r="194" spans="1:6" x14ac:dyDescent="0.25">
      <c r="A194" s="141" t="s">
        <v>314</v>
      </c>
      <c r="B194" s="147" t="s">
        <v>678</v>
      </c>
      <c r="C194" s="144">
        <v>2</v>
      </c>
      <c r="D194" s="143">
        <v>470.75542049989599</v>
      </c>
      <c r="E194" s="150">
        <v>2.6977587736632199E-4</v>
      </c>
      <c r="F194" s="150">
        <v>0.98021155435157303</v>
      </c>
    </row>
    <row r="195" spans="1:6" ht="45" x14ac:dyDescent="0.25">
      <c r="A195" s="141" t="s">
        <v>263</v>
      </c>
      <c r="B195" s="147" t="s">
        <v>678</v>
      </c>
      <c r="C195" s="144">
        <v>19</v>
      </c>
      <c r="D195" s="143">
        <v>452.17496952396601</v>
      </c>
      <c r="E195" s="150">
        <v>2.59127975620293E-4</v>
      </c>
      <c r="F195" s="150">
        <v>0.98047068232719303</v>
      </c>
    </row>
    <row r="196" spans="1:6" ht="30" x14ac:dyDescent="0.25">
      <c r="A196" s="141" t="s">
        <v>438</v>
      </c>
      <c r="B196" s="147" t="s">
        <v>678</v>
      </c>
      <c r="C196" s="144">
        <v>1426</v>
      </c>
      <c r="D196" s="143">
        <v>446.28546052341602</v>
      </c>
      <c r="E196" s="150">
        <v>2.5575287383985501E-4</v>
      </c>
      <c r="F196" s="150">
        <v>0.98072643520103298</v>
      </c>
    </row>
    <row r="197" spans="1:6" ht="30" x14ac:dyDescent="0.25">
      <c r="A197" s="141" t="s">
        <v>421</v>
      </c>
      <c r="B197" s="147" t="s">
        <v>678</v>
      </c>
      <c r="C197" s="144">
        <v>2</v>
      </c>
      <c r="D197" s="143">
        <v>446.23479808040099</v>
      </c>
      <c r="E197" s="150">
        <v>2.5572384070625902E-4</v>
      </c>
      <c r="F197" s="150">
        <v>0.98098215904173902</v>
      </c>
    </row>
    <row r="198" spans="1:6" ht="45" x14ac:dyDescent="0.25">
      <c r="A198" s="141" t="s">
        <v>268</v>
      </c>
      <c r="B198" s="147" t="s">
        <v>678</v>
      </c>
      <c r="C198" s="144">
        <v>19</v>
      </c>
      <c r="D198" s="143">
        <v>444.474278185613</v>
      </c>
      <c r="E198" s="150">
        <v>2.5471493931382698E-4</v>
      </c>
      <c r="F198" s="150">
        <v>0.98123687398105297</v>
      </c>
    </row>
    <row r="199" spans="1:6" x14ac:dyDescent="0.25">
      <c r="A199" s="141" t="s">
        <v>447</v>
      </c>
      <c r="B199" s="147" t="s">
        <v>678</v>
      </c>
      <c r="C199" s="144">
        <v>1</v>
      </c>
      <c r="D199" s="143">
        <v>444.18296913827402</v>
      </c>
      <c r="E199" s="150">
        <v>2.54547998795655E-4</v>
      </c>
      <c r="F199" s="150">
        <v>0.98149142197984895</v>
      </c>
    </row>
    <row r="200" spans="1:6" ht="30" x14ac:dyDescent="0.25">
      <c r="A200" s="141" t="s">
        <v>418</v>
      </c>
      <c r="B200" s="147" t="s">
        <v>678</v>
      </c>
      <c r="C200" s="144">
        <v>16</v>
      </c>
      <c r="D200" s="143">
        <v>439.61068365612601</v>
      </c>
      <c r="E200" s="150">
        <v>2.5192775848869101E-4</v>
      </c>
      <c r="F200" s="150">
        <v>0.98174334973833799</v>
      </c>
    </row>
    <row r="201" spans="1:6" ht="30" x14ac:dyDescent="0.25">
      <c r="A201" s="141" t="s">
        <v>290</v>
      </c>
      <c r="B201" s="147" t="s">
        <v>678</v>
      </c>
      <c r="C201" s="144">
        <v>7</v>
      </c>
      <c r="D201" s="143">
        <v>436.62159951821201</v>
      </c>
      <c r="E201" s="150">
        <v>2.5021480360657599E-4</v>
      </c>
      <c r="F201" s="150">
        <v>0.98199356454194398</v>
      </c>
    </row>
    <row r="202" spans="1:6" x14ac:dyDescent="0.25">
      <c r="A202" s="141" t="s">
        <v>358</v>
      </c>
      <c r="B202" s="147" t="s">
        <v>678</v>
      </c>
      <c r="C202" s="144">
        <v>1.5</v>
      </c>
      <c r="D202" s="143">
        <v>424.10164328801</v>
      </c>
      <c r="E202" s="150">
        <v>2.4303999046686899E-4</v>
      </c>
      <c r="F202" s="150">
        <v>0.98223660453241102</v>
      </c>
    </row>
    <row r="203" spans="1:6" ht="30" x14ac:dyDescent="0.25">
      <c r="A203" s="141" t="s">
        <v>201</v>
      </c>
      <c r="B203" s="147" t="s">
        <v>678</v>
      </c>
      <c r="C203" s="144">
        <v>142</v>
      </c>
      <c r="D203" s="143">
        <v>419.510359389732</v>
      </c>
      <c r="E203" s="150">
        <v>2.4040886273480699E-4</v>
      </c>
      <c r="F203" s="150">
        <v>0.98247701339514604</v>
      </c>
    </row>
    <row r="204" spans="1:6" ht="30" x14ac:dyDescent="0.25">
      <c r="A204" s="141" t="s">
        <v>578</v>
      </c>
      <c r="B204" s="147" t="s">
        <v>678</v>
      </c>
      <c r="C204" s="144">
        <v>20</v>
      </c>
      <c r="D204" s="143">
        <v>417.71184266268199</v>
      </c>
      <c r="E204" s="150">
        <v>2.3937818649217901E-4</v>
      </c>
      <c r="F204" s="150">
        <v>0.98271639158163804</v>
      </c>
    </row>
    <row r="205" spans="1:6" ht="45" x14ac:dyDescent="0.25">
      <c r="A205" s="141" t="s">
        <v>264</v>
      </c>
      <c r="B205" s="147" t="s">
        <v>678</v>
      </c>
      <c r="C205" s="144">
        <v>19</v>
      </c>
      <c r="D205" s="143">
        <v>415.11539245813799</v>
      </c>
      <c r="E205" s="150">
        <v>2.37890238395426E-4</v>
      </c>
      <c r="F205" s="150">
        <v>0.98295428182003297</v>
      </c>
    </row>
    <row r="206" spans="1:6" x14ac:dyDescent="0.25">
      <c r="A206" s="141" t="s">
        <v>186</v>
      </c>
      <c r="B206" s="147" t="s">
        <v>678</v>
      </c>
      <c r="C206" s="144">
        <v>143</v>
      </c>
      <c r="D206" s="143">
        <v>415.03939879361502</v>
      </c>
      <c r="E206" s="150">
        <v>2.3784668869503299E-4</v>
      </c>
      <c r="F206" s="150">
        <v>0.98319212850872795</v>
      </c>
    </row>
    <row r="207" spans="1:6" ht="30" x14ac:dyDescent="0.25">
      <c r="A207" s="141" t="s">
        <v>371</v>
      </c>
      <c r="B207" s="147" t="s">
        <v>88</v>
      </c>
      <c r="C207" s="144">
        <v>66.73</v>
      </c>
      <c r="D207" s="143">
        <v>411.60081213004702</v>
      </c>
      <c r="E207" s="150">
        <v>2.35876137335095E-4</v>
      </c>
      <c r="F207" s="150">
        <v>0.98342800464606295</v>
      </c>
    </row>
    <row r="208" spans="1:6" x14ac:dyDescent="0.25">
      <c r="A208" s="141" t="s">
        <v>567</v>
      </c>
      <c r="B208" s="147" t="s">
        <v>678</v>
      </c>
      <c r="C208" s="144">
        <v>2</v>
      </c>
      <c r="D208" s="143">
        <v>383.89466194984499</v>
      </c>
      <c r="E208" s="150">
        <v>2.1999856981740201E-4</v>
      </c>
      <c r="F208" s="150">
        <v>0.98364800321588097</v>
      </c>
    </row>
    <row r="209" spans="1:6" ht="30" x14ac:dyDescent="0.25">
      <c r="A209" s="141" t="s">
        <v>395</v>
      </c>
      <c r="B209" s="147" t="s">
        <v>678</v>
      </c>
      <c r="C209" s="144">
        <v>15</v>
      </c>
      <c r="D209" s="143">
        <v>379.58835429352899</v>
      </c>
      <c r="E209" s="150">
        <v>2.17530753461813E-4</v>
      </c>
      <c r="F209" s="150">
        <v>0.98386553396934195</v>
      </c>
    </row>
    <row r="210" spans="1:6" x14ac:dyDescent="0.25">
      <c r="A210" s="141" t="s">
        <v>614</v>
      </c>
      <c r="B210" s="147" t="s">
        <v>86</v>
      </c>
      <c r="C210" s="144">
        <v>710</v>
      </c>
      <c r="D210" s="143">
        <v>377.68851268044801</v>
      </c>
      <c r="E210" s="150">
        <v>2.1644201095199399E-4</v>
      </c>
      <c r="F210" s="150">
        <v>0.98408197598029401</v>
      </c>
    </row>
    <row r="211" spans="1:6" ht="30" x14ac:dyDescent="0.25">
      <c r="A211" s="141" t="s">
        <v>261</v>
      </c>
      <c r="B211" s="147" t="s">
        <v>678</v>
      </c>
      <c r="C211" s="144">
        <v>118</v>
      </c>
      <c r="D211" s="143">
        <v>372.14097517025198</v>
      </c>
      <c r="E211" s="150">
        <v>2.13262882823323E-4</v>
      </c>
      <c r="F211" s="150">
        <v>0.98429523886311798</v>
      </c>
    </row>
    <row r="212" spans="1:6" ht="45" x14ac:dyDescent="0.25">
      <c r="A212" s="141" t="s">
        <v>251</v>
      </c>
      <c r="B212" s="147" t="s">
        <v>86</v>
      </c>
      <c r="C212" s="144">
        <v>37</v>
      </c>
      <c r="D212" s="143">
        <v>368.27796389032198</v>
      </c>
      <c r="E212" s="150">
        <v>2.1104910638669101E-4</v>
      </c>
      <c r="F212" s="150">
        <v>0.98450628796950401</v>
      </c>
    </row>
    <row r="213" spans="1:6" x14ac:dyDescent="0.25">
      <c r="A213" s="141" t="s">
        <v>352</v>
      </c>
      <c r="B213" s="147" t="s">
        <v>678</v>
      </c>
      <c r="C213" s="144">
        <v>1</v>
      </c>
      <c r="D213" s="143">
        <v>358.50011238833298</v>
      </c>
      <c r="E213" s="150">
        <v>2.0544571160282301E-4</v>
      </c>
      <c r="F213" s="150">
        <v>0.98471173368110698</v>
      </c>
    </row>
    <row r="214" spans="1:6" ht="45" x14ac:dyDescent="0.25">
      <c r="A214" s="141" t="s">
        <v>141</v>
      </c>
      <c r="B214" s="147" t="s">
        <v>140</v>
      </c>
      <c r="C214" s="144">
        <v>3</v>
      </c>
      <c r="D214" s="143">
        <v>349.64685047137698</v>
      </c>
      <c r="E214" s="150">
        <v>2.00372171507067E-4</v>
      </c>
      <c r="F214" s="150">
        <v>0.98491210585261402</v>
      </c>
    </row>
    <row r="215" spans="1:6" ht="45" x14ac:dyDescent="0.25">
      <c r="A215" s="141" t="s">
        <v>550</v>
      </c>
      <c r="B215" s="147" t="s">
        <v>678</v>
      </c>
      <c r="C215" s="144">
        <v>3</v>
      </c>
      <c r="D215" s="143">
        <v>348.35495817448202</v>
      </c>
      <c r="E215" s="150">
        <v>1.99631826600391E-4</v>
      </c>
      <c r="F215" s="150">
        <v>0.985111737679215</v>
      </c>
    </row>
    <row r="216" spans="1:6" x14ac:dyDescent="0.25">
      <c r="A216" s="141" t="s">
        <v>164</v>
      </c>
      <c r="B216" s="147" t="s">
        <v>86</v>
      </c>
      <c r="C216" s="144">
        <v>20</v>
      </c>
      <c r="D216" s="143">
        <v>346.27779801084699</v>
      </c>
      <c r="E216" s="150">
        <v>1.9844146812298899E-4</v>
      </c>
      <c r="F216" s="150">
        <v>0.98531017914733798</v>
      </c>
    </row>
    <row r="217" spans="1:6" x14ac:dyDescent="0.25">
      <c r="A217" s="141" t="s">
        <v>645</v>
      </c>
      <c r="B217" s="147" t="s">
        <v>678</v>
      </c>
      <c r="C217" s="144">
        <v>2</v>
      </c>
      <c r="D217" s="143">
        <v>339.03306865963202</v>
      </c>
      <c r="E217" s="150">
        <v>1.94289730018879E-4</v>
      </c>
      <c r="F217" s="150">
        <v>0.98550446887735699</v>
      </c>
    </row>
    <row r="218" spans="1:6" ht="30" x14ac:dyDescent="0.25">
      <c r="A218" s="141" t="s">
        <v>293</v>
      </c>
      <c r="B218" s="147" t="s">
        <v>678</v>
      </c>
      <c r="C218" s="144">
        <v>1</v>
      </c>
      <c r="D218" s="143">
        <v>338.72909400153901</v>
      </c>
      <c r="E218" s="150">
        <v>1.9411553121730801E-4</v>
      </c>
      <c r="F218" s="150">
        <v>0.98569858440857405</v>
      </c>
    </row>
    <row r="219" spans="1:6" x14ac:dyDescent="0.25">
      <c r="A219" s="141" t="s">
        <v>294</v>
      </c>
      <c r="B219" s="147" t="s">
        <v>678</v>
      </c>
      <c r="C219" s="144">
        <v>1</v>
      </c>
      <c r="D219" s="143">
        <v>338.72909400153901</v>
      </c>
      <c r="E219" s="150">
        <v>1.9411553121730801E-4</v>
      </c>
      <c r="F219" s="150">
        <v>0.98589269993979101</v>
      </c>
    </row>
    <row r="220" spans="1:6" x14ac:dyDescent="0.25">
      <c r="A220" s="141" t="s">
        <v>478</v>
      </c>
      <c r="B220" s="147" t="s">
        <v>678</v>
      </c>
      <c r="C220" s="144">
        <v>2</v>
      </c>
      <c r="D220" s="143">
        <v>327.29204749079298</v>
      </c>
      <c r="E220" s="150">
        <v>1.87561301308198E-4</v>
      </c>
      <c r="F220" s="150">
        <v>0.98608026124109904</v>
      </c>
    </row>
    <row r="221" spans="1:6" x14ac:dyDescent="0.25">
      <c r="A221" s="141" t="s">
        <v>176</v>
      </c>
      <c r="B221" s="147" t="s">
        <v>678</v>
      </c>
      <c r="C221" s="144">
        <v>3</v>
      </c>
      <c r="D221" s="143">
        <v>325.51886198525102</v>
      </c>
      <c r="E221" s="150">
        <v>1.86545141632367E-4</v>
      </c>
      <c r="F221" s="150">
        <v>0.98626680638273201</v>
      </c>
    </row>
    <row r="222" spans="1:6" ht="30" x14ac:dyDescent="0.25">
      <c r="A222" s="141" t="s">
        <v>454</v>
      </c>
      <c r="B222" s="147" t="s">
        <v>678</v>
      </c>
      <c r="C222" s="144">
        <v>6</v>
      </c>
      <c r="D222" s="143">
        <v>325.48086515299002</v>
      </c>
      <c r="E222" s="150">
        <v>1.86523366782171E-4</v>
      </c>
      <c r="F222" s="150">
        <v>0.98645332974951405</v>
      </c>
    </row>
    <row r="223" spans="1:6" ht="45" x14ac:dyDescent="0.25">
      <c r="A223" s="141" t="s">
        <v>207</v>
      </c>
      <c r="B223" s="147" t="s">
        <v>86</v>
      </c>
      <c r="C223" s="144">
        <v>16</v>
      </c>
      <c r="D223" s="143">
        <v>312.08064897539401</v>
      </c>
      <c r="E223" s="150">
        <v>1.7884410294624899E-4</v>
      </c>
      <c r="F223" s="150">
        <v>0.98663217385246005</v>
      </c>
    </row>
    <row r="224" spans="1:6" x14ac:dyDescent="0.25">
      <c r="A224" s="141" t="s">
        <v>564</v>
      </c>
      <c r="B224" s="147" t="s">
        <v>678</v>
      </c>
      <c r="C224" s="144">
        <v>5</v>
      </c>
      <c r="D224" s="143">
        <v>311.25738427639197</v>
      </c>
      <c r="E224" s="150">
        <v>1.78372314525327E-4</v>
      </c>
      <c r="F224" s="150">
        <v>0.98681054616698605</v>
      </c>
    </row>
    <row r="225" spans="1:6" x14ac:dyDescent="0.25">
      <c r="A225" s="141" t="s">
        <v>175</v>
      </c>
      <c r="B225" s="147" t="s">
        <v>678</v>
      </c>
      <c r="C225" s="144">
        <v>143</v>
      </c>
      <c r="D225" s="143">
        <v>309.66151732140401</v>
      </c>
      <c r="E225" s="150">
        <v>1.7745777081707901E-4</v>
      </c>
      <c r="F225" s="150">
        <v>0.98698800393780295</v>
      </c>
    </row>
    <row r="226" spans="1:6" x14ac:dyDescent="0.25">
      <c r="A226" s="141" t="s">
        <v>580</v>
      </c>
      <c r="B226" s="147" t="s">
        <v>678</v>
      </c>
      <c r="C226" s="144">
        <v>1</v>
      </c>
      <c r="D226" s="143">
        <v>304.87391645644101</v>
      </c>
      <c r="E226" s="150">
        <v>1.7471413969233601E-4</v>
      </c>
      <c r="F226" s="150">
        <v>0.987162718077495</v>
      </c>
    </row>
    <row r="227" spans="1:6" x14ac:dyDescent="0.25">
      <c r="A227" s="141" t="s">
        <v>441</v>
      </c>
      <c r="B227" s="147" t="s">
        <v>690</v>
      </c>
      <c r="C227" s="144">
        <v>1</v>
      </c>
      <c r="D227" s="143">
        <v>302.68276579602099</v>
      </c>
      <c r="E227" s="150">
        <v>1.7345845666434499E-4</v>
      </c>
      <c r="F227" s="150">
        <v>0.98733617653415895</v>
      </c>
    </row>
    <row r="228" spans="1:6" x14ac:dyDescent="0.25">
      <c r="A228" s="141" t="s">
        <v>208</v>
      </c>
      <c r="B228" s="147" t="s">
        <v>86</v>
      </c>
      <c r="C228" s="144">
        <v>16</v>
      </c>
      <c r="D228" s="143">
        <v>299.51636310755299</v>
      </c>
      <c r="E228" s="150">
        <v>1.71643885814646E-4</v>
      </c>
      <c r="F228" s="150">
        <v>0.98750782041997398</v>
      </c>
    </row>
    <row r="229" spans="1:6" ht="30" x14ac:dyDescent="0.25">
      <c r="A229" s="141" t="s">
        <v>624</v>
      </c>
      <c r="B229" s="147" t="s">
        <v>678</v>
      </c>
      <c r="C229" s="144">
        <v>20</v>
      </c>
      <c r="D229" s="143">
        <v>293.082232844587</v>
      </c>
      <c r="E229" s="150">
        <v>1.6795667784805999E-4</v>
      </c>
      <c r="F229" s="150">
        <v>0.98767577709782195</v>
      </c>
    </row>
    <row r="230" spans="1:6" x14ac:dyDescent="0.25">
      <c r="A230" s="141" t="s">
        <v>405</v>
      </c>
      <c r="B230" s="147" t="s">
        <v>678</v>
      </c>
      <c r="C230" s="144">
        <v>2</v>
      </c>
      <c r="D230" s="143">
        <v>291.84100299070701</v>
      </c>
      <c r="E230" s="150">
        <v>1.67245366074978E-4</v>
      </c>
      <c r="F230" s="150">
        <v>0.98784302246389699</v>
      </c>
    </row>
    <row r="231" spans="1:6" x14ac:dyDescent="0.25">
      <c r="A231" s="141" t="s">
        <v>638</v>
      </c>
      <c r="B231" s="147" t="s">
        <v>678</v>
      </c>
      <c r="C231" s="144">
        <v>1</v>
      </c>
      <c r="D231" s="143">
        <v>291.08106634547499</v>
      </c>
      <c r="E231" s="150">
        <v>1.6680986907105101E-4</v>
      </c>
      <c r="F231" s="150">
        <v>0.98800983233296802</v>
      </c>
    </row>
    <row r="232" spans="1:6" ht="45" x14ac:dyDescent="0.25">
      <c r="A232" s="141" t="s">
        <v>393</v>
      </c>
      <c r="B232" s="147" t="s">
        <v>678</v>
      </c>
      <c r="C232" s="144">
        <v>25</v>
      </c>
      <c r="D232" s="143">
        <v>289.72584599481098</v>
      </c>
      <c r="E232" s="150">
        <v>1.6603323274737999E-4</v>
      </c>
      <c r="F232" s="150">
        <v>0.98817586556571602</v>
      </c>
    </row>
    <row r="233" spans="1:6" ht="30" x14ac:dyDescent="0.25">
      <c r="A233" s="141" t="s">
        <v>382</v>
      </c>
      <c r="B233" s="147" t="s">
        <v>56</v>
      </c>
      <c r="C233" s="144">
        <v>11.88</v>
      </c>
      <c r="D233" s="143">
        <v>283.33021918853598</v>
      </c>
      <c r="E233" s="150">
        <v>1.62368089962325E-4</v>
      </c>
      <c r="F233" s="150">
        <v>0.98833823365567797</v>
      </c>
    </row>
    <row r="234" spans="1:6" x14ac:dyDescent="0.25">
      <c r="A234" s="141" t="s">
        <v>572</v>
      </c>
      <c r="B234" s="147" t="s">
        <v>678</v>
      </c>
      <c r="C234" s="144">
        <v>3</v>
      </c>
      <c r="D234" s="143">
        <v>279.73267911000602</v>
      </c>
      <c r="E234" s="150">
        <v>1.6030644714573199E-4</v>
      </c>
      <c r="F234" s="150">
        <v>0.98849854010282301</v>
      </c>
    </row>
    <row r="235" spans="1:6" x14ac:dyDescent="0.25">
      <c r="A235" s="141" t="s">
        <v>509</v>
      </c>
      <c r="B235" s="147" t="s">
        <v>678</v>
      </c>
      <c r="C235" s="144">
        <v>2</v>
      </c>
      <c r="D235" s="143">
        <v>278.07348410124899</v>
      </c>
      <c r="E235" s="150">
        <v>1.59355612020491E-4</v>
      </c>
      <c r="F235" s="150">
        <v>0.98865789571484397</v>
      </c>
    </row>
    <row r="236" spans="1:6" x14ac:dyDescent="0.25">
      <c r="A236" s="141" t="s">
        <v>403</v>
      </c>
      <c r="B236" s="147" t="s">
        <v>678</v>
      </c>
      <c r="C236" s="144">
        <v>2</v>
      </c>
      <c r="D236" s="143">
        <v>272.38662487276099</v>
      </c>
      <c r="E236" s="150">
        <v>1.5609664277443301E-4</v>
      </c>
      <c r="F236" s="150">
        <v>0.98881399235761802</v>
      </c>
    </row>
    <row r="237" spans="1:6" x14ac:dyDescent="0.25">
      <c r="A237" s="141" t="s">
        <v>68</v>
      </c>
      <c r="B237" s="147" t="s">
        <v>69</v>
      </c>
      <c r="C237" s="144">
        <v>1</v>
      </c>
      <c r="D237" s="143">
        <v>272.08265021466798</v>
      </c>
      <c r="E237" s="150">
        <v>1.5592244397286199E-4</v>
      </c>
      <c r="F237" s="150">
        <v>0.98896991480159102</v>
      </c>
    </row>
    <row r="238" spans="1:6" x14ac:dyDescent="0.25">
      <c r="A238" s="141" t="s">
        <v>70</v>
      </c>
      <c r="B238" s="147" t="s">
        <v>69</v>
      </c>
      <c r="C238" s="144">
        <v>1</v>
      </c>
      <c r="D238" s="143">
        <v>272.08265021466798</v>
      </c>
      <c r="E238" s="150">
        <v>1.5592244397286199E-4</v>
      </c>
      <c r="F238" s="150">
        <v>0.98912583724556402</v>
      </c>
    </row>
    <row r="239" spans="1:6" x14ac:dyDescent="0.25">
      <c r="A239" s="141" t="s">
        <v>266</v>
      </c>
      <c r="B239" s="147" t="s">
        <v>678</v>
      </c>
      <c r="C239" s="144">
        <v>4</v>
      </c>
      <c r="D239" s="143">
        <v>263.54602856655799</v>
      </c>
      <c r="E239" s="150">
        <v>1.5103036096207601E-4</v>
      </c>
      <c r="F239" s="150">
        <v>0.989276867606526</v>
      </c>
    </row>
    <row r="240" spans="1:6" x14ac:dyDescent="0.25">
      <c r="A240" s="141" t="s">
        <v>561</v>
      </c>
      <c r="B240" s="147" t="s">
        <v>678</v>
      </c>
      <c r="C240" s="144">
        <v>3</v>
      </c>
      <c r="D240" s="143">
        <v>254.084817333416</v>
      </c>
      <c r="E240" s="150">
        <v>1.4560842326317801E-4</v>
      </c>
      <c r="F240" s="150">
        <v>0.98942247602978906</v>
      </c>
    </row>
    <row r="241" spans="1:6" ht="30" x14ac:dyDescent="0.25">
      <c r="A241" s="141" t="s">
        <v>226</v>
      </c>
      <c r="B241" s="147" t="s">
        <v>678</v>
      </c>
      <c r="C241" s="144">
        <v>9</v>
      </c>
      <c r="D241" s="143">
        <v>248.00532417155799</v>
      </c>
      <c r="E241" s="150">
        <v>1.4212444723175701E-4</v>
      </c>
      <c r="F241" s="150">
        <v>0.98956460047702099</v>
      </c>
    </row>
    <row r="242" spans="1:6" x14ac:dyDescent="0.25">
      <c r="A242" s="141" t="s">
        <v>404</v>
      </c>
      <c r="B242" s="147" t="s">
        <v>678</v>
      </c>
      <c r="C242" s="144">
        <v>2</v>
      </c>
      <c r="D242" s="143">
        <v>246.44745404883199</v>
      </c>
      <c r="E242" s="150">
        <v>1.4123167837370599E-4</v>
      </c>
      <c r="F242" s="150">
        <v>0.98970583215539498</v>
      </c>
    </row>
    <row r="243" spans="1:6" x14ac:dyDescent="0.25">
      <c r="A243" s="141" t="s">
        <v>562</v>
      </c>
      <c r="B243" s="147" t="s">
        <v>678</v>
      </c>
      <c r="C243" s="144">
        <v>2</v>
      </c>
      <c r="D243" s="143">
        <v>244.59827487876601</v>
      </c>
      <c r="E243" s="150">
        <v>1.40171968997482E-4</v>
      </c>
      <c r="F243" s="150">
        <v>0.98984600412439205</v>
      </c>
    </row>
    <row r="244" spans="1:6" ht="30" x14ac:dyDescent="0.25">
      <c r="A244" s="141" t="s">
        <v>254</v>
      </c>
      <c r="B244" s="147" t="s">
        <v>678</v>
      </c>
      <c r="C244" s="144">
        <v>3</v>
      </c>
      <c r="D244" s="143">
        <v>243.217723306594</v>
      </c>
      <c r="E244" s="150">
        <v>1.3938081610701401E-4</v>
      </c>
      <c r="F244" s="150">
        <v>0.98998538494049904</v>
      </c>
    </row>
    <row r="245" spans="1:6" x14ac:dyDescent="0.25">
      <c r="A245" s="141" t="s">
        <v>588</v>
      </c>
      <c r="B245" s="147" t="s">
        <v>678</v>
      </c>
      <c r="C245" s="144">
        <v>3</v>
      </c>
      <c r="D245" s="143">
        <v>242.439545421867</v>
      </c>
      <c r="E245" s="150">
        <v>1.3893486559331299E-4</v>
      </c>
      <c r="F245" s="150">
        <v>0.99012431980609295</v>
      </c>
    </row>
    <row r="246" spans="1:6" ht="30" x14ac:dyDescent="0.25">
      <c r="A246" s="141" t="s">
        <v>527</v>
      </c>
      <c r="B246" s="147" t="s">
        <v>678</v>
      </c>
      <c r="C246" s="144">
        <v>3</v>
      </c>
      <c r="D246" s="143">
        <v>232.00507403980399</v>
      </c>
      <c r="E246" s="150">
        <v>1.3295518155916899E-4</v>
      </c>
      <c r="F246" s="150">
        <v>0.99025727498765204</v>
      </c>
    </row>
    <row r="247" spans="1:6" x14ac:dyDescent="0.25">
      <c r="A247" s="141" t="s">
        <v>692</v>
      </c>
      <c r="B247" s="147" t="s">
        <v>678</v>
      </c>
      <c r="C247" s="144">
        <v>4</v>
      </c>
      <c r="D247" s="143">
        <v>229.70351663221399</v>
      </c>
      <c r="E247" s="150">
        <v>1.3163622772050201E-4</v>
      </c>
      <c r="F247" s="150">
        <v>0.99038891121537198</v>
      </c>
    </row>
    <row r="248" spans="1:6" x14ac:dyDescent="0.25">
      <c r="A248" s="141" t="s">
        <v>698</v>
      </c>
      <c r="B248" s="147" t="s">
        <v>140</v>
      </c>
      <c r="C248" s="144">
        <v>12</v>
      </c>
      <c r="D248" s="143">
        <v>227.980993569687</v>
      </c>
      <c r="E248" s="150">
        <v>1.30649101178266E-4</v>
      </c>
      <c r="F248" s="150">
        <v>0.99051956031654997</v>
      </c>
    </row>
    <row r="249" spans="1:6" ht="30" x14ac:dyDescent="0.25">
      <c r="A249" s="141" t="s">
        <v>159</v>
      </c>
      <c r="B249" s="147" t="s">
        <v>678</v>
      </c>
      <c r="C249" s="144">
        <v>6</v>
      </c>
      <c r="D249" s="143">
        <v>226.461120279222</v>
      </c>
      <c r="E249" s="150">
        <v>1.2977810717041099E-4</v>
      </c>
      <c r="F249" s="150">
        <v>0.99064933842372105</v>
      </c>
    </row>
    <row r="250" spans="1:6" ht="45" x14ac:dyDescent="0.25">
      <c r="A250" s="141" t="s">
        <v>277</v>
      </c>
      <c r="B250" s="147" t="s">
        <v>678</v>
      </c>
      <c r="C250" s="144">
        <v>12</v>
      </c>
      <c r="D250" s="143">
        <v>213.84617196836601</v>
      </c>
      <c r="E250" s="150">
        <v>1.2254885690521399E-4</v>
      </c>
      <c r="F250" s="150">
        <v>0.99077188728062604</v>
      </c>
    </row>
    <row r="251" spans="1:6" x14ac:dyDescent="0.25">
      <c r="A251" s="141" t="s">
        <v>173</v>
      </c>
      <c r="B251" s="147" t="s">
        <v>678</v>
      </c>
      <c r="C251" s="144">
        <v>2</v>
      </c>
      <c r="D251" s="143">
        <v>211.00907515949899</v>
      </c>
      <c r="E251" s="150">
        <v>1.2092300142388399E-4</v>
      </c>
      <c r="F251" s="150">
        <v>0.99089281028205001</v>
      </c>
    </row>
    <row r="252" spans="1:6" ht="30" x14ac:dyDescent="0.25">
      <c r="A252" s="141" t="s">
        <v>135</v>
      </c>
      <c r="B252" s="147" t="s">
        <v>56</v>
      </c>
      <c r="C252" s="144">
        <v>11.68</v>
      </c>
      <c r="D252" s="143">
        <v>209.622950718596</v>
      </c>
      <c r="E252" s="150">
        <v>1.2012865488871999E-4</v>
      </c>
      <c r="F252" s="150">
        <v>0.99101293893693898</v>
      </c>
    </row>
    <row r="253" spans="1:6" ht="30" x14ac:dyDescent="0.25">
      <c r="A253" s="141" t="s">
        <v>548</v>
      </c>
      <c r="B253" s="147" t="s">
        <v>678</v>
      </c>
      <c r="C253" s="144">
        <v>3</v>
      </c>
      <c r="D253" s="143">
        <v>208.64060594852501</v>
      </c>
      <c r="E253" s="150">
        <v>1.1956570242831E-4</v>
      </c>
      <c r="F253" s="150">
        <v>0.99113250463936697</v>
      </c>
    </row>
    <row r="254" spans="1:6" ht="30" x14ac:dyDescent="0.25">
      <c r="A254" s="141" t="s">
        <v>256</v>
      </c>
      <c r="B254" s="147" t="s">
        <v>678</v>
      </c>
      <c r="C254" s="144">
        <v>12</v>
      </c>
      <c r="D254" s="143">
        <v>204.524282453517</v>
      </c>
      <c r="E254" s="150">
        <v>1.17206760323702E-4</v>
      </c>
      <c r="F254" s="150">
        <v>0.99124971139969098</v>
      </c>
    </row>
    <row r="255" spans="1:6" ht="30" x14ac:dyDescent="0.25">
      <c r="A255" s="141" t="s">
        <v>282</v>
      </c>
      <c r="B255" s="147" t="s">
        <v>678</v>
      </c>
      <c r="C255" s="144">
        <v>9</v>
      </c>
      <c r="D255" s="143">
        <v>201.30721732203401</v>
      </c>
      <c r="E255" s="150">
        <v>1.15363156340409E-4</v>
      </c>
      <c r="F255" s="150">
        <v>0.99136507455603096</v>
      </c>
    </row>
    <row r="256" spans="1:6" x14ac:dyDescent="0.25">
      <c r="A256" s="141" t="s">
        <v>465</v>
      </c>
      <c r="B256" s="147" t="s">
        <v>140</v>
      </c>
      <c r="C256" s="144">
        <v>3</v>
      </c>
      <c r="D256" s="143">
        <v>196.36762912802399</v>
      </c>
      <c r="E256" s="150">
        <v>1.1253242581488001E-4</v>
      </c>
      <c r="F256" s="150">
        <v>0.99147760698184595</v>
      </c>
    </row>
    <row r="257" spans="1:6" x14ac:dyDescent="0.25">
      <c r="A257" s="141" t="s">
        <v>253</v>
      </c>
      <c r="B257" s="147" t="s">
        <v>86</v>
      </c>
      <c r="C257" s="144">
        <v>30</v>
      </c>
      <c r="D257" s="143">
        <v>193.78384453423399</v>
      </c>
      <c r="E257" s="150">
        <v>1.1105173600152601E-4</v>
      </c>
      <c r="F257" s="150">
        <v>0.99158865871784796</v>
      </c>
    </row>
    <row r="258" spans="1:6" x14ac:dyDescent="0.25">
      <c r="A258" s="141" t="s">
        <v>506</v>
      </c>
      <c r="B258" s="147" t="s">
        <v>678</v>
      </c>
      <c r="C258" s="144">
        <v>20</v>
      </c>
      <c r="D258" s="143">
        <v>191.453372155522</v>
      </c>
      <c r="E258" s="150">
        <v>1.09716211856148E-4</v>
      </c>
      <c r="F258" s="150">
        <v>0.99169837492970403</v>
      </c>
    </row>
    <row r="259" spans="1:6" x14ac:dyDescent="0.25">
      <c r="A259" s="141" t="s">
        <v>445</v>
      </c>
      <c r="B259" s="147" t="s">
        <v>86</v>
      </c>
      <c r="C259" s="144">
        <v>15</v>
      </c>
      <c r="D259" s="143">
        <v>190.74409795330499</v>
      </c>
      <c r="E259" s="150">
        <v>1.0930974798581601E-4</v>
      </c>
      <c r="F259" s="150">
        <v>0.99180768467768998</v>
      </c>
    </row>
    <row r="260" spans="1:6" ht="30" x14ac:dyDescent="0.25">
      <c r="A260" s="141" t="s">
        <v>401</v>
      </c>
      <c r="B260" s="147" t="s">
        <v>678</v>
      </c>
      <c r="C260" s="144">
        <v>20</v>
      </c>
      <c r="D260" s="143">
        <v>188.464288017608</v>
      </c>
      <c r="E260" s="150">
        <v>1.08003256974033E-4</v>
      </c>
      <c r="F260" s="150">
        <v>0.991915687934664</v>
      </c>
    </row>
    <row r="261" spans="1:6" x14ac:dyDescent="0.25">
      <c r="A261" s="141" t="s">
        <v>475</v>
      </c>
      <c r="B261" s="147" t="s">
        <v>678</v>
      </c>
      <c r="C261" s="144">
        <v>40</v>
      </c>
      <c r="D261" s="143">
        <v>188.21097580253101</v>
      </c>
      <c r="E261" s="150">
        <v>1.07858091306057E-4</v>
      </c>
      <c r="F261" s="150">
        <v>0.99202354602596998</v>
      </c>
    </row>
    <row r="262" spans="1:6" ht="45" x14ac:dyDescent="0.25">
      <c r="A262" s="141" t="s">
        <v>372</v>
      </c>
      <c r="B262" s="147" t="s">
        <v>56</v>
      </c>
      <c r="C262" s="144">
        <v>1.84</v>
      </c>
      <c r="D262" s="143">
        <v>187.43989341983499</v>
      </c>
      <c r="E262" s="150">
        <v>1.07416207012739E-4</v>
      </c>
      <c r="F262" s="150">
        <v>0.99213096223298203</v>
      </c>
    </row>
    <row r="263" spans="1:6" ht="45" x14ac:dyDescent="0.25">
      <c r="A263" s="141" t="s">
        <v>248</v>
      </c>
      <c r="B263" s="147" t="s">
        <v>86</v>
      </c>
      <c r="C263" s="144">
        <v>60</v>
      </c>
      <c r="D263" s="143">
        <v>185.42454143667899</v>
      </c>
      <c r="E263" s="150">
        <v>1.06261268958323E-4</v>
      </c>
      <c r="F263" s="150">
        <v>0.99223722350194099</v>
      </c>
    </row>
    <row r="264" spans="1:6" ht="45" x14ac:dyDescent="0.25">
      <c r="A264" s="141" t="s">
        <v>249</v>
      </c>
      <c r="B264" s="147" t="s">
        <v>86</v>
      </c>
      <c r="C264" s="144">
        <v>60</v>
      </c>
      <c r="D264" s="143">
        <v>185.42454143667899</v>
      </c>
      <c r="E264" s="150">
        <v>1.06261268958323E-4</v>
      </c>
      <c r="F264" s="150">
        <v>0.99234348477089895</v>
      </c>
    </row>
    <row r="265" spans="1:6" ht="45" x14ac:dyDescent="0.25">
      <c r="A265" s="141" t="s">
        <v>250</v>
      </c>
      <c r="B265" s="147" t="s">
        <v>86</v>
      </c>
      <c r="C265" s="144">
        <v>60</v>
      </c>
      <c r="D265" s="143">
        <v>185.42454143667899</v>
      </c>
      <c r="E265" s="150">
        <v>1.06261268958323E-4</v>
      </c>
      <c r="F265" s="150">
        <v>0.99244974603985703</v>
      </c>
    </row>
    <row r="266" spans="1:6" x14ac:dyDescent="0.25">
      <c r="A266" s="141" t="s">
        <v>339</v>
      </c>
      <c r="B266" s="147" t="s">
        <v>678</v>
      </c>
      <c r="C266" s="144">
        <v>18</v>
      </c>
      <c r="D266" s="143">
        <v>182.27080435896499</v>
      </c>
      <c r="E266" s="150">
        <v>1.04453956392024E-4</v>
      </c>
      <c r="F266" s="150">
        <v>0.99255419999624905</v>
      </c>
    </row>
    <row r="267" spans="1:6" x14ac:dyDescent="0.25">
      <c r="A267" s="141" t="s">
        <v>485</v>
      </c>
      <c r="B267" s="147" t="s">
        <v>678</v>
      </c>
      <c r="C267" s="144">
        <v>2</v>
      </c>
      <c r="D267" s="143">
        <v>181.38421160619399</v>
      </c>
      <c r="E267" s="150">
        <v>1.0394587655410801E-4</v>
      </c>
      <c r="F267" s="150">
        <v>0.99265814587280399</v>
      </c>
    </row>
    <row r="268" spans="1:6" x14ac:dyDescent="0.25">
      <c r="A268" s="141" t="s">
        <v>650</v>
      </c>
      <c r="B268" s="147" t="s">
        <v>678</v>
      </c>
      <c r="C268" s="144">
        <v>4</v>
      </c>
      <c r="D268" s="143">
        <v>178.990411173712</v>
      </c>
      <c r="E268" s="150">
        <v>1.0257406099173601E-4</v>
      </c>
      <c r="F268" s="150">
        <v>0.992760719933795</v>
      </c>
    </row>
    <row r="269" spans="1:6" ht="30" x14ac:dyDescent="0.25">
      <c r="A269" s="141" t="s">
        <v>305</v>
      </c>
      <c r="B269" s="147" t="s">
        <v>678</v>
      </c>
      <c r="C269" s="144">
        <v>12</v>
      </c>
      <c r="D269" s="143">
        <v>175.29205283358201</v>
      </c>
      <c r="E269" s="150">
        <v>1.00454642239289E-4</v>
      </c>
      <c r="F269" s="150">
        <v>0.99286117457603495</v>
      </c>
    </row>
    <row r="270" spans="1:6" ht="45" x14ac:dyDescent="0.25">
      <c r="A270" s="141" t="s">
        <v>199</v>
      </c>
      <c r="B270" s="147" t="s">
        <v>86</v>
      </c>
      <c r="C270" s="144">
        <v>38</v>
      </c>
      <c r="D270" s="143">
        <v>173.74684832160901</v>
      </c>
      <c r="E270" s="150">
        <v>9.9569131664636301E-5</v>
      </c>
      <c r="F270" s="150">
        <v>0.99296074370769905</v>
      </c>
    </row>
    <row r="271" spans="1:6" x14ac:dyDescent="0.25">
      <c r="A271" s="141" t="s">
        <v>197</v>
      </c>
      <c r="B271" s="147" t="s">
        <v>678</v>
      </c>
      <c r="C271" s="144">
        <v>74</v>
      </c>
      <c r="D271" s="143">
        <v>171.745681822498</v>
      </c>
      <c r="E271" s="150">
        <v>9.8422322887627104E-5</v>
      </c>
      <c r="F271" s="150">
        <v>0.99305916603058697</v>
      </c>
    </row>
    <row r="272" spans="1:6" x14ac:dyDescent="0.25">
      <c r="A272" s="141" t="s">
        <v>292</v>
      </c>
      <c r="B272" s="147" t="s">
        <v>684</v>
      </c>
      <c r="C272" s="144">
        <v>3</v>
      </c>
      <c r="D272" s="143">
        <v>169.61785921584701</v>
      </c>
      <c r="E272" s="150">
        <v>9.7202931276629904E-5</v>
      </c>
      <c r="F272" s="150">
        <v>0.99315636896186399</v>
      </c>
    </row>
    <row r="273" spans="1:6" ht="30" x14ac:dyDescent="0.25">
      <c r="A273" s="141" t="s">
        <v>279</v>
      </c>
      <c r="B273" s="147" t="s">
        <v>678</v>
      </c>
      <c r="C273" s="144">
        <v>8</v>
      </c>
      <c r="D273" s="143">
        <v>166.32480041984101</v>
      </c>
      <c r="E273" s="150">
        <v>9.5315777592943897E-5</v>
      </c>
      <c r="F273" s="150">
        <v>0.99325168473945602</v>
      </c>
    </row>
    <row r="274" spans="1:6" x14ac:dyDescent="0.25">
      <c r="A274" s="141" t="s">
        <v>336</v>
      </c>
      <c r="B274" s="147" t="s">
        <v>678</v>
      </c>
      <c r="C274" s="144">
        <v>1</v>
      </c>
      <c r="D274" s="143">
        <v>159.57402988802701</v>
      </c>
      <c r="E274" s="150">
        <v>9.1447112541387498E-5</v>
      </c>
      <c r="F274" s="150">
        <v>0.99334313185199796</v>
      </c>
    </row>
    <row r="275" spans="1:6" x14ac:dyDescent="0.25">
      <c r="A275" s="141" t="s">
        <v>495</v>
      </c>
      <c r="B275" s="147" t="s">
        <v>678</v>
      </c>
      <c r="C275" s="144">
        <v>0.3</v>
      </c>
      <c r="D275" s="143">
        <v>152.39389515165701</v>
      </c>
      <c r="E275" s="150">
        <v>8.7332391682611905E-5</v>
      </c>
      <c r="F275" s="150">
        <v>0.99343046424367998</v>
      </c>
    </row>
    <row r="276" spans="1:6" x14ac:dyDescent="0.25">
      <c r="A276" s="141" t="s">
        <v>563</v>
      </c>
      <c r="B276" s="147" t="s">
        <v>678</v>
      </c>
      <c r="C276" s="144">
        <v>1</v>
      </c>
      <c r="D276" s="143">
        <v>147.909002383711</v>
      </c>
      <c r="E276" s="150">
        <v>8.47622335310995E-5</v>
      </c>
      <c r="F276" s="150">
        <v>0.99351522647721202</v>
      </c>
    </row>
    <row r="277" spans="1:6" ht="45" x14ac:dyDescent="0.25">
      <c r="A277" s="141" t="s">
        <v>276</v>
      </c>
      <c r="B277" s="147" t="s">
        <v>678</v>
      </c>
      <c r="C277" s="144">
        <v>4</v>
      </c>
      <c r="D277" s="143">
        <v>147.883671162204</v>
      </c>
      <c r="E277" s="150">
        <v>8.47477169643019E-5</v>
      </c>
      <c r="F277" s="150">
        <v>0.99359997419417601</v>
      </c>
    </row>
    <row r="278" spans="1:6" x14ac:dyDescent="0.25">
      <c r="A278" s="141" t="s">
        <v>402</v>
      </c>
      <c r="B278" s="147" t="s">
        <v>678</v>
      </c>
      <c r="C278" s="144">
        <v>2</v>
      </c>
      <c r="D278" s="143">
        <v>147.22505940300201</v>
      </c>
      <c r="E278" s="150">
        <v>8.4370286227564701E-5</v>
      </c>
      <c r="F278" s="150">
        <v>0.99368434448040299</v>
      </c>
    </row>
    <row r="279" spans="1:6" x14ac:dyDescent="0.25">
      <c r="A279" s="141" t="s">
        <v>148</v>
      </c>
      <c r="B279" s="147" t="s">
        <v>678</v>
      </c>
      <c r="C279" s="144">
        <v>12</v>
      </c>
      <c r="D279" s="143">
        <v>146.211810542693</v>
      </c>
      <c r="E279" s="150">
        <v>8.3789623555661295E-5</v>
      </c>
      <c r="F279" s="150">
        <v>0.99376813410395903</v>
      </c>
    </row>
    <row r="280" spans="1:6" ht="30" x14ac:dyDescent="0.25">
      <c r="A280" s="141" t="s">
        <v>171</v>
      </c>
      <c r="B280" s="147" t="s">
        <v>86</v>
      </c>
      <c r="C280" s="144">
        <v>2</v>
      </c>
      <c r="D280" s="143">
        <v>144.46395625865799</v>
      </c>
      <c r="E280" s="150">
        <v>8.2787980446627903E-5</v>
      </c>
      <c r="F280" s="150">
        <v>0.99385092208440595</v>
      </c>
    </row>
    <row r="281" spans="1:6" ht="30" x14ac:dyDescent="0.25">
      <c r="A281" s="141" t="s">
        <v>203</v>
      </c>
      <c r="B281" s="147" t="s">
        <v>678</v>
      </c>
      <c r="C281" s="144">
        <v>8</v>
      </c>
      <c r="D281" s="143">
        <v>141.44954089923701</v>
      </c>
      <c r="E281" s="150">
        <v>8.10605089977153E-5</v>
      </c>
      <c r="F281" s="150">
        <v>0.99393198259340299</v>
      </c>
    </row>
    <row r="282" spans="1:6" ht="30" x14ac:dyDescent="0.25">
      <c r="A282" s="141" t="s">
        <v>301</v>
      </c>
      <c r="B282" s="147" t="s">
        <v>678</v>
      </c>
      <c r="C282" s="144">
        <v>5</v>
      </c>
      <c r="D282" s="143">
        <v>139.82834272274101</v>
      </c>
      <c r="E282" s="150">
        <v>8.0131448722669803E-5</v>
      </c>
      <c r="F282" s="150">
        <v>0.99401211404212597</v>
      </c>
    </row>
    <row r="283" spans="1:6" x14ac:dyDescent="0.25">
      <c r="A283" s="141" t="s">
        <v>145</v>
      </c>
      <c r="B283" s="147" t="s">
        <v>678</v>
      </c>
      <c r="C283" s="144">
        <v>8</v>
      </c>
      <c r="D283" s="143">
        <v>138.916418748463</v>
      </c>
      <c r="E283" s="150">
        <v>7.96088523179568E-5</v>
      </c>
      <c r="F283" s="150">
        <v>0.99409172289444403</v>
      </c>
    </row>
    <row r="284" spans="1:6" x14ac:dyDescent="0.25">
      <c r="A284" s="141" t="s">
        <v>486</v>
      </c>
      <c r="B284" s="147" t="s">
        <v>678</v>
      </c>
      <c r="C284" s="144">
        <v>12</v>
      </c>
      <c r="D284" s="143">
        <v>135.344716515871</v>
      </c>
      <c r="E284" s="150">
        <v>7.7562016399497293E-5</v>
      </c>
      <c r="F284" s="150">
        <v>0.994169284910844</v>
      </c>
    </row>
    <row r="285" spans="1:6" ht="30" x14ac:dyDescent="0.25">
      <c r="A285" s="141" t="s">
        <v>200</v>
      </c>
      <c r="B285" s="147" t="s">
        <v>678</v>
      </c>
      <c r="C285" s="144">
        <v>65</v>
      </c>
      <c r="D285" s="143">
        <v>134.52145181686899</v>
      </c>
      <c r="E285" s="150">
        <v>7.7090227978575805E-5</v>
      </c>
      <c r="F285" s="150">
        <v>0.99424637513882197</v>
      </c>
    </row>
    <row r="286" spans="1:6" x14ac:dyDescent="0.25">
      <c r="A286" s="141" t="s">
        <v>195</v>
      </c>
      <c r="B286" s="147" t="s">
        <v>678</v>
      </c>
      <c r="C286" s="144">
        <v>4</v>
      </c>
      <c r="D286" s="143">
        <v>133.95149933294499</v>
      </c>
      <c r="E286" s="150">
        <v>7.6763605225630094E-5</v>
      </c>
      <c r="F286" s="150">
        <v>0.99432313874404799</v>
      </c>
    </row>
    <row r="287" spans="1:6" x14ac:dyDescent="0.25">
      <c r="A287" s="141" t="s">
        <v>265</v>
      </c>
      <c r="B287" s="147" t="s">
        <v>678</v>
      </c>
      <c r="C287" s="144">
        <v>2</v>
      </c>
      <c r="D287" s="143">
        <v>131.79834550478699</v>
      </c>
      <c r="E287" s="150">
        <v>7.5529697047835401E-5</v>
      </c>
      <c r="F287" s="150">
        <v>0.99439866844109603</v>
      </c>
    </row>
    <row r="288" spans="1:6" x14ac:dyDescent="0.25">
      <c r="A288" s="141" t="s">
        <v>302</v>
      </c>
      <c r="B288" s="147" t="s">
        <v>678</v>
      </c>
      <c r="C288" s="144">
        <v>9</v>
      </c>
      <c r="D288" s="143">
        <v>131.53236767895601</v>
      </c>
      <c r="E288" s="150">
        <v>7.5377273096460695E-5</v>
      </c>
      <c r="F288" s="150">
        <v>0.99447404571419196</v>
      </c>
    </row>
    <row r="289" spans="1:6" x14ac:dyDescent="0.25">
      <c r="A289" s="141" t="s">
        <v>621</v>
      </c>
      <c r="B289" s="147" t="s">
        <v>678</v>
      </c>
      <c r="C289" s="144">
        <v>2</v>
      </c>
      <c r="D289" s="143">
        <v>130.50645320789201</v>
      </c>
      <c r="E289" s="150">
        <v>7.4789352141158496E-5</v>
      </c>
      <c r="F289" s="150">
        <v>0.99454883506633296</v>
      </c>
    </row>
    <row r="290" spans="1:6" x14ac:dyDescent="0.25">
      <c r="A290" s="141" t="s">
        <v>442</v>
      </c>
      <c r="B290" s="147" t="s">
        <v>678</v>
      </c>
      <c r="C290" s="144">
        <v>4</v>
      </c>
      <c r="D290" s="143">
        <v>127.72001884204001</v>
      </c>
      <c r="E290" s="150">
        <v>7.3192529793424205E-5</v>
      </c>
      <c r="F290" s="150">
        <v>0.99462202759612695</v>
      </c>
    </row>
    <row r="291" spans="1:6" x14ac:dyDescent="0.25">
      <c r="A291" s="141" t="s">
        <v>202</v>
      </c>
      <c r="B291" s="147" t="s">
        <v>678</v>
      </c>
      <c r="C291" s="144">
        <v>51</v>
      </c>
      <c r="D291" s="143">
        <v>127.70735323128601</v>
      </c>
      <c r="E291" s="150">
        <v>7.3185271510025398E-5</v>
      </c>
      <c r="F291" s="150">
        <v>0.99469521286763696</v>
      </c>
    </row>
    <row r="292" spans="1:6" ht="30" x14ac:dyDescent="0.25">
      <c r="A292" s="141" t="s">
        <v>577</v>
      </c>
      <c r="B292" s="147" t="s">
        <v>86</v>
      </c>
      <c r="C292" s="144">
        <v>2</v>
      </c>
      <c r="D292" s="143">
        <v>127.618693956009</v>
      </c>
      <c r="E292" s="150">
        <v>7.3134463526233802E-5</v>
      </c>
      <c r="F292" s="150">
        <v>0.99476834733116304</v>
      </c>
    </row>
    <row r="293" spans="1:6" ht="30" x14ac:dyDescent="0.25">
      <c r="A293" s="141" t="s">
        <v>272</v>
      </c>
      <c r="B293" s="147" t="s">
        <v>678</v>
      </c>
      <c r="C293" s="144">
        <v>10</v>
      </c>
      <c r="D293" s="143">
        <v>127.542700291486</v>
      </c>
      <c r="E293" s="150">
        <v>7.3090913825841095E-5</v>
      </c>
      <c r="F293" s="150">
        <v>0.99484143824498905</v>
      </c>
    </row>
    <row r="294" spans="1:6" ht="30" x14ac:dyDescent="0.25">
      <c r="A294" s="141" t="s">
        <v>400</v>
      </c>
      <c r="B294" s="147" t="s">
        <v>678</v>
      </c>
      <c r="C294" s="144">
        <v>40</v>
      </c>
      <c r="D294" s="143">
        <v>126.14948310856001</v>
      </c>
      <c r="E294" s="150">
        <v>7.2292502651973895E-5</v>
      </c>
      <c r="F294" s="150">
        <v>0.99491373074764</v>
      </c>
    </row>
    <row r="295" spans="1:6" x14ac:dyDescent="0.25">
      <c r="A295" s="141" t="s">
        <v>508</v>
      </c>
      <c r="B295" s="147" t="s">
        <v>678</v>
      </c>
      <c r="C295" s="144">
        <v>2</v>
      </c>
      <c r="D295" s="143">
        <v>125.00957814071199</v>
      </c>
      <c r="E295" s="150">
        <v>7.1639257146082595E-5</v>
      </c>
      <c r="F295" s="150">
        <v>0.99498537000478704</v>
      </c>
    </row>
    <row r="296" spans="1:6" x14ac:dyDescent="0.25">
      <c r="A296" s="141" t="s">
        <v>398</v>
      </c>
      <c r="B296" s="147" t="s">
        <v>678</v>
      </c>
      <c r="C296" s="144">
        <v>22</v>
      </c>
      <c r="D296" s="143">
        <v>124.55361615357199</v>
      </c>
      <c r="E296" s="150">
        <v>7.1377958943725999E-5</v>
      </c>
      <c r="F296" s="150">
        <v>0.99505674796373</v>
      </c>
    </row>
    <row r="297" spans="1:6" ht="30" x14ac:dyDescent="0.25">
      <c r="A297" s="141" t="s">
        <v>688</v>
      </c>
      <c r="B297" s="147" t="s">
        <v>86</v>
      </c>
      <c r="C297" s="144">
        <v>22</v>
      </c>
      <c r="D297" s="143">
        <v>121.48853835113501</v>
      </c>
      <c r="E297" s="150">
        <v>6.9621454361218195E-5</v>
      </c>
      <c r="F297" s="150">
        <v>0.99512636941809196</v>
      </c>
    </row>
    <row r="298" spans="1:6" x14ac:dyDescent="0.25">
      <c r="A298" s="141" t="s">
        <v>489</v>
      </c>
      <c r="B298" s="147" t="s">
        <v>678</v>
      </c>
      <c r="C298" s="144">
        <v>2.1</v>
      </c>
      <c r="D298" s="143">
        <v>121.16049903261001</v>
      </c>
      <c r="E298" s="150">
        <v>6.9433464821189498E-5</v>
      </c>
      <c r="F298" s="150">
        <v>0.99519580288291298</v>
      </c>
    </row>
    <row r="299" spans="1:6" x14ac:dyDescent="0.25">
      <c r="A299" s="141" t="s">
        <v>252</v>
      </c>
      <c r="B299" s="147" t="s">
        <v>86</v>
      </c>
      <c r="C299" s="144">
        <v>30</v>
      </c>
      <c r="D299" s="143">
        <v>117.410211688389</v>
      </c>
      <c r="E299" s="150">
        <v>6.7284287106806999E-5</v>
      </c>
      <c r="F299" s="150">
        <v>0.99526308717001999</v>
      </c>
    </row>
    <row r="300" spans="1:6" x14ac:dyDescent="0.25">
      <c r="A300" s="141" t="s">
        <v>155</v>
      </c>
      <c r="B300" s="147" t="s">
        <v>678</v>
      </c>
      <c r="C300" s="144">
        <v>3</v>
      </c>
      <c r="D300" s="143">
        <v>116.72626870768001</v>
      </c>
      <c r="E300" s="150">
        <v>6.68923398032722E-5</v>
      </c>
      <c r="F300" s="150">
        <v>0.99532997950982305</v>
      </c>
    </row>
    <row r="301" spans="1:6" ht="30" x14ac:dyDescent="0.25">
      <c r="A301" s="141" t="s">
        <v>319</v>
      </c>
      <c r="B301" s="147" t="s">
        <v>678</v>
      </c>
      <c r="C301" s="144">
        <v>25</v>
      </c>
      <c r="D301" s="143">
        <v>114.30713705369</v>
      </c>
      <c r="E301" s="150">
        <v>6.5506007674102801E-5</v>
      </c>
      <c r="F301" s="150">
        <v>0.99539548551749701</v>
      </c>
    </row>
    <row r="302" spans="1:6" ht="30" x14ac:dyDescent="0.25">
      <c r="A302" s="141" t="s">
        <v>273</v>
      </c>
      <c r="B302" s="147" t="s">
        <v>678</v>
      </c>
      <c r="C302" s="144">
        <v>2</v>
      </c>
      <c r="D302" s="143">
        <v>112.647942044933</v>
      </c>
      <c r="E302" s="150">
        <v>6.4555172548861004E-5</v>
      </c>
      <c r="F302" s="150">
        <v>0.99546004069004601</v>
      </c>
    </row>
    <row r="303" spans="1:6" x14ac:dyDescent="0.25">
      <c r="A303" s="141" t="s">
        <v>304</v>
      </c>
      <c r="B303" s="147" t="s">
        <v>678</v>
      </c>
      <c r="C303" s="144">
        <v>4</v>
      </c>
      <c r="D303" s="143">
        <v>111.888005399701</v>
      </c>
      <c r="E303" s="150">
        <v>6.4119675544933402E-5</v>
      </c>
      <c r="F303" s="150">
        <v>0.99552416036559099</v>
      </c>
    </row>
    <row r="304" spans="1:6" x14ac:dyDescent="0.25">
      <c r="A304" s="141" t="s">
        <v>444</v>
      </c>
      <c r="B304" s="147" t="s">
        <v>678</v>
      </c>
      <c r="C304" s="144">
        <v>6</v>
      </c>
      <c r="D304" s="143">
        <v>111.254724862007</v>
      </c>
      <c r="E304" s="150">
        <v>6.3756761374993804E-5</v>
      </c>
      <c r="F304" s="150">
        <v>0.99558791712696604</v>
      </c>
    </row>
    <row r="305" spans="1:6" ht="30" x14ac:dyDescent="0.25">
      <c r="A305" s="141" t="s">
        <v>237</v>
      </c>
      <c r="B305" s="147" t="s">
        <v>678</v>
      </c>
      <c r="C305" s="144">
        <v>82</v>
      </c>
      <c r="D305" s="143">
        <v>110.089488672651</v>
      </c>
      <c r="E305" s="150">
        <v>6.3088999302304903E-5</v>
      </c>
      <c r="F305" s="150">
        <v>0.995651006126268</v>
      </c>
    </row>
    <row r="306" spans="1:6" ht="30" x14ac:dyDescent="0.25">
      <c r="A306" s="141" t="s">
        <v>518</v>
      </c>
      <c r="B306" s="147" t="s">
        <v>678</v>
      </c>
      <c r="C306" s="144">
        <v>2</v>
      </c>
      <c r="D306" s="143">
        <v>108.87831173145899</v>
      </c>
      <c r="E306" s="150">
        <v>6.2394909956272495E-5</v>
      </c>
      <c r="F306" s="150">
        <v>0.99571340103622397</v>
      </c>
    </row>
    <row r="307" spans="1:6" ht="30" x14ac:dyDescent="0.25">
      <c r="A307" s="141" t="s">
        <v>545</v>
      </c>
      <c r="B307" s="147" t="s">
        <v>678</v>
      </c>
      <c r="C307" s="144">
        <v>4</v>
      </c>
      <c r="D307" s="143">
        <v>106.239143003474</v>
      </c>
      <c r="E307" s="150">
        <v>6.0882481149071998E-5</v>
      </c>
      <c r="F307" s="150">
        <v>0.99577428351737396</v>
      </c>
    </row>
    <row r="308" spans="1:6" ht="30" x14ac:dyDescent="0.25">
      <c r="A308" s="141" t="s">
        <v>472</v>
      </c>
      <c r="B308" s="147" t="s">
        <v>678</v>
      </c>
      <c r="C308" s="144">
        <v>2</v>
      </c>
      <c r="D308" s="143">
        <v>105.656524908796</v>
      </c>
      <c r="E308" s="150">
        <v>6.05486001127275E-5</v>
      </c>
      <c r="F308" s="150">
        <v>0.99583483211748602</v>
      </c>
    </row>
    <row r="309" spans="1:6" x14ac:dyDescent="0.25">
      <c r="A309" s="141" t="s">
        <v>558</v>
      </c>
      <c r="B309" s="147" t="s">
        <v>678</v>
      </c>
      <c r="C309" s="144">
        <v>1</v>
      </c>
      <c r="D309" s="143">
        <v>104.921919485072</v>
      </c>
      <c r="E309" s="150">
        <v>6.0127619675597601E-5</v>
      </c>
      <c r="F309" s="150">
        <v>0.99589495973716202</v>
      </c>
    </row>
    <row r="310" spans="1:6" x14ac:dyDescent="0.25">
      <c r="A310" s="141" t="s">
        <v>582</v>
      </c>
      <c r="B310" s="147" t="s">
        <v>678</v>
      </c>
      <c r="C310" s="144">
        <v>3</v>
      </c>
      <c r="D310" s="143">
        <v>104.22531089360901</v>
      </c>
      <c r="E310" s="150">
        <v>5.9728414088664001E-5</v>
      </c>
      <c r="F310" s="150">
        <v>0.99595468815124999</v>
      </c>
    </row>
    <row r="311" spans="1:6" x14ac:dyDescent="0.25">
      <c r="A311" s="141" t="s">
        <v>462</v>
      </c>
      <c r="B311" s="147" t="s">
        <v>86</v>
      </c>
      <c r="C311" s="144">
        <v>20</v>
      </c>
      <c r="D311" s="143">
        <v>102.844759321437</v>
      </c>
      <c r="E311" s="150">
        <v>5.8937261198195602E-5</v>
      </c>
      <c r="F311" s="150">
        <v>0.99601362541244898</v>
      </c>
    </row>
    <row r="312" spans="1:6" x14ac:dyDescent="0.25">
      <c r="A312" s="141" t="s">
        <v>149</v>
      </c>
      <c r="B312" s="147" t="s">
        <v>678</v>
      </c>
      <c r="C312" s="144">
        <v>3</v>
      </c>
      <c r="D312" s="143">
        <v>100.425627667447</v>
      </c>
      <c r="E312" s="150">
        <v>5.7550929069026203E-5</v>
      </c>
      <c r="F312" s="150">
        <v>0.99607117634151798</v>
      </c>
    </row>
    <row r="313" spans="1:6" x14ac:dyDescent="0.25">
      <c r="A313" s="141" t="s">
        <v>409</v>
      </c>
      <c r="B313" s="147" t="s">
        <v>678</v>
      </c>
      <c r="C313" s="144">
        <v>6</v>
      </c>
      <c r="D313" s="143">
        <v>100.34963400292401</v>
      </c>
      <c r="E313" s="150">
        <v>5.7507379368633401E-5</v>
      </c>
      <c r="F313" s="150">
        <v>0.99612868372088603</v>
      </c>
    </row>
    <row r="314" spans="1:6" x14ac:dyDescent="0.25">
      <c r="A314" s="141" t="s">
        <v>179</v>
      </c>
      <c r="B314" s="147" t="s">
        <v>678</v>
      </c>
      <c r="C314" s="144">
        <v>1</v>
      </c>
      <c r="D314" s="143">
        <v>99.817678351261307</v>
      </c>
      <c r="E314" s="150">
        <v>5.7202531465884199E-5</v>
      </c>
      <c r="F314" s="150">
        <v>0.99618588625235205</v>
      </c>
    </row>
    <row r="315" spans="1:6" x14ac:dyDescent="0.25">
      <c r="A315" s="141" t="s">
        <v>325</v>
      </c>
      <c r="B315" s="147" t="s">
        <v>678</v>
      </c>
      <c r="C315" s="144">
        <v>3</v>
      </c>
      <c r="D315" s="143">
        <v>98.247142617781194</v>
      </c>
      <c r="E315" s="150">
        <v>5.6302504324433903E-5</v>
      </c>
      <c r="F315" s="150">
        <v>0.99624218875667703</v>
      </c>
    </row>
    <row r="316" spans="1:6" x14ac:dyDescent="0.25">
      <c r="A316" s="141" t="s">
        <v>198</v>
      </c>
      <c r="B316" s="147" t="s">
        <v>678</v>
      </c>
      <c r="C316" s="144">
        <v>65</v>
      </c>
      <c r="D316" s="143">
        <v>96.448625890731506</v>
      </c>
      <c r="E316" s="150">
        <v>5.5271828081805302E-5</v>
      </c>
      <c r="F316" s="150">
        <v>0.99629746058475799</v>
      </c>
    </row>
    <row r="317" spans="1:6" x14ac:dyDescent="0.25">
      <c r="A317" s="141" t="s">
        <v>153</v>
      </c>
      <c r="B317" s="147" t="s">
        <v>678</v>
      </c>
      <c r="C317" s="144">
        <v>4</v>
      </c>
      <c r="D317" s="143">
        <v>94.333468894834894</v>
      </c>
      <c r="E317" s="150">
        <v>5.4059694754207003E-5</v>
      </c>
      <c r="F317" s="150">
        <v>0.99635152027951301</v>
      </c>
    </row>
    <row r="318" spans="1:6" ht="30" x14ac:dyDescent="0.25">
      <c r="A318" s="141" t="s">
        <v>224</v>
      </c>
      <c r="B318" s="147" t="s">
        <v>86</v>
      </c>
      <c r="C318" s="144">
        <v>1.5</v>
      </c>
      <c r="D318" s="143">
        <v>94.2131455926732</v>
      </c>
      <c r="E318" s="150">
        <v>5.3990741061918403E-5</v>
      </c>
      <c r="F318" s="150">
        <v>0.99640551102057495</v>
      </c>
    </row>
    <row r="319" spans="1:6" ht="30" x14ac:dyDescent="0.25">
      <c r="A319" s="141" t="s">
        <v>413</v>
      </c>
      <c r="B319" s="147" t="s">
        <v>678</v>
      </c>
      <c r="C319" s="144">
        <v>9</v>
      </c>
      <c r="D319" s="143">
        <v>92.598280221554603</v>
      </c>
      <c r="E319" s="150">
        <v>5.3065309928572397E-5</v>
      </c>
      <c r="F319" s="150">
        <v>0.99645857633050305</v>
      </c>
    </row>
    <row r="320" spans="1:6" ht="30" x14ac:dyDescent="0.25">
      <c r="A320" s="141" t="s">
        <v>414</v>
      </c>
      <c r="B320" s="147" t="s">
        <v>678</v>
      </c>
      <c r="C320" s="144">
        <v>9</v>
      </c>
      <c r="D320" s="143">
        <v>92.598280221554603</v>
      </c>
      <c r="E320" s="150">
        <v>5.3065309928572397E-5</v>
      </c>
      <c r="F320" s="150">
        <v>0.99651164164043204</v>
      </c>
    </row>
    <row r="321" spans="1:6" ht="30" x14ac:dyDescent="0.25">
      <c r="A321" s="141" t="s">
        <v>415</v>
      </c>
      <c r="B321" s="147" t="s">
        <v>678</v>
      </c>
      <c r="C321" s="144">
        <v>9</v>
      </c>
      <c r="D321" s="143">
        <v>92.598280221554603</v>
      </c>
      <c r="E321" s="150">
        <v>5.3065309928572397E-5</v>
      </c>
      <c r="F321" s="150">
        <v>0.99656470695036004</v>
      </c>
    </row>
    <row r="322" spans="1:6" ht="30" x14ac:dyDescent="0.25">
      <c r="A322" s="141" t="s">
        <v>416</v>
      </c>
      <c r="B322" s="147" t="s">
        <v>678</v>
      </c>
      <c r="C322" s="144">
        <v>9</v>
      </c>
      <c r="D322" s="143">
        <v>92.598280221554603</v>
      </c>
      <c r="E322" s="150">
        <v>5.3065309928572397E-5</v>
      </c>
      <c r="F322" s="150">
        <v>0.99661777226028903</v>
      </c>
    </row>
    <row r="323" spans="1:6" ht="30" x14ac:dyDescent="0.25">
      <c r="A323" s="141" t="s">
        <v>417</v>
      </c>
      <c r="B323" s="147" t="s">
        <v>678</v>
      </c>
      <c r="C323" s="144">
        <v>9</v>
      </c>
      <c r="D323" s="143">
        <v>92.598280221554603</v>
      </c>
      <c r="E323" s="150">
        <v>5.3065309928572397E-5</v>
      </c>
      <c r="F323" s="150">
        <v>0.99667083757021702</v>
      </c>
    </row>
    <row r="324" spans="1:6" ht="45" x14ac:dyDescent="0.25">
      <c r="A324" s="141" t="s">
        <v>247</v>
      </c>
      <c r="B324" s="147" t="s">
        <v>86</v>
      </c>
      <c r="C324" s="144">
        <v>40</v>
      </c>
      <c r="D324" s="143">
        <v>92.205646288184496</v>
      </c>
      <c r="E324" s="150">
        <v>5.2840303143209803E-5</v>
      </c>
      <c r="F324" s="150">
        <v>0.99672367787336003</v>
      </c>
    </row>
    <row r="325" spans="1:6" x14ac:dyDescent="0.25">
      <c r="A325" s="141" t="s">
        <v>581</v>
      </c>
      <c r="B325" s="147" t="s">
        <v>678</v>
      </c>
      <c r="C325" s="144">
        <v>3</v>
      </c>
      <c r="D325" s="143">
        <v>92.028327737630306</v>
      </c>
      <c r="E325" s="150">
        <v>5.27386871756267E-5</v>
      </c>
      <c r="F325" s="150">
        <v>0.99677641656053595</v>
      </c>
    </row>
    <row r="326" spans="1:6" x14ac:dyDescent="0.25">
      <c r="A326" s="141" t="s">
        <v>399</v>
      </c>
      <c r="B326" s="147" t="s">
        <v>678</v>
      </c>
      <c r="C326" s="144">
        <v>24</v>
      </c>
      <c r="D326" s="143">
        <v>91.800346744060604</v>
      </c>
      <c r="E326" s="150">
        <v>5.2608038074448503E-5</v>
      </c>
      <c r="F326" s="150">
        <v>0.996829024598611</v>
      </c>
    </row>
    <row r="327" spans="1:6" x14ac:dyDescent="0.25">
      <c r="A327" s="141" t="s">
        <v>332</v>
      </c>
      <c r="B327" s="147" t="s">
        <v>678</v>
      </c>
      <c r="C327" s="144">
        <v>20</v>
      </c>
      <c r="D327" s="143">
        <v>91.699021858029596</v>
      </c>
      <c r="E327" s="150">
        <v>5.25499718072581E-5</v>
      </c>
      <c r="F327" s="150">
        <v>0.99688157457041804</v>
      </c>
    </row>
    <row r="328" spans="1:6" x14ac:dyDescent="0.25">
      <c r="A328" s="141" t="s">
        <v>423</v>
      </c>
      <c r="B328" s="147" t="s">
        <v>678</v>
      </c>
      <c r="C328" s="144">
        <v>6</v>
      </c>
      <c r="D328" s="143">
        <v>90.103154903041897</v>
      </c>
      <c r="E328" s="150">
        <v>5.1635428099010298E-5</v>
      </c>
      <c r="F328" s="150">
        <v>0.99693320999851698</v>
      </c>
    </row>
    <row r="329" spans="1:6" x14ac:dyDescent="0.25">
      <c r="A329" s="141" t="s">
        <v>154</v>
      </c>
      <c r="B329" s="147" t="s">
        <v>678</v>
      </c>
      <c r="C329" s="144">
        <v>2</v>
      </c>
      <c r="D329" s="143">
        <v>88.811262606146997</v>
      </c>
      <c r="E329" s="150">
        <v>5.08950831923334E-5</v>
      </c>
      <c r="F329" s="150">
        <v>0.99698410508170898</v>
      </c>
    </row>
    <row r="330" spans="1:6" x14ac:dyDescent="0.25">
      <c r="A330" s="141" t="s">
        <v>347</v>
      </c>
      <c r="B330" s="147" t="s">
        <v>678</v>
      </c>
      <c r="C330" s="144">
        <v>1</v>
      </c>
      <c r="D330" s="143">
        <v>88.431294283530804</v>
      </c>
      <c r="E330" s="150">
        <v>5.0677334690369599E-5</v>
      </c>
      <c r="F330" s="150">
        <v>0.99703478241639998</v>
      </c>
    </row>
    <row r="331" spans="1:6" ht="45" x14ac:dyDescent="0.25">
      <c r="A331" s="141" t="s">
        <v>239</v>
      </c>
      <c r="B331" s="147" t="s">
        <v>678</v>
      </c>
      <c r="C331" s="144">
        <v>275</v>
      </c>
      <c r="D331" s="143">
        <v>87.076073932866606</v>
      </c>
      <c r="E331" s="150">
        <v>4.9900698366698801E-5</v>
      </c>
      <c r="F331" s="150">
        <v>0.99708468311476695</v>
      </c>
    </row>
    <row r="332" spans="1:6" x14ac:dyDescent="0.25">
      <c r="A332" s="141" t="s">
        <v>583</v>
      </c>
      <c r="B332" s="147" t="s">
        <v>678</v>
      </c>
      <c r="C332" s="144">
        <v>3</v>
      </c>
      <c r="D332" s="143">
        <v>86.708771221004298</v>
      </c>
      <c r="E332" s="150">
        <v>4.9690208148133902E-5</v>
      </c>
      <c r="F332" s="150">
        <v>0.99713437332291399</v>
      </c>
    </row>
    <row r="333" spans="1:6" ht="30" x14ac:dyDescent="0.25">
      <c r="A333" s="141" t="s">
        <v>212</v>
      </c>
      <c r="B333" s="147" t="s">
        <v>678</v>
      </c>
      <c r="C333" s="144">
        <v>81</v>
      </c>
      <c r="D333" s="143">
        <v>81.617195697947906</v>
      </c>
      <c r="E333" s="150">
        <v>4.6772378221819199E-5</v>
      </c>
      <c r="F333" s="150">
        <v>0.99718114570113603</v>
      </c>
    </row>
    <row r="334" spans="1:6" ht="30" x14ac:dyDescent="0.25">
      <c r="A334" s="141" t="s">
        <v>158</v>
      </c>
      <c r="B334" s="147" t="s">
        <v>678</v>
      </c>
      <c r="C334" s="144">
        <v>6</v>
      </c>
      <c r="D334" s="143">
        <v>79.337385762251103</v>
      </c>
      <c r="E334" s="150">
        <v>4.5465887210036597E-5</v>
      </c>
      <c r="F334" s="150">
        <v>0.99722661158834602</v>
      </c>
    </row>
    <row r="335" spans="1:6" ht="30" x14ac:dyDescent="0.25">
      <c r="A335" s="141" t="s">
        <v>694</v>
      </c>
      <c r="B335" s="147" t="s">
        <v>678</v>
      </c>
      <c r="C335" s="144">
        <v>1</v>
      </c>
      <c r="D335" s="143">
        <v>78.159483962140996</v>
      </c>
      <c r="E335" s="150">
        <v>4.4790866853948902E-5</v>
      </c>
      <c r="F335" s="150">
        <v>0.99727140245519996</v>
      </c>
    </row>
    <row r="336" spans="1:6" x14ac:dyDescent="0.25">
      <c r="A336" s="141" t="s">
        <v>439</v>
      </c>
      <c r="B336" s="147" t="s">
        <v>678</v>
      </c>
      <c r="C336" s="144">
        <v>34</v>
      </c>
      <c r="D336" s="143">
        <v>77.513537813693603</v>
      </c>
      <c r="E336" s="150">
        <v>4.4420694400610497E-5</v>
      </c>
      <c r="F336" s="150">
        <v>0.99731582314960099</v>
      </c>
    </row>
    <row r="337" spans="1:6" x14ac:dyDescent="0.25">
      <c r="A337" s="141" t="s">
        <v>443</v>
      </c>
      <c r="B337" s="147" t="s">
        <v>678</v>
      </c>
      <c r="C337" s="144">
        <v>3</v>
      </c>
      <c r="D337" s="143">
        <v>76.867591665246096</v>
      </c>
      <c r="E337" s="150">
        <v>4.4050521947271997E-5</v>
      </c>
      <c r="F337" s="150">
        <v>0.99735987367154799</v>
      </c>
    </row>
    <row r="338" spans="1:6" x14ac:dyDescent="0.25">
      <c r="A338" s="141" t="s">
        <v>178</v>
      </c>
      <c r="B338" s="147" t="s">
        <v>678</v>
      </c>
      <c r="C338" s="144">
        <v>1</v>
      </c>
      <c r="D338" s="143">
        <v>76.335636013583496</v>
      </c>
      <c r="E338" s="150">
        <v>4.3745674044522802E-5</v>
      </c>
      <c r="F338" s="150">
        <v>0.99740361934559296</v>
      </c>
    </row>
    <row r="339" spans="1:6" x14ac:dyDescent="0.25">
      <c r="A339" s="141" t="s">
        <v>189</v>
      </c>
      <c r="B339" s="147" t="s">
        <v>678</v>
      </c>
      <c r="C339" s="144">
        <v>1</v>
      </c>
      <c r="D339" s="143">
        <v>74.853759555380606</v>
      </c>
      <c r="E339" s="150">
        <v>4.2896454886864E-5</v>
      </c>
      <c r="F339" s="150">
        <v>0.99744651580048005</v>
      </c>
    </row>
    <row r="340" spans="1:6" ht="30" x14ac:dyDescent="0.25">
      <c r="A340" s="141" t="s">
        <v>521</v>
      </c>
      <c r="B340" s="147" t="s">
        <v>678</v>
      </c>
      <c r="C340" s="144">
        <v>1</v>
      </c>
      <c r="D340" s="143">
        <v>74.696422721252006</v>
      </c>
      <c r="E340" s="150">
        <v>4.2806289844422297E-5</v>
      </c>
      <c r="F340" s="150">
        <v>0.99748932209032404</v>
      </c>
    </row>
    <row r="341" spans="1:6" x14ac:dyDescent="0.25">
      <c r="A341" s="141" t="s">
        <v>357</v>
      </c>
      <c r="B341" s="147" t="s">
        <v>678</v>
      </c>
      <c r="C341" s="144">
        <v>0.15</v>
      </c>
      <c r="D341" s="143">
        <v>74.297105962747906</v>
      </c>
      <c r="E341" s="150">
        <v>4.2577453331487098E-5</v>
      </c>
      <c r="F341" s="150">
        <v>0.99753189954365495</v>
      </c>
    </row>
    <row r="342" spans="1:6" x14ac:dyDescent="0.25">
      <c r="A342" s="141" t="s">
        <v>190</v>
      </c>
      <c r="B342" s="147" t="s">
        <v>678</v>
      </c>
      <c r="C342" s="144">
        <v>1</v>
      </c>
      <c r="D342" s="143">
        <v>74.283807071456394</v>
      </c>
      <c r="E342" s="150">
        <v>4.2569832133918397E-5</v>
      </c>
      <c r="F342" s="150">
        <v>0.99757446937578897</v>
      </c>
    </row>
    <row r="343" spans="1:6" ht="45" x14ac:dyDescent="0.25">
      <c r="A343" s="141" t="s">
        <v>235</v>
      </c>
      <c r="B343" s="147" t="s">
        <v>678</v>
      </c>
      <c r="C343" s="144">
        <v>84</v>
      </c>
      <c r="D343" s="143">
        <v>73.409879929439199</v>
      </c>
      <c r="E343" s="150">
        <v>4.2069010579401701E-5</v>
      </c>
      <c r="F343" s="150">
        <v>0.99761653838636899</v>
      </c>
    </row>
    <row r="344" spans="1:6" x14ac:dyDescent="0.25">
      <c r="A344" s="141" t="s">
        <v>470</v>
      </c>
      <c r="B344" s="147" t="s">
        <v>678</v>
      </c>
      <c r="C344" s="144">
        <v>4</v>
      </c>
      <c r="D344" s="143">
        <v>71.535369537866302</v>
      </c>
      <c r="E344" s="150">
        <v>4.0994784636380399E-5</v>
      </c>
      <c r="F344" s="150">
        <v>0.99765753317100503</v>
      </c>
    </row>
    <row r="345" spans="1:6" x14ac:dyDescent="0.25">
      <c r="A345" s="141" t="s">
        <v>511</v>
      </c>
      <c r="B345" s="147" t="s">
        <v>678</v>
      </c>
      <c r="C345" s="144">
        <v>2</v>
      </c>
      <c r="D345" s="143">
        <v>70.952751443188205</v>
      </c>
      <c r="E345" s="150">
        <v>4.0660903600035901E-5</v>
      </c>
      <c r="F345" s="150">
        <v>0.99769819407460503</v>
      </c>
    </row>
    <row r="346" spans="1:6" ht="30" x14ac:dyDescent="0.25">
      <c r="A346" s="141" t="s">
        <v>298</v>
      </c>
      <c r="B346" s="147" t="s">
        <v>678</v>
      </c>
      <c r="C346" s="144">
        <v>98</v>
      </c>
      <c r="D346" s="143">
        <v>70.750101671126203</v>
      </c>
      <c r="E346" s="150">
        <v>4.0544771065655197E-5</v>
      </c>
      <c r="F346" s="150">
        <v>0.99773873884567099</v>
      </c>
    </row>
    <row r="347" spans="1:6" ht="30" x14ac:dyDescent="0.25">
      <c r="A347" s="141" t="s">
        <v>160</v>
      </c>
      <c r="B347" s="147" t="s">
        <v>678</v>
      </c>
      <c r="C347" s="144">
        <v>66</v>
      </c>
      <c r="D347" s="143">
        <v>70.2688084624791</v>
      </c>
      <c r="E347" s="150">
        <v>4.0268956296501101E-5</v>
      </c>
      <c r="F347" s="150">
        <v>0.99777900780196704</v>
      </c>
    </row>
    <row r="348" spans="1:6" ht="30" x14ac:dyDescent="0.25">
      <c r="A348" s="141" t="s">
        <v>283</v>
      </c>
      <c r="B348" s="147" t="s">
        <v>678</v>
      </c>
      <c r="C348" s="144">
        <v>12</v>
      </c>
      <c r="D348" s="143">
        <v>69.635527924785507</v>
      </c>
      <c r="E348" s="150">
        <v>3.9906042126561503E-5</v>
      </c>
      <c r="F348" s="150">
        <v>0.99781891384409405</v>
      </c>
    </row>
    <row r="349" spans="1:6" x14ac:dyDescent="0.25">
      <c r="A349" s="141" t="s">
        <v>469</v>
      </c>
      <c r="B349" s="147" t="s">
        <v>678</v>
      </c>
      <c r="C349" s="144">
        <v>2</v>
      </c>
      <c r="D349" s="143">
        <v>67.051743330995706</v>
      </c>
      <c r="E349" s="150">
        <v>3.8425352313207802E-5</v>
      </c>
      <c r="F349" s="150">
        <v>0.99785733919640696</v>
      </c>
    </row>
    <row r="350" spans="1:6" x14ac:dyDescent="0.25">
      <c r="A350" s="141" t="s">
        <v>411</v>
      </c>
      <c r="B350" s="147" t="s">
        <v>678</v>
      </c>
      <c r="C350" s="144">
        <v>6</v>
      </c>
      <c r="D350" s="143">
        <v>66.684440619133497</v>
      </c>
      <c r="E350" s="150">
        <v>3.8214862094642801E-5</v>
      </c>
      <c r="F350" s="150">
        <v>0.99789555405850205</v>
      </c>
    </row>
    <row r="351" spans="1:6" x14ac:dyDescent="0.25">
      <c r="A351" s="141" t="s">
        <v>348</v>
      </c>
      <c r="B351" s="147" t="s">
        <v>678</v>
      </c>
      <c r="C351" s="144">
        <v>6</v>
      </c>
      <c r="D351" s="143">
        <v>65.962500806162794</v>
      </c>
      <c r="E351" s="150">
        <v>3.7801139940911601E-5</v>
      </c>
      <c r="F351" s="150">
        <v>0.99793335519844295</v>
      </c>
    </row>
    <row r="352" spans="1:6" x14ac:dyDescent="0.25">
      <c r="A352" s="141" t="s">
        <v>177</v>
      </c>
      <c r="B352" s="147" t="s">
        <v>678</v>
      </c>
      <c r="C352" s="144">
        <v>1</v>
      </c>
      <c r="D352" s="143">
        <v>63.594031595188802</v>
      </c>
      <c r="E352" s="150">
        <v>3.6443840945337397E-5</v>
      </c>
      <c r="F352" s="150">
        <v>0.99796979903938798</v>
      </c>
    </row>
    <row r="353" spans="1:6" x14ac:dyDescent="0.25">
      <c r="A353" s="141" t="s">
        <v>351</v>
      </c>
      <c r="B353" s="147" t="s">
        <v>678</v>
      </c>
      <c r="C353" s="144">
        <v>1.3</v>
      </c>
      <c r="D353" s="143">
        <v>62.7821659458656</v>
      </c>
      <c r="E353" s="150">
        <v>3.59785849794748E-5</v>
      </c>
      <c r="F353" s="150">
        <v>0.99800577762436704</v>
      </c>
    </row>
    <row r="354" spans="1:6" x14ac:dyDescent="0.25">
      <c r="A354" s="141" t="s">
        <v>366</v>
      </c>
      <c r="B354" s="147" t="s">
        <v>678</v>
      </c>
      <c r="C354" s="144">
        <v>1</v>
      </c>
      <c r="D354" s="143">
        <v>62.091101545909098</v>
      </c>
      <c r="E354" s="150">
        <v>3.5582556603175001E-5</v>
      </c>
      <c r="F354" s="150">
        <v>0.998041360180971</v>
      </c>
    </row>
    <row r="355" spans="1:6" x14ac:dyDescent="0.25">
      <c r="A355" s="141" t="s">
        <v>631</v>
      </c>
      <c r="B355" s="147" t="s">
        <v>678</v>
      </c>
      <c r="C355" s="144">
        <v>25</v>
      </c>
      <c r="D355" s="143">
        <v>62.061492693970401</v>
      </c>
      <c r="E355" s="150">
        <v>3.5565588654083502E-5</v>
      </c>
      <c r="F355" s="150">
        <v>0.99807692576962503</v>
      </c>
    </row>
    <row r="356" spans="1:6" x14ac:dyDescent="0.25">
      <c r="A356" s="141" t="s">
        <v>482</v>
      </c>
      <c r="B356" s="147" t="s">
        <v>678</v>
      </c>
      <c r="C356" s="144">
        <v>2</v>
      </c>
      <c r="D356" s="143">
        <v>61.326887270245798</v>
      </c>
      <c r="E356" s="150">
        <v>3.5144608216953602E-5</v>
      </c>
      <c r="F356" s="150">
        <v>0.998112070377842</v>
      </c>
    </row>
    <row r="357" spans="1:6" x14ac:dyDescent="0.25">
      <c r="A357" s="141" t="s">
        <v>544</v>
      </c>
      <c r="B357" s="147" t="s">
        <v>678</v>
      </c>
      <c r="C357" s="144">
        <v>2</v>
      </c>
      <c r="D357" s="143">
        <v>60.946918947629698</v>
      </c>
      <c r="E357" s="150">
        <v>3.4926859714989802E-5</v>
      </c>
      <c r="F357" s="150">
        <v>0.99814699723755596</v>
      </c>
    </row>
    <row r="358" spans="1:6" x14ac:dyDescent="0.25">
      <c r="A358" s="141" t="s">
        <v>473</v>
      </c>
      <c r="B358" s="147" t="s">
        <v>678</v>
      </c>
      <c r="C358" s="144">
        <v>2</v>
      </c>
      <c r="D358" s="143">
        <v>59.237061495856999</v>
      </c>
      <c r="E358" s="150">
        <v>3.3946991456152803E-5</v>
      </c>
      <c r="F358" s="150">
        <v>0.99818094422901305</v>
      </c>
    </row>
    <row r="359" spans="1:6" x14ac:dyDescent="0.25">
      <c r="A359" s="141" t="s">
        <v>474</v>
      </c>
      <c r="B359" s="147" t="s">
        <v>678</v>
      </c>
      <c r="C359" s="144">
        <v>2</v>
      </c>
      <c r="D359" s="143">
        <v>59.237061495856999</v>
      </c>
      <c r="E359" s="150">
        <v>3.3946991456152803E-5</v>
      </c>
      <c r="F359" s="150">
        <v>0.99821489122046902</v>
      </c>
    </row>
    <row r="360" spans="1:6" x14ac:dyDescent="0.25">
      <c r="A360" s="141" t="s">
        <v>541</v>
      </c>
      <c r="B360" s="147" t="s">
        <v>86</v>
      </c>
      <c r="C360" s="144">
        <v>15</v>
      </c>
      <c r="D360" s="143">
        <v>58.515121682886303</v>
      </c>
      <c r="E360" s="150">
        <v>3.3533269302421602E-5</v>
      </c>
      <c r="F360" s="150">
        <v>0.99824842448977102</v>
      </c>
    </row>
    <row r="361" spans="1:6" x14ac:dyDescent="0.25">
      <c r="A361" s="141" t="s">
        <v>510</v>
      </c>
      <c r="B361" s="147" t="s">
        <v>678</v>
      </c>
      <c r="C361" s="144">
        <v>2</v>
      </c>
      <c r="D361" s="143">
        <v>58.261809467808902</v>
      </c>
      <c r="E361" s="150">
        <v>3.3388103634445798E-5</v>
      </c>
      <c r="F361" s="150">
        <v>0.99828181259340598</v>
      </c>
    </row>
    <row r="362" spans="1:6" x14ac:dyDescent="0.25">
      <c r="A362" s="141" t="s">
        <v>487</v>
      </c>
      <c r="B362" s="147" t="s">
        <v>678</v>
      </c>
      <c r="C362" s="144">
        <v>2</v>
      </c>
      <c r="D362" s="143">
        <v>57.755185037654002</v>
      </c>
      <c r="E362" s="150">
        <v>3.3097772298494103E-5</v>
      </c>
      <c r="F362" s="150">
        <v>0.99831491036570397</v>
      </c>
    </row>
    <row r="363" spans="1:6" x14ac:dyDescent="0.25">
      <c r="A363" s="141" t="s">
        <v>565</v>
      </c>
      <c r="B363" s="147" t="s">
        <v>678</v>
      </c>
      <c r="C363" s="144">
        <v>1</v>
      </c>
      <c r="D363" s="143">
        <v>57.565200876345997</v>
      </c>
      <c r="E363" s="150">
        <v>3.2988898047512199E-5</v>
      </c>
      <c r="F363" s="150">
        <v>0.998347899263752</v>
      </c>
    </row>
    <row r="364" spans="1:6" x14ac:dyDescent="0.25">
      <c r="A364" s="141" t="s">
        <v>481</v>
      </c>
      <c r="B364" s="147" t="s">
        <v>678</v>
      </c>
      <c r="C364" s="144">
        <v>2</v>
      </c>
      <c r="D364" s="143">
        <v>57.299223050514698</v>
      </c>
      <c r="E364" s="150">
        <v>3.28364740961375E-5</v>
      </c>
      <c r="F364" s="150">
        <v>0.99838073573784802</v>
      </c>
    </row>
    <row r="365" spans="1:6" x14ac:dyDescent="0.25">
      <c r="A365" s="141" t="s">
        <v>483</v>
      </c>
      <c r="B365" s="147" t="s">
        <v>678</v>
      </c>
      <c r="C365" s="144">
        <v>2</v>
      </c>
      <c r="D365" s="143">
        <v>57.299223050514698</v>
      </c>
      <c r="E365" s="150">
        <v>3.28364740961375E-5</v>
      </c>
      <c r="F365" s="150">
        <v>0.99841357221194404</v>
      </c>
    </row>
    <row r="366" spans="1:6" x14ac:dyDescent="0.25">
      <c r="A366" s="141" t="s">
        <v>484</v>
      </c>
      <c r="B366" s="147" t="s">
        <v>678</v>
      </c>
      <c r="C366" s="144">
        <v>2</v>
      </c>
      <c r="D366" s="143">
        <v>57.299223050514698</v>
      </c>
      <c r="E366" s="150">
        <v>3.28364740961375E-5</v>
      </c>
      <c r="F366" s="150">
        <v>0.99844640868603995</v>
      </c>
    </row>
    <row r="367" spans="1:6" ht="30" x14ac:dyDescent="0.25">
      <c r="A367" s="141" t="s">
        <v>187</v>
      </c>
      <c r="B367" s="147" t="s">
        <v>678</v>
      </c>
      <c r="C367" s="144">
        <v>21</v>
      </c>
      <c r="D367" s="143">
        <v>56.919254727898497</v>
      </c>
      <c r="E367" s="150">
        <v>3.26187255941738E-5</v>
      </c>
      <c r="F367" s="150">
        <v>0.99847902741163397</v>
      </c>
    </row>
    <row r="368" spans="1:6" x14ac:dyDescent="0.25">
      <c r="A368" s="141" t="s">
        <v>310</v>
      </c>
      <c r="B368" s="147" t="s">
        <v>678</v>
      </c>
      <c r="C368" s="144">
        <v>14</v>
      </c>
      <c r="D368" s="143">
        <v>56.209980525681701</v>
      </c>
      <c r="E368" s="150">
        <v>3.22122617238414E-5</v>
      </c>
      <c r="F368" s="150">
        <v>0.99851123967335798</v>
      </c>
    </row>
    <row r="369" spans="1:6" x14ac:dyDescent="0.25">
      <c r="A369" s="141" t="s">
        <v>695</v>
      </c>
      <c r="B369" s="147" t="s">
        <v>678</v>
      </c>
      <c r="C369" s="144">
        <v>1</v>
      </c>
      <c r="D369" s="143">
        <v>54.829428953509698</v>
      </c>
      <c r="E369" s="150">
        <v>3.1421108833373001E-5</v>
      </c>
      <c r="F369" s="150">
        <v>0.998542660782192</v>
      </c>
    </row>
    <row r="370" spans="1:6" ht="30" x14ac:dyDescent="0.25">
      <c r="A370" s="141" t="s">
        <v>566</v>
      </c>
      <c r="B370" s="147" t="s">
        <v>678</v>
      </c>
      <c r="C370" s="144">
        <v>1</v>
      </c>
      <c r="D370" s="143">
        <v>54.601447959940003</v>
      </c>
      <c r="E370" s="150">
        <v>3.1290459732194703E-5</v>
      </c>
      <c r="F370" s="150">
        <v>0.99857395124192405</v>
      </c>
    </row>
    <row r="371" spans="1:6" ht="30" x14ac:dyDescent="0.25">
      <c r="A371" s="141" t="s">
        <v>491</v>
      </c>
      <c r="B371" s="147" t="s">
        <v>678</v>
      </c>
      <c r="C371" s="144">
        <v>60</v>
      </c>
      <c r="D371" s="143">
        <v>53.575533488876403</v>
      </c>
      <c r="E371" s="150">
        <v>3.0702538776892497E-5</v>
      </c>
      <c r="F371" s="150">
        <v>0.99860465378070096</v>
      </c>
    </row>
    <row r="372" spans="1:6" x14ac:dyDescent="0.25">
      <c r="A372" s="141" t="s">
        <v>543</v>
      </c>
      <c r="B372" s="147" t="s">
        <v>678</v>
      </c>
      <c r="C372" s="144">
        <v>2</v>
      </c>
      <c r="D372" s="143">
        <v>52.587615850074499</v>
      </c>
      <c r="E372" s="150">
        <v>3.0136392671786699E-5</v>
      </c>
      <c r="F372" s="150">
        <v>0.99863479017337198</v>
      </c>
    </row>
    <row r="373" spans="1:6" x14ac:dyDescent="0.25">
      <c r="A373" s="141" t="s">
        <v>569</v>
      </c>
      <c r="B373" s="147" t="s">
        <v>678</v>
      </c>
      <c r="C373" s="144">
        <v>1</v>
      </c>
      <c r="D373" s="143">
        <v>51.574366989764798</v>
      </c>
      <c r="E373" s="150">
        <v>2.95557299998833E-5</v>
      </c>
      <c r="F373" s="150">
        <v>0.99866434590337205</v>
      </c>
    </row>
    <row r="374" spans="1:6" ht="30" x14ac:dyDescent="0.25">
      <c r="A374" s="141" t="s">
        <v>156</v>
      </c>
      <c r="B374" s="147" t="s">
        <v>678</v>
      </c>
      <c r="C374" s="144">
        <v>3</v>
      </c>
      <c r="D374" s="143">
        <v>51.5237045467493</v>
      </c>
      <c r="E374" s="150">
        <v>2.9526696866288099E-5</v>
      </c>
      <c r="F374" s="150">
        <v>0.99869387260023801</v>
      </c>
    </row>
    <row r="375" spans="1:6" x14ac:dyDescent="0.25">
      <c r="A375" s="141" t="s">
        <v>328</v>
      </c>
      <c r="B375" s="147" t="s">
        <v>678</v>
      </c>
      <c r="C375" s="144">
        <v>1</v>
      </c>
      <c r="D375" s="143">
        <v>51.511038935995401</v>
      </c>
      <c r="E375" s="150">
        <v>2.9519438582889298E-5</v>
      </c>
      <c r="F375" s="150">
        <v>0.99872339203882199</v>
      </c>
    </row>
    <row r="376" spans="1:6" x14ac:dyDescent="0.25">
      <c r="A376" s="141" t="s">
        <v>584</v>
      </c>
      <c r="B376" s="147" t="s">
        <v>678</v>
      </c>
      <c r="C376" s="144">
        <v>3</v>
      </c>
      <c r="D376" s="143">
        <v>50.155818585331097</v>
      </c>
      <c r="E376" s="150">
        <v>2.87428022592185E-5</v>
      </c>
      <c r="F376" s="150">
        <v>0.99875213484108105</v>
      </c>
    </row>
    <row r="377" spans="1:6" ht="30" x14ac:dyDescent="0.25">
      <c r="A377" s="141" t="s">
        <v>300</v>
      </c>
      <c r="B377" s="147" t="s">
        <v>678</v>
      </c>
      <c r="C377" s="144">
        <v>82</v>
      </c>
      <c r="D377" s="143">
        <v>46.736103681785799</v>
      </c>
      <c r="E377" s="150">
        <v>2.6783065741544499E-5</v>
      </c>
      <c r="F377" s="150">
        <v>0.99877891790682205</v>
      </c>
    </row>
    <row r="378" spans="1:6" x14ac:dyDescent="0.25">
      <c r="A378" s="141" t="s">
        <v>696</v>
      </c>
      <c r="B378" s="147" t="s">
        <v>678</v>
      </c>
      <c r="C378" s="144">
        <v>1</v>
      </c>
      <c r="D378" s="143">
        <v>43.405048053517604</v>
      </c>
      <c r="E378" s="150">
        <v>2.4874137207662101E-5</v>
      </c>
      <c r="F378" s="150">
        <v>0.99880379204403003</v>
      </c>
    </row>
    <row r="379" spans="1:6" x14ac:dyDescent="0.25">
      <c r="A379" s="141" t="s">
        <v>161</v>
      </c>
      <c r="B379" s="147" t="s">
        <v>678</v>
      </c>
      <c r="C379" s="144">
        <v>164</v>
      </c>
      <c r="D379" s="143">
        <v>41.543203272698499</v>
      </c>
      <c r="E379" s="150">
        <v>2.38071695480396E-5</v>
      </c>
      <c r="F379" s="150">
        <v>0.998827599213578</v>
      </c>
    </row>
    <row r="380" spans="1:6" x14ac:dyDescent="0.25">
      <c r="A380" s="141" t="s">
        <v>355</v>
      </c>
      <c r="B380" s="147" t="s">
        <v>678</v>
      </c>
      <c r="C380" s="144">
        <v>132</v>
      </c>
      <c r="D380" s="143">
        <v>40.276642197311403</v>
      </c>
      <c r="E380" s="150">
        <v>2.3081341208160299E-5</v>
      </c>
      <c r="F380" s="150">
        <v>0.99885068055478599</v>
      </c>
    </row>
    <row r="381" spans="1:6" x14ac:dyDescent="0.25">
      <c r="A381" s="141" t="s">
        <v>471</v>
      </c>
      <c r="B381" s="147" t="s">
        <v>678</v>
      </c>
      <c r="C381" s="144">
        <v>2</v>
      </c>
      <c r="D381" s="143">
        <v>38.883425014385502</v>
      </c>
      <c r="E381" s="150">
        <v>2.22829300342931E-5</v>
      </c>
      <c r="F381" s="150">
        <v>0.99887296348482102</v>
      </c>
    </row>
    <row r="382" spans="1:6" ht="30" x14ac:dyDescent="0.25">
      <c r="A382" s="141" t="s">
        <v>431</v>
      </c>
      <c r="B382" s="147" t="s">
        <v>678</v>
      </c>
      <c r="C382" s="144">
        <v>54</v>
      </c>
      <c r="D382" s="143">
        <v>38.300806919707398</v>
      </c>
      <c r="E382" s="150">
        <v>2.19490489979487E-5</v>
      </c>
      <c r="F382" s="150">
        <v>0.99889491253381801</v>
      </c>
    </row>
    <row r="383" spans="1:6" x14ac:dyDescent="0.25">
      <c r="A383" s="141" t="s">
        <v>387</v>
      </c>
      <c r="B383" s="147" t="s">
        <v>678</v>
      </c>
      <c r="C383" s="144">
        <v>302</v>
      </c>
      <c r="D383" s="143">
        <v>38.250144476691901</v>
      </c>
      <c r="E383" s="150">
        <v>2.1920015864353498E-5</v>
      </c>
      <c r="F383" s="150">
        <v>0.998916832549683</v>
      </c>
    </row>
    <row r="384" spans="1:6" x14ac:dyDescent="0.25">
      <c r="A384" s="141" t="s">
        <v>275</v>
      </c>
      <c r="B384" s="147" t="s">
        <v>86</v>
      </c>
      <c r="C384" s="144">
        <v>4</v>
      </c>
      <c r="D384" s="143">
        <v>37.4902078314596</v>
      </c>
      <c r="E384" s="150">
        <v>2.1484518860425998E-5</v>
      </c>
      <c r="F384" s="150">
        <v>0.99893831706854297</v>
      </c>
    </row>
    <row r="385" spans="1:6" ht="30" x14ac:dyDescent="0.25">
      <c r="A385" s="141" t="s">
        <v>243</v>
      </c>
      <c r="B385" s="147" t="s">
        <v>678</v>
      </c>
      <c r="C385" s="144">
        <v>2</v>
      </c>
      <c r="D385" s="143">
        <v>36.806264850750601</v>
      </c>
      <c r="E385" s="150">
        <v>2.1092571556891199E-5</v>
      </c>
      <c r="F385" s="150">
        <v>0.99895940964009999</v>
      </c>
    </row>
    <row r="386" spans="1:6" x14ac:dyDescent="0.25">
      <c r="A386" s="141" t="s">
        <v>477</v>
      </c>
      <c r="B386" s="147" t="s">
        <v>678</v>
      </c>
      <c r="C386" s="144">
        <v>2</v>
      </c>
      <c r="D386" s="143">
        <v>35.907006487225701</v>
      </c>
      <c r="E386" s="150">
        <v>2.0577233435576898E-5</v>
      </c>
      <c r="F386" s="150">
        <v>0.99897998687353595</v>
      </c>
    </row>
    <row r="387" spans="1:6" x14ac:dyDescent="0.25">
      <c r="A387" s="141" t="s">
        <v>697</v>
      </c>
      <c r="B387" s="147" t="s">
        <v>678</v>
      </c>
      <c r="C387" s="144">
        <v>2</v>
      </c>
      <c r="D387" s="143">
        <v>35.818347211948598</v>
      </c>
      <c r="E387" s="150">
        <v>2.0526425451785401E-5</v>
      </c>
      <c r="F387" s="150">
        <v>0.99900051329898698</v>
      </c>
    </row>
    <row r="388" spans="1:6" x14ac:dyDescent="0.25">
      <c r="A388" s="141" t="s">
        <v>407</v>
      </c>
      <c r="B388" s="147" t="s">
        <v>678</v>
      </c>
      <c r="C388" s="144">
        <v>6</v>
      </c>
      <c r="D388" s="143">
        <v>35.641028661394401</v>
      </c>
      <c r="E388" s="150">
        <v>2.0424809484202301E-5</v>
      </c>
      <c r="F388" s="150">
        <v>0.99902093810847203</v>
      </c>
    </row>
    <row r="389" spans="1:6" x14ac:dyDescent="0.25">
      <c r="A389" s="141" t="s">
        <v>326</v>
      </c>
      <c r="B389" s="147" t="s">
        <v>678</v>
      </c>
      <c r="C389" s="144">
        <v>2</v>
      </c>
      <c r="D389" s="143">
        <v>34.8810920161621</v>
      </c>
      <c r="E389" s="150">
        <v>1.9989312480274699E-5</v>
      </c>
      <c r="F389" s="150">
        <v>0.99904092742095196</v>
      </c>
    </row>
    <row r="390" spans="1:6" ht="30" x14ac:dyDescent="0.25">
      <c r="A390" s="141" t="s">
        <v>296</v>
      </c>
      <c r="B390" s="147" t="s">
        <v>678</v>
      </c>
      <c r="C390" s="144">
        <v>275</v>
      </c>
      <c r="D390" s="143">
        <v>34.830429573146603</v>
      </c>
      <c r="E390" s="150">
        <v>1.9960279346679501E-5</v>
      </c>
      <c r="F390" s="150">
        <v>0.99906088770029799</v>
      </c>
    </row>
    <row r="391" spans="1:6" ht="30" x14ac:dyDescent="0.25">
      <c r="A391" s="141" t="s">
        <v>203</v>
      </c>
      <c r="B391" s="147" t="s">
        <v>678</v>
      </c>
      <c r="C391" s="144">
        <v>35</v>
      </c>
      <c r="D391" s="143">
        <v>34.577117358069202</v>
      </c>
      <c r="E391" s="150">
        <v>1.9815113678703701E-5</v>
      </c>
      <c r="F391" s="150">
        <v>0.99908070281397698</v>
      </c>
    </row>
    <row r="392" spans="1:6" ht="30" x14ac:dyDescent="0.25">
      <c r="A392" s="141" t="s">
        <v>210</v>
      </c>
      <c r="B392" s="147" t="s">
        <v>678</v>
      </c>
      <c r="C392" s="144">
        <v>18</v>
      </c>
      <c r="D392" s="143">
        <v>34.197149035453101</v>
      </c>
      <c r="E392" s="150">
        <v>1.95973651767399E-5</v>
      </c>
      <c r="F392" s="150">
        <v>0.99910030017915397</v>
      </c>
    </row>
    <row r="393" spans="1:6" x14ac:dyDescent="0.25">
      <c r="A393" s="141" t="s">
        <v>452</v>
      </c>
      <c r="B393" s="147" t="s">
        <v>678</v>
      </c>
      <c r="C393" s="144">
        <v>90</v>
      </c>
      <c r="D393" s="143">
        <v>33.0572440676046</v>
      </c>
      <c r="E393" s="150">
        <v>1.8944119670848599E-5</v>
      </c>
      <c r="F393" s="150">
        <v>0.99911924429882504</v>
      </c>
    </row>
    <row r="394" spans="1:6" x14ac:dyDescent="0.25">
      <c r="A394" s="141" t="s">
        <v>184</v>
      </c>
      <c r="B394" s="147" t="s">
        <v>678</v>
      </c>
      <c r="C394" s="144">
        <v>4</v>
      </c>
      <c r="D394" s="143">
        <v>32.2719762008646</v>
      </c>
      <c r="E394" s="150">
        <v>1.84941061001234E-5</v>
      </c>
      <c r="F394" s="150">
        <v>0.99913773840492504</v>
      </c>
    </row>
    <row r="395" spans="1:6" x14ac:dyDescent="0.25">
      <c r="A395" s="141" t="s">
        <v>316</v>
      </c>
      <c r="B395" s="147" t="s">
        <v>678</v>
      </c>
      <c r="C395" s="144">
        <v>9</v>
      </c>
      <c r="D395" s="143">
        <v>31.347386615832001</v>
      </c>
      <c r="E395" s="150">
        <v>1.7964251412011601E-5</v>
      </c>
      <c r="F395" s="150">
        <v>0.99915570265633702</v>
      </c>
    </row>
    <row r="396" spans="1:6" ht="30" x14ac:dyDescent="0.25">
      <c r="A396" s="141" t="s">
        <v>320</v>
      </c>
      <c r="B396" s="147" t="s">
        <v>678</v>
      </c>
      <c r="C396" s="144">
        <v>2</v>
      </c>
      <c r="D396" s="143">
        <v>31.2333961190471</v>
      </c>
      <c r="E396" s="150">
        <v>1.7898926861422499E-5</v>
      </c>
      <c r="F396" s="150">
        <v>0.99917360158319801</v>
      </c>
    </row>
    <row r="397" spans="1:6" ht="30" x14ac:dyDescent="0.25">
      <c r="A397" s="141" t="s">
        <v>299</v>
      </c>
      <c r="B397" s="147" t="s">
        <v>678</v>
      </c>
      <c r="C397" s="144">
        <v>84</v>
      </c>
      <c r="D397" s="143">
        <v>30.853427796430999</v>
      </c>
      <c r="E397" s="150">
        <v>1.7681178359458702E-5</v>
      </c>
      <c r="F397" s="150">
        <v>0.999191282761558</v>
      </c>
    </row>
    <row r="398" spans="1:6" x14ac:dyDescent="0.25">
      <c r="A398" s="141" t="s">
        <v>309</v>
      </c>
      <c r="B398" s="147" t="s">
        <v>678</v>
      </c>
      <c r="C398" s="144">
        <v>2</v>
      </c>
      <c r="D398" s="143">
        <v>30.473459473814799</v>
      </c>
      <c r="E398" s="150">
        <v>1.7463429857494901E-5</v>
      </c>
      <c r="F398" s="150">
        <v>0.99920874619141498</v>
      </c>
    </row>
    <row r="399" spans="1:6" x14ac:dyDescent="0.25">
      <c r="A399" s="141" t="s">
        <v>524</v>
      </c>
      <c r="B399" s="147" t="s">
        <v>678</v>
      </c>
      <c r="C399" s="144">
        <v>2</v>
      </c>
      <c r="D399" s="143">
        <v>30.247973362716401</v>
      </c>
      <c r="E399" s="150">
        <v>1.7334210498977699E-5</v>
      </c>
      <c r="F399" s="150">
        <v>0.99922608040191396</v>
      </c>
    </row>
    <row r="400" spans="1:6" x14ac:dyDescent="0.25">
      <c r="A400" s="141" t="s">
        <v>343</v>
      </c>
      <c r="B400" s="147" t="s">
        <v>678</v>
      </c>
      <c r="C400" s="144">
        <v>1</v>
      </c>
      <c r="D400" s="143">
        <v>29.903506989890602</v>
      </c>
      <c r="E400" s="150">
        <v>1.71368071045492E-5</v>
      </c>
      <c r="F400" s="150">
        <v>0.99924321720901899</v>
      </c>
    </row>
    <row r="401" spans="1:6" x14ac:dyDescent="0.25">
      <c r="A401" s="141" t="s">
        <v>466</v>
      </c>
      <c r="B401" s="147" t="s">
        <v>678</v>
      </c>
      <c r="C401" s="144">
        <v>6</v>
      </c>
      <c r="D401" s="143">
        <v>29.637529164059298</v>
      </c>
      <c r="E401" s="150">
        <v>1.6984383153174599E-5</v>
      </c>
      <c r="F401" s="150">
        <v>0.99926020159217199</v>
      </c>
    </row>
    <row r="402" spans="1:6" x14ac:dyDescent="0.25">
      <c r="A402" s="141" t="s">
        <v>331</v>
      </c>
      <c r="B402" s="147" t="s">
        <v>678</v>
      </c>
      <c r="C402" s="144">
        <v>2</v>
      </c>
      <c r="D402" s="143">
        <v>29.054911069381198</v>
      </c>
      <c r="E402" s="150">
        <v>1.66505021168301E-5</v>
      </c>
      <c r="F402" s="150">
        <v>0.99927685209428896</v>
      </c>
    </row>
    <row r="403" spans="1:6" x14ac:dyDescent="0.25">
      <c r="A403" s="141" t="s">
        <v>329</v>
      </c>
      <c r="B403" s="147" t="s">
        <v>678</v>
      </c>
      <c r="C403" s="144">
        <v>1</v>
      </c>
      <c r="D403" s="143">
        <v>28.877592518827001</v>
      </c>
      <c r="E403" s="150">
        <v>1.6548886149247E-5</v>
      </c>
      <c r="F403" s="150">
        <v>0.99929340098043795</v>
      </c>
    </row>
    <row r="404" spans="1:6" x14ac:dyDescent="0.25">
      <c r="A404" s="141" t="s">
        <v>330</v>
      </c>
      <c r="B404" s="147" t="s">
        <v>678</v>
      </c>
      <c r="C404" s="144">
        <v>1</v>
      </c>
      <c r="D404" s="143">
        <v>28.877592518827001</v>
      </c>
      <c r="E404" s="150">
        <v>1.6548886149247E-5</v>
      </c>
      <c r="F404" s="150">
        <v>0.99930994986658706</v>
      </c>
    </row>
    <row r="405" spans="1:6" x14ac:dyDescent="0.25">
      <c r="A405" s="141" t="s">
        <v>392</v>
      </c>
      <c r="B405" s="147" t="s">
        <v>678</v>
      </c>
      <c r="C405" s="144">
        <v>16</v>
      </c>
      <c r="D405" s="143">
        <v>28.776267632795999</v>
      </c>
      <c r="E405" s="150">
        <v>1.6490819882056699E-5</v>
      </c>
      <c r="F405" s="150">
        <v>0.99932644068647003</v>
      </c>
    </row>
    <row r="406" spans="1:6" x14ac:dyDescent="0.25">
      <c r="A406" s="141" t="s">
        <v>349</v>
      </c>
      <c r="B406" s="147" t="s">
        <v>678</v>
      </c>
      <c r="C406" s="144">
        <v>1</v>
      </c>
      <c r="D406" s="143">
        <v>28.155652705856301</v>
      </c>
      <c r="E406" s="150">
        <v>1.6135163995515902E-5</v>
      </c>
      <c r="F406" s="150">
        <v>0.99934257585046504</v>
      </c>
    </row>
    <row r="407" spans="1:6" x14ac:dyDescent="0.25">
      <c r="A407" s="141" t="s">
        <v>342</v>
      </c>
      <c r="B407" s="147" t="s">
        <v>678</v>
      </c>
      <c r="C407" s="144">
        <v>1</v>
      </c>
      <c r="D407" s="143">
        <v>27.940337323040499</v>
      </c>
      <c r="E407" s="150">
        <v>1.60117731777364E-5</v>
      </c>
      <c r="F407" s="150">
        <v>0.99935858762364305</v>
      </c>
    </row>
    <row r="408" spans="1:6" x14ac:dyDescent="0.25">
      <c r="A408" s="141" t="s">
        <v>344</v>
      </c>
      <c r="B408" s="147" t="s">
        <v>678</v>
      </c>
      <c r="C408" s="144">
        <v>1</v>
      </c>
      <c r="D408" s="143">
        <v>27.940337323040499</v>
      </c>
      <c r="E408" s="150">
        <v>1.60117731777364E-5</v>
      </c>
      <c r="F408" s="150">
        <v>0.99937459939682105</v>
      </c>
    </row>
    <row r="409" spans="1:6" x14ac:dyDescent="0.25">
      <c r="A409" s="141" t="s">
        <v>345</v>
      </c>
      <c r="B409" s="147" t="s">
        <v>678</v>
      </c>
      <c r="C409" s="144">
        <v>1</v>
      </c>
      <c r="D409" s="143">
        <v>27.940337323040499</v>
      </c>
      <c r="E409" s="150">
        <v>1.60117731777364E-5</v>
      </c>
      <c r="F409" s="150">
        <v>0.99939061116999905</v>
      </c>
    </row>
    <row r="410" spans="1:6" x14ac:dyDescent="0.25">
      <c r="A410" s="141" t="s">
        <v>467</v>
      </c>
      <c r="B410" s="147" t="s">
        <v>678</v>
      </c>
      <c r="C410" s="144">
        <v>6</v>
      </c>
      <c r="D410" s="143">
        <v>27.813681215501799</v>
      </c>
      <c r="E410" s="150">
        <v>1.5939190343748498E-5</v>
      </c>
      <c r="F410" s="150">
        <v>0.99940655036034198</v>
      </c>
    </row>
    <row r="411" spans="1:6" ht="30" x14ac:dyDescent="0.25">
      <c r="A411" s="141" t="s">
        <v>318</v>
      </c>
      <c r="B411" s="147" t="s">
        <v>678</v>
      </c>
      <c r="C411" s="144">
        <v>6</v>
      </c>
      <c r="D411" s="143">
        <v>27.484375335901198</v>
      </c>
      <c r="E411" s="150">
        <v>1.5750474975379899E-5</v>
      </c>
      <c r="F411" s="150">
        <v>0.99942230083531702</v>
      </c>
    </row>
    <row r="412" spans="1:6" ht="30" x14ac:dyDescent="0.25">
      <c r="A412" s="141" t="s">
        <v>559</v>
      </c>
      <c r="B412" s="147" t="s">
        <v>678</v>
      </c>
      <c r="C412" s="144">
        <v>1</v>
      </c>
      <c r="D412" s="143">
        <v>27.471709725147299</v>
      </c>
      <c r="E412" s="150">
        <v>1.5743216691981099E-5</v>
      </c>
      <c r="F412" s="150">
        <v>0.99943804405200898</v>
      </c>
    </row>
    <row r="413" spans="1:6" x14ac:dyDescent="0.25">
      <c r="A413" s="141" t="s">
        <v>493</v>
      </c>
      <c r="B413" s="147" t="s">
        <v>678</v>
      </c>
      <c r="C413" s="144">
        <v>120</v>
      </c>
      <c r="D413" s="143">
        <v>27.357719228362399</v>
      </c>
      <c r="E413" s="150">
        <v>1.5677892141391899E-5</v>
      </c>
      <c r="F413" s="150">
        <v>0.99945372194415105</v>
      </c>
    </row>
    <row r="414" spans="1:6" x14ac:dyDescent="0.25">
      <c r="A414" s="141" t="s">
        <v>426</v>
      </c>
      <c r="B414" s="147" t="s">
        <v>678</v>
      </c>
      <c r="C414" s="144">
        <v>2</v>
      </c>
      <c r="D414" s="143">
        <v>26.268476703529501</v>
      </c>
      <c r="E414" s="150">
        <v>1.50536797690958E-5</v>
      </c>
      <c r="F414" s="150">
        <v>0.99946877562392</v>
      </c>
    </row>
    <row r="415" spans="1:6" ht="30" x14ac:dyDescent="0.25">
      <c r="A415" s="141" t="s">
        <v>354</v>
      </c>
      <c r="B415" s="147" t="s">
        <v>678</v>
      </c>
      <c r="C415" s="144">
        <v>30</v>
      </c>
      <c r="D415" s="143">
        <v>26.217814260514</v>
      </c>
      <c r="E415" s="150">
        <v>1.50246466355006E-5</v>
      </c>
      <c r="F415" s="150">
        <v>0.99948380027055495</v>
      </c>
    </row>
    <row r="416" spans="1:6" x14ac:dyDescent="0.25">
      <c r="A416" s="141" t="s">
        <v>346</v>
      </c>
      <c r="B416" s="147" t="s">
        <v>678</v>
      </c>
      <c r="C416" s="144">
        <v>2</v>
      </c>
      <c r="D416" s="143">
        <v>25.495874447543301</v>
      </c>
      <c r="E416" s="150">
        <v>1.4610924481769399E-5</v>
      </c>
      <c r="F416" s="150">
        <v>0.99949841119503702</v>
      </c>
    </row>
    <row r="417" spans="1:6" ht="45" x14ac:dyDescent="0.25">
      <c r="A417" s="141" t="s">
        <v>241</v>
      </c>
      <c r="B417" s="147" t="s">
        <v>678</v>
      </c>
      <c r="C417" s="144">
        <v>42</v>
      </c>
      <c r="D417" s="143">
        <v>25.027246849650101</v>
      </c>
      <c r="E417" s="150">
        <v>1.4342367996014099E-5</v>
      </c>
      <c r="F417" s="150">
        <v>0.99951275356303304</v>
      </c>
    </row>
    <row r="418" spans="1:6" x14ac:dyDescent="0.25">
      <c r="A418" s="141" t="s">
        <v>480</v>
      </c>
      <c r="B418" s="147" t="s">
        <v>678</v>
      </c>
      <c r="C418" s="144">
        <v>4</v>
      </c>
      <c r="D418" s="143">
        <v>23.988666767832601</v>
      </c>
      <c r="E418" s="150">
        <v>1.37471887573131E-5</v>
      </c>
      <c r="F418" s="150">
        <v>0.99952650075178995</v>
      </c>
    </row>
    <row r="419" spans="1:6" x14ac:dyDescent="0.25">
      <c r="A419" s="141" t="s">
        <v>150</v>
      </c>
      <c r="B419" s="147" t="s">
        <v>678</v>
      </c>
      <c r="C419" s="144">
        <v>22</v>
      </c>
      <c r="D419" s="143">
        <v>23.127405236569398</v>
      </c>
      <c r="E419" s="150">
        <v>1.32536254861952E-5</v>
      </c>
      <c r="F419" s="150">
        <v>0.99953975437727705</v>
      </c>
    </row>
    <row r="420" spans="1:6" x14ac:dyDescent="0.25">
      <c r="A420" s="141" t="s">
        <v>476</v>
      </c>
      <c r="B420" s="147" t="s">
        <v>678</v>
      </c>
      <c r="C420" s="144">
        <v>4</v>
      </c>
      <c r="D420" s="143">
        <v>23.0260803505384</v>
      </c>
      <c r="E420" s="150">
        <v>1.3195559219004901E-5</v>
      </c>
      <c r="F420" s="150">
        <v>0.99955294993649602</v>
      </c>
    </row>
    <row r="421" spans="1:6" x14ac:dyDescent="0.25">
      <c r="A421" s="141" t="s">
        <v>192</v>
      </c>
      <c r="B421" s="147" t="s">
        <v>678</v>
      </c>
      <c r="C421" s="144">
        <v>2</v>
      </c>
      <c r="D421" s="143">
        <v>22.468793477367999</v>
      </c>
      <c r="E421" s="150">
        <v>1.2876194749458E-5</v>
      </c>
      <c r="F421" s="150">
        <v>0.99956582613124501</v>
      </c>
    </row>
    <row r="422" spans="1:6" x14ac:dyDescent="0.25">
      <c r="A422" s="141" t="s">
        <v>223</v>
      </c>
      <c r="B422" s="147" t="s">
        <v>678</v>
      </c>
      <c r="C422" s="144">
        <v>176</v>
      </c>
      <c r="D422" s="143">
        <v>22.291474926813802</v>
      </c>
      <c r="E422" s="150">
        <v>1.27745787818749E-5</v>
      </c>
      <c r="F422" s="150">
        <v>0.99957860071002702</v>
      </c>
    </row>
    <row r="423" spans="1:6" x14ac:dyDescent="0.25">
      <c r="A423" s="141" t="s">
        <v>308</v>
      </c>
      <c r="B423" s="147" t="s">
        <v>678</v>
      </c>
      <c r="C423" s="144">
        <v>176</v>
      </c>
      <c r="D423" s="143">
        <v>22.291474926813802</v>
      </c>
      <c r="E423" s="150">
        <v>1.27745787818749E-5</v>
      </c>
      <c r="F423" s="150">
        <v>0.99959137528880904</v>
      </c>
    </row>
    <row r="424" spans="1:6" x14ac:dyDescent="0.25">
      <c r="A424" s="141" t="s">
        <v>436</v>
      </c>
      <c r="B424" s="147" t="s">
        <v>86</v>
      </c>
      <c r="C424" s="144">
        <v>4</v>
      </c>
      <c r="D424" s="143">
        <v>22.038162711736401</v>
      </c>
      <c r="E424" s="150">
        <v>1.2629413113899099E-5</v>
      </c>
      <c r="F424" s="150">
        <v>0.99960400470192301</v>
      </c>
    </row>
    <row r="425" spans="1:6" x14ac:dyDescent="0.25">
      <c r="A425" s="141" t="s">
        <v>488</v>
      </c>
      <c r="B425" s="147" t="s">
        <v>678</v>
      </c>
      <c r="C425" s="144">
        <v>0.6</v>
      </c>
      <c r="D425" s="143">
        <v>20.693074849675298</v>
      </c>
      <c r="E425" s="150">
        <v>1.18585834169473E-5</v>
      </c>
      <c r="F425" s="150">
        <v>0.99961586328534002</v>
      </c>
    </row>
    <row r="426" spans="1:6" x14ac:dyDescent="0.25">
      <c r="A426" s="141" t="s">
        <v>315</v>
      </c>
      <c r="B426" s="147" t="s">
        <v>678</v>
      </c>
      <c r="C426" s="144">
        <v>4</v>
      </c>
      <c r="D426" s="143">
        <v>20.670276750318301</v>
      </c>
      <c r="E426" s="150">
        <v>1.1845518506829501E-5</v>
      </c>
      <c r="F426" s="150">
        <v>0.99962770880384599</v>
      </c>
    </row>
    <row r="427" spans="1:6" x14ac:dyDescent="0.25">
      <c r="A427" s="141" t="s">
        <v>306</v>
      </c>
      <c r="B427" s="147" t="s">
        <v>678</v>
      </c>
      <c r="C427" s="144">
        <v>2</v>
      </c>
      <c r="D427" s="143">
        <v>20.6196143073028</v>
      </c>
      <c r="E427" s="150">
        <v>1.1816485373234301E-5</v>
      </c>
      <c r="F427" s="150">
        <v>0.99963952528921995</v>
      </c>
    </row>
    <row r="428" spans="1:6" x14ac:dyDescent="0.25">
      <c r="A428" s="141" t="s">
        <v>479</v>
      </c>
      <c r="B428" s="147" t="s">
        <v>678</v>
      </c>
      <c r="C428" s="144">
        <v>2</v>
      </c>
      <c r="D428" s="143">
        <v>19.897674494332101</v>
      </c>
      <c r="E428" s="150">
        <v>1.14027632195031E-5</v>
      </c>
      <c r="F428" s="150">
        <v>0.99965092805243905</v>
      </c>
    </row>
    <row r="429" spans="1:6" x14ac:dyDescent="0.25">
      <c r="A429" s="141" t="s">
        <v>252</v>
      </c>
      <c r="B429" s="147" t="s">
        <v>86</v>
      </c>
      <c r="C429" s="144">
        <v>5</v>
      </c>
      <c r="D429" s="143">
        <v>19.505040560962101</v>
      </c>
      <c r="E429" s="150">
        <v>1.1177756434140501E-5</v>
      </c>
      <c r="F429" s="150">
        <v>0.99966210580887305</v>
      </c>
    </row>
    <row r="430" spans="1:6" x14ac:dyDescent="0.25">
      <c r="A430" s="141" t="s">
        <v>253</v>
      </c>
      <c r="B430" s="147" t="s">
        <v>86</v>
      </c>
      <c r="C430" s="144">
        <v>3</v>
      </c>
      <c r="D430" s="143">
        <v>19.378384453423401</v>
      </c>
      <c r="E430" s="150">
        <v>1.1105173600152601E-5</v>
      </c>
      <c r="F430" s="150">
        <v>0.99967321098247397</v>
      </c>
    </row>
    <row r="431" spans="1:6" x14ac:dyDescent="0.25">
      <c r="A431" s="141" t="s">
        <v>542</v>
      </c>
      <c r="B431" s="147" t="s">
        <v>86</v>
      </c>
      <c r="C431" s="144">
        <v>3</v>
      </c>
      <c r="D431" s="143">
        <v>19.378384453423401</v>
      </c>
      <c r="E431" s="150">
        <v>1.1105173600152601E-5</v>
      </c>
      <c r="F431" s="150">
        <v>0.999684316156074</v>
      </c>
    </row>
    <row r="432" spans="1:6" x14ac:dyDescent="0.25">
      <c r="A432" s="141" t="s">
        <v>217</v>
      </c>
      <c r="B432" s="147" t="s">
        <v>678</v>
      </c>
      <c r="C432" s="144">
        <v>80</v>
      </c>
      <c r="D432" s="143">
        <v>19.2517283458847</v>
      </c>
      <c r="E432" s="150">
        <v>1.10325907661647E-5</v>
      </c>
      <c r="F432" s="150">
        <v>0.99969534874683996</v>
      </c>
    </row>
    <row r="433" spans="1:6" x14ac:dyDescent="0.25">
      <c r="A433" s="141" t="s">
        <v>557</v>
      </c>
      <c r="B433" s="147" t="s">
        <v>678</v>
      </c>
      <c r="C433" s="144">
        <v>2</v>
      </c>
      <c r="D433" s="143">
        <v>19.188400292115301</v>
      </c>
      <c r="E433" s="150">
        <v>1.09962993491707E-5</v>
      </c>
      <c r="F433" s="150">
        <v>0.99970634504618905</v>
      </c>
    </row>
    <row r="434" spans="1:6" x14ac:dyDescent="0.25">
      <c r="A434" s="141" t="s">
        <v>327</v>
      </c>
      <c r="B434" s="147" t="s">
        <v>678</v>
      </c>
      <c r="C434" s="144">
        <v>1</v>
      </c>
      <c r="D434" s="143">
        <v>18.960419298545599</v>
      </c>
      <c r="E434" s="150">
        <v>1.08656502479925E-5</v>
      </c>
      <c r="F434" s="150">
        <v>0.99971721069643704</v>
      </c>
    </row>
    <row r="435" spans="1:6" x14ac:dyDescent="0.25">
      <c r="A435" s="141" t="s">
        <v>270</v>
      </c>
      <c r="B435" s="147" t="s">
        <v>678</v>
      </c>
      <c r="C435" s="144">
        <v>2</v>
      </c>
      <c r="D435" s="143">
        <v>18.263810707082701</v>
      </c>
      <c r="E435" s="150">
        <v>1.0466444661058901E-5</v>
      </c>
      <c r="F435" s="150">
        <v>0.999727677141098</v>
      </c>
    </row>
    <row r="436" spans="1:6" x14ac:dyDescent="0.25">
      <c r="A436" s="141" t="s">
        <v>424</v>
      </c>
      <c r="B436" s="147" t="s">
        <v>678</v>
      </c>
      <c r="C436" s="144">
        <v>4</v>
      </c>
      <c r="D436" s="143">
        <v>17.8331799414511</v>
      </c>
      <c r="E436" s="150">
        <v>1.02196630254999E-5</v>
      </c>
      <c r="F436" s="150">
        <v>0.99973789680412395</v>
      </c>
    </row>
    <row r="437" spans="1:6" x14ac:dyDescent="0.25">
      <c r="A437" s="141" t="s">
        <v>334</v>
      </c>
      <c r="B437" s="147" t="s">
        <v>678</v>
      </c>
      <c r="C437" s="144">
        <v>1</v>
      </c>
      <c r="D437" s="143">
        <v>17.5038740618504</v>
      </c>
      <c r="E437" s="150">
        <v>1.0030947657131301E-5</v>
      </c>
      <c r="F437" s="150">
        <v>0.99974792775178101</v>
      </c>
    </row>
    <row r="438" spans="1:6" ht="30" x14ac:dyDescent="0.25">
      <c r="A438" s="141" t="s">
        <v>457</v>
      </c>
      <c r="B438" s="147" t="s">
        <v>678</v>
      </c>
      <c r="C438" s="144">
        <v>10</v>
      </c>
      <c r="D438" s="143">
        <v>16.465293980033</v>
      </c>
      <c r="E438" s="150">
        <v>9.4357684184303299E-6</v>
      </c>
      <c r="F438" s="150">
        <v>0.99975736352019895</v>
      </c>
    </row>
    <row r="439" spans="1:6" x14ac:dyDescent="0.25">
      <c r="A439" s="141" t="s">
        <v>492</v>
      </c>
      <c r="B439" s="147" t="s">
        <v>678</v>
      </c>
      <c r="C439" s="144">
        <v>60</v>
      </c>
      <c r="D439" s="143">
        <v>15.958669549878101</v>
      </c>
      <c r="E439" s="150">
        <v>9.1454370824786204E-6</v>
      </c>
      <c r="F439" s="150">
        <v>0.99976650895728103</v>
      </c>
    </row>
    <row r="440" spans="1:6" x14ac:dyDescent="0.25">
      <c r="A440" s="141" t="s">
        <v>464</v>
      </c>
      <c r="B440" s="147" t="s">
        <v>690</v>
      </c>
      <c r="C440" s="144">
        <v>10</v>
      </c>
      <c r="D440" s="143">
        <v>15.1987329046458</v>
      </c>
      <c r="E440" s="150">
        <v>8.7099400785510696E-6</v>
      </c>
      <c r="F440" s="150">
        <v>0.99977521889735999</v>
      </c>
    </row>
    <row r="441" spans="1:6" x14ac:dyDescent="0.25">
      <c r="A441" s="141" t="s">
        <v>699</v>
      </c>
      <c r="B441" s="147" t="s">
        <v>678</v>
      </c>
      <c r="C441" s="144">
        <v>1</v>
      </c>
      <c r="D441" s="143">
        <v>15.110073629368699</v>
      </c>
      <c r="E441" s="150">
        <v>8.6591320947595196E-6</v>
      </c>
      <c r="F441" s="150">
        <v>0.99978387802945501</v>
      </c>
    </row>
    <row r="442" spans="1:6" ht="30" x14ac:dyDescent="0.25">
      <c r="A442" s="141" t="s">
        <v>262</v>
      </c>
      <c r="B442" s="147" t="s">
        <v>678</v>
      </c>
      <c r="C442" s="144">
        <v>8</v>
      </c>
      <c r="D442" s="143">
        <v>14.388133816398</v>
      </c>
      <c r="E442" s="150">
        <v>8.2454099410283394E-6</v>
      </c>
      <c r="F442" s="150">
        <v>0.99979212343939605</v>
      </c>
    </row>
    <row r="443" spans="1:6" x14ac:dyDescent="0.25">
      <c r="A443" s="141" t="s">
        <v>193</v>
      </c>
      <c r="B443" s="147" t="s">
        <v>678</v>
      </c>
      <c r="C443" s="144">
        <v>5</v>
      </c>
      <c r="D443" s="143">
        <v>14.3121401518748</v>
      </c>
      <c r="E443" s="150">
        <v>8.2018602406355898E-6</v>
      </c>
      <c r="F443" s="150">
        <v>0.99980032529963703</v>
      </c>
    </row>
    <row r="444" spans="1:6" x14ac:dyDescent="0.25">
      <c r="A444" s="141" t="s">
        <v>174</v>
      </c>
      <c r="B444" s="147" t="s">
        <v>678</v>
      </c>
      <c r="C444" s="144">
        <v>80</v>
      </c>
      <c r="D444" s="143">
        <v>14.210815265843801</v>
      </c>
      <c r="E444" s="150">
        <v>8.1437939734452496E-6</v>
      </c>
      <c r="F444" s="150">
        <v>0.99980846909360999</v>
      </c>
    </row>
    <row r="445" spans="1:6" x14ac:dyDescent="0.25">
      <c r="A445" s="141" t="s">
        <v>388</v>
      </c>
      <c r="B445" s="147" t="s">
        <v>678</v>
      </c>
      <c r="C445" s="144">
        <v>80</v>
      </c>
      <c r="D445" s="143">
        <v>14.1854840443361</v>
      </c>
      <c r="E445" s="150">
        <v>8.1292774066476692E-6</v>
      </c>
      <c r="F445" s="150">
        <v>0.999816598371017</v>
      </c>
    </row>
    <row r="446" spans="1:6" x14ac:dyDescent="0.25">
      <c r="A446" s="141" t="s">
        <v>425</v>
      </c>
      <c r="B446" s="147" t="s">
        <v>678</v>
      </c>
      <c r="C446" s="144">
        <v>2</v>
      </c>
      <c r="D446" s="143">
        <v>14.0461623260435</v>
      </c>
      <c r="E446" s="150">
        <v>8.0494362892609499E-6</v>
      </c>
      <c r="F446" s="150">
        <v>0.99982464780730596</v>
      </c>
    </row>
    <row r="447" spans="1:6" x14ac:dyDescent="0.25">
      <c r="A447" s="141" t="s">
        <v>337</v>
      </c>
      <c r="B447" s="147" t="s">
        <v>678</v>
      </c>
      <c r="C447" s="144">
        <v>2</v>
      </c>
      <c r="D447" s="143">
        <v>13.615531560411901</v>
      </c>
      <c r="E447" s="150">
        <v>7.8026546537020002E-6</v>
      </c>
      <c r="F447" s="150">
        <v>0.99983245046196001</v>
      </c>
    </row>
    <row r="448" spans="1:6" ht="30" x14ac:dyDescent="0.25">
      <c r="A448" s="141" t="s">
        <v>214</v>
      </c>
      <c r="B448" s="147" t="s">
        <v>678</v>
      </c>
      <c r="C448" s="144">
        <v>208</v>
      </c>
      <c r="D448" s="143">
        <v>13.1722351840264</v>
      </c>
      <c r="E448" s="150">
        <v>7.5486147347442602E-6</v>
      </c>
      <c r="F448" s="150">
        <v>0.99983999907669496</v>
      </c>
    </row>
    <row r="449" spans="1:6" x14ac:dyDescent="0.25">
      <c r="A449" s="141" t="s">
        <v>503</v>
      </c>
      <c r="B449" s="147" t="s">
        <v>678</v>
      </c>
      <c r="C449" s="144">
        <v>1</v>
      </c>
      <c r="D449" s="143">
        <v>12.8809261366873</v>
      </c>
      <c r="E449" s="150">
        <v>7.3816742165720298E-6</v>
      </c>
      <c r="F449" s="150">
        <v>0.99984738075091095</v>
      </c>
    </row>
    <row r="450" spans="1:6" ht="30" x14ac:dyDescent="0.25">
      <c r="A450" s="141" t="s">
        <v>525</v>
      </c>
      <c r="B450" s="147" t="s">
        <v>678</v>
      </c>
      <c r="C450" s="144">
        <v>1</v>
      </c>
      <c r="D450" s="143">
        <v>11.9696579762058</v>
      </c>
      <c r="E450" s="150">
        <v>6.8594536391672096E-6</v>
      </c>
      <c r="F450" s="150">
        <v>0.99985424020455005</v>
      </c>
    </row>
    <row r="451" spans="1:6" x14ac:dyDescent="0.25">
      <c r="A451" s="141" t="s">
        <v>340</v>
      </c>
      <c r="B451" s="147" t="s">
        <v>678</v>
      </c>
      <c r="C451" s="144">
        <v>2</v>
      </c>
      <c r="D451" s="143">
        <v>11.7030243365773</v>
      </c>
      <c r="E451" s="150">
        <v>6.7066538604843203E-6</v>
      </c>
      <c r="F451" s="150">
        <v>0.99986094685841098</v>
      </c>
    </row>
    <row r="452" spans="1:6" x14ac:dyDescent="0.25">
      <c r="A452" s="141" t="s">
        <v>162</v>
      </c>
      <c r="B452" s="147" t="s">
        <v>678</v>
      </c>
      <c r="C452" s="144">
        <v>92</v>
      </c>
      <c r="D452" s="143">
        <v>11.6523618935618</v>
      </c>
      <c r="E452" s="150">
        <v>6.6776207268891502E-6</v>
      </c>
      <c r="F452" s="150">
        <v>0.99986762447913802</v>
      </c>
    </row>
    <row r="453" spans="1:6" x14ac:dyDescent="0.25">
      <c r="A453" s="141" t="s">
        <v>540</v>
      </c>
      <c r="B453" s="147" t="s">
        <v>678</v>
      </c>
      <c r="C453" s="144">
        <v>64</v>
      </c>
      <c r="D453" s="143">
        <v>11.3483872354689</v>
      </c>
      <c r="E453" s="150">
        <v>6.5034219253181304E-6</v>
      </c>
      <c r="F453" s="150">
        <v>0.999874127901063</v>
      </c>
    </row>
    <row r="454" spans="1:6" x14ac:dyDescent="0.25">
      <c r="A454" s="141" t="s">
        <v>333</v>
      </c>
      <c r="B454" s="147" t="s">
        <v>678</v>
      </c>
      <c r="C454" s="144">
        <v>2</v>
      </c>
      <c r="D454" s="143">
        <v>11.2217311279302</v>
      </c>
      <c r="E454" s="150">
        <v>6.4308390913302098E-6</v>
      </c>
      <c r="F454" s="150">
        <v>0.99988055874015402</v>
      </c>
    </row>
    <row r="455" spans="1:6" ht="30" x14ac:dyDescent="0.25">
      <c r="A455" s="141" t="s">
        <v>297</v>
      </c>
      <c r="B455" s="147" t="s">
        <v>678</v>
      </c>
      <c r="C455" s="144">
        <v>50</v>
      </c>
      <c r="D455" s="143">
        <v>10.7657691407908</v>
      </c>
      <c r="E455" s="150">
        <v>6.1695408889736704E-6</v>
      </c>
      <c r="F455" s="150">
        <v>0.99988672828104297</v>
      </c>
    </row>
    <row r="456" spans="1:6" ht="30" x14ac:dyDescent="0.25">
      <c r="A456" s="141" t="s">
        <v>522</v>
      </c>
      <c r="B456" s="147" t="s">
        <v>678</v>
      </c>
      <c r="C456" s="144">
        <v>1</v>
      </c>
      <c r="D456" s="143">
        <v>10.674344287397901</v>
      </c>
      <c r="E456" s="150">
        <v>6.11714803492868E-6</v>
      </c>
      <c r="F456" s="150">
        <v>0.99989284542907797</v>
      </c>
    </row>
    <row r="457" spans="1:6" x14ac:dyDescent="0.25">
      <c r="A457" s="141" t="s">
        <v>432</v>
      </c>
      <c r="B457" s="147" t="s">
        <v>678</v>
      </c>
      <c r="C457" s="144">
        <v>38</v>
      </c>
      <c r="D457" s="143">
        <v>10.4111320396824</v>
      </c>
      <c r="E457" s="150">
        <v>5.9663089538074796E-6</v>
      </c>
      <c r="F457" s="150">
        <v>0.99989881173803197</v>
      </c>
    </row>
    <row r="458" spans="1:6" x14ac:dyDescent="0.25">
      <c r="A458" s="141" t="s">
        <v>350</v>
      </c>
      <c r="B458" s="147" t="s">
        <v>678</v>
      </c>
      <c r="C458" s="144">
        <v>0.3</v>
      </c>
      <c r="D458" s="143">
        <v>10.0805595990063</v>
      </c>
      <c r="E458" s="150">
        <v>5.7768677570989999E-6</v>
      </c>
      <c r="F458" s="150">
        <v>0.99990458860578901</v>
      </c>
    </row>
    <row r="459" spans="1:6" x14ac:dyDescent="0.25">
      <c r="A459" s="141" t="s">
        <v>435</v>
      </c>
      <c r="B459" s="147" t="s">
        <v>86</v>
      </c>
      <c r="C459" s="144">
        <v>2</v>
      </c>
      <c r="D459" s="143">
        <v>9.3218895148494294</v>
      </c>
      <c r="E459" s="150">
        <v>5.3420965815113202E-6</v>
      </c>
      <c r="F459" s="150">
        <v>0.99990993070237</v>
      </c>
    </row>
    <row r="460" spans="1:6" x14ac:dyDescent="0.25">
      <c r="A460" s="141" t="s">
        <v>500</v>
      </c>
      <c r="B460" s="147" t="s">
        <v>678</v>
      </c>
      <c r="C460" s="144">
        <v>2</v>
      </c>
      <c r="D460" s="143">
        <v>8.73927142017134</v>
      </c>
      <c r="E460" s="150">
        <v>5.0082155451668703E-6</v>
      </c>
      <c r="F460" s="150">
        <v>0.99991493891791605</v>
      </c>
    </row>
    <row r="461" spans="1:6" x14ac:dyDescent="0.25">
      <c r="A461" s="141" t="s">
        <v>335</v>
      </c>
      <c r="B461" s="147" t="s">
        <v>678</v>
      </c>
      <c r="C461" s="144">
        <v>2</v>
      </c>
      <c r="D461" s="143">
        <v>8.5619528696171407</v>
      </c>
      <c r="E461" s="150">
        <v>4.9065995775837702E-6</v>
      </c>
      <c r="F461" s="150">
        <v>0.99991984551749302</v>
      </c>
    </row>
    <row r="462" spans="1:6" x14ac:dyDescent="0.25">
      <c r="A462" s="141" t="s">
        <v>538</v>
      </c>
      <c r="B462" s="147" t="s">
        <v>678</v>
      </c>
      <c r="C462" s="144">
        <v>48</v>
      </c>
      <c r="D462" s="143">
        <v>8.5112904266016507</v>
      </c>
      <c r="E462" s="150">
        <v>4.8775664439886001E-6</v>
      </c>
      <c r="F462" s="150">
        <v>0.99992472308393698</v>
      </c>
    </row>
    <row r="463" spans="1:6" x14ac:dyDescent="0.25">
      <c r="A463" s="141" t="s">
        <v>356</v>
      </c>
      <c r="B463" s="147" t="s">
        <v>678</v>
      </c>
      <c r="C463" s="144">
        <v>68</v>
      </c>
      <c r="D463" s="143">
        <v>8.2326469900164803</v>
      </c>
      <c r="E463" s="150">
        <v>4.7178842092151599E-6</v>
      </c>
      <c r="F463" s="150">
        <v>0.99992944096814596</v>
      </c>
    </row>
    <row r="464" spans="1:6" ht="45" x14ac:dyDescent="0.25">
      <c r="A464" s="141" t="s">
        <v>168</v>
      </c>
      <c r="B464" s="147" t="s">
        <v>678</v>
      </c>
      <c r="C464" s="144">
        <v>1</v>
      </c>
      <c r="D464" s="143">
        <v>8.0933252717238897</v>
      </c>
      <c r="E464" s="150">
        <v>4.6380430918284499E-6</v>
      </c>
      <c r="F464" s="150">
        <v>0.99993407901123799</v>
      </c>
    </row>
    <row r="465" spans="1:6" x14ac:dyDescent="0.25">
      <c r="A465" s="141" t="s">
        <v>630</v>
      </c>
      <c r="B465" s="147" t="s">
        <v>86</v>
      </c>
      <c r="C465" s="144">
        <v>1</v>
      </c>
      <c r="D465" s="143">
        <v>7.9033411104158198</v>
      </c>
      <c r="E465" s="150">
        <v>4.5291688408465597E-6</v>
      </c>
      <c r="F465" s="150">
        <v>0.99993860818007896</v>
      </c>
    </row>
    <row r="466" spans="1:6" ht="30" x14ac:dyDescent="0.25">
      <c r="A466" s="141" t="s">
        <v>626</v>
      </c>
      <c r="B466" s="147" t="s">
        <v>678</v>
      </c>
      <c r="C466" s="144">
        <v>6</v>
      </c>
      <c r="D466" s="143">
        <v>7.29539179422998</v>
      </c>
      <c r="E466" s="150">
        <v>4.1807712377045099E-6</v>
      </c>
      <c r="F466" s="150">
        <v>0.99994278895131705</v>
      </c>
    </row>
    <row r="467" spans="1:6" x14ac:dyDescent="0.25">
      <c r="A467" s="141" t="s">
        <v>501</v>
      </c>
      <c r="B467" s="147" t="s">
        <v>678</v>
      </c>
      <c r="C467" s="144">
        <v>1</v>
      </c>
      <c r="D467" s="143">
        <v>6.8774266393522296</v>
      </c>
      <c r="E467" s="150">
        <v>3.9412478855443597E-6</v>
      </c>
      <c r="F467" s="150">
        <v>0.99994673019920199</v>
      </c>
    </row>
    <row r="468" spans="1:6" x14ac:dyDescent="0.25">
      <c r="A468" s="141" t="s">
        <v>494</v>
      </c>
      <c r="B468" s="147" t="s">
        <v>678</v>
      </c>
      <c r="C468" s="144">
        <v>60</v>
      </c>
      <c r="D468" s="143">
        <v>6.8394298070906103</v>
      </c>
      <c r="E468" s="150">
        <v>3.9194730353479798E-6</v>
      </c>
      <c r="F468" s="150">
        <v>0.99995064967223801</v>
      </c>
    </row>
    <row r="469" spans="1:6" x14ac:dyDescent="0.25">
      <c r="A469" s="141" t="s">
        <v>338</v>
      </c>
      <c r="B469" s="147" t="s">
        <v>678</v>
      </c>
      <c r="C469" s="144">
        <v>2</v>
      </c>
      <c r="D469" s="143">
        <v>6.30747415542801</v>
      </c>
      <c r="E469" s="150">
        <v>3.6146251325986899E-6</v>
      </c>
      <c r="F469" s="150">
        <v>0.99995426429737</v>
      </c>
    </row>
    <row r="470" spans="1:6" x14ac:dyDescent="0.25">
      <c r="A470" s="141" t="s">
        <v>233</v>
      </c>
      <c r="B470" s="147" t="s">
        <v>678</v>
      </c>
      <c r="C470" s="144">
        <v>3</v>
      </c>
      <c r="D470" s="143">
        <v>6.2694773231663898</v>
      </c>
      <c r="E470" s="150">
        <v>3.5928502824023201E-6</v>
      </c>
      <c r="F470" s="150">
        <v>0.99995785714765295</v>
      </c>
    </row>
    <row r="471" spans="1:6" x14ac:dyDescent="0.25">
      <c r="A471" s="141" t="s">
        <v>220</v>
      </c>
      <c r="B471" s="147" t="s">
        <v>678</v>
      </c>
      <c r="C471" s="144">
        <v>32</v>
      </c>
      <c r="D471" s="143">
        <v>5.6741936177344297</v>
      </c>
      <c r="E471" s="150">
        <v>3.2517109626590699E-6</v>
      </c>
      <c r="F471" s="150">
        <v>0.999961108858615</v>
      </c>
    </row>
    <row r="472" spans="1:6" x14ac:dyDescent="0.25">
      <c r="A472" s="141" t="s">
        <v>440</v>
      </c>
      <c r="B472" s="147" t="s">
        <v>678</v>
      </c>
      <c r="C472" s="144">
        <v>34</v>
      </c>
      <c r="D472" s="143">
        <v>5.2942252951182898</v>
      </c>
      <c r="E472" s="150">
        <v>3.0339624606952898E-6</v>
      </c>
      <c r="F472" s="150">
        <v>0.99996414282107604</v>
      </c>
    </row>
    <row r="473" spans="1:6" x14ac:dyDescent="0.25">
      <c r="A473" s="141" t="s">
        <v>216</v>
      </c>
      <c r="B473" s="147" t="s">
        <v>678</v>
      </c>
      <c r="C473" s="144">
        <v>3</v>
      </c>
      <c r="D473" s="143">
        <v>5.21823163059506</v>
      </c>
      <c r="E473" s="150">
        <v>2.99041276030253E-6</v>
      </c>
      <c r="F473" s="150">
        <v>0.99996713323383701</v>
      </c>
    </row>
    <row r="474" spans="1:6" x14ac:dyDescent="0.25">
      <c r="A474" s="141" t="s">
        <v>221</v>
      </c>
      <c r="B474" s="147" t="s">
        <v>678</v>
      </c>
      <c r="C474" s="144">
        <v>28</v>
      </c>
      <c r="D474" s="143">
        <v>4.9649194155176302</v>
      </c>
      <c r="E474" s="150">
        <v>2.8452470923266799E-6</v>
      </c>
      <c r="F474" s="150">
        <v>0.99996997848092894</v>
      </c>
    </row>
    <row r="475" spans="1:6" ht="30" x14ac:dyDescent="0.25">
      <c r="A475" s="141" t="s">
        <v>295</v>
      </c>
      <c r="B475" s="147" t="s">
        <v>678</v>
      </c>
      <c r="C475" s="144">
        <v>38</v>
      </c>
      <c r="D475" s="143">
        <v>4.8129320864711698</v>
      </c>
      <c r="E475" s="150">
        <v>2.75814769154117E-6</v>
      </c>
      <c r="F475" s="150">
        <v>0.99997273662861996</v>
      </c>
    </row>
    <row r="476" spans="1:6" x14ac:dyDescent="0.25">
      <c r="A476" s="141" t="s">
        <v>632</v>
      </c>
      <c r="B476" s="147" t="s">
        <v>678</v>
      </c>
      <c r="C476" s="144">
        <v>25</v>
      </c>
      <c r="D476" s="143">
        <v>4.1163234950082401</v>
      </c>
      <c r="E476" s="150">
        <v>2.3589421046075799E-6</v>
      </c>
      <c r="F476" s="150">
        <v>0.99997509557072495</v>
      </c>
    </row>
    <row r="477" spans="1:6" x14ac:dyDescent="0.25">
      <c r="A477" s="141" t="s">
        <v>163</v>
      </c>
      <c r="B477" s="147" t="s">
        <v>678</v>
      </c>
      <c r="C477" s="144">
        <v>32</v>
      </c>
      <c r="D477" s="143">
        <v>4.0529954412388802</v>
      </c>
      <c r="E477" s="150">
        <v>2.3226506876136201E-6</v>
      </c>
      <c r="F477" s="150">
        <v>0.99997741822141295</v>
      </c>
    </row>
    <row r="478" spans="1:6" x14ac:dyDescent="0.25">
      <c r="A478" s="141" t="s">
        <v>554</v>
      </c>
      <c r="B478" s="147" t="s">
        <v>86</v>
      </c>
      <c r="C478" s="144">
        <v>4</v>
      </c>
      <c r="D478" s="143">
        <v>3.7490207831459599</v>
      </c>
      <c r="E478" s="150">
        <v>2.1484518860425998E-6</v>
      </c>
      <c r="F478" s="150">
        <v>0.99997956667329801</v>
      </c>
    </row>
    <row r="479" spans="1:6" x14ac:dyDescent="0.25">
      <c r="A479" s="141" t="s">
        <v>555</v>
      </c>
      <c r="B479" s="147" t="s">
        <v>86</v>
      </c>
      <c r="C479" s="144">
        <v>4</v>
      </c>
      <c r="D479" s="143">
        <v>3.7490207831459599</v>
      </c>
      <c r="E479" s="150">
        <v>2.1484518860425998E-6</v>
      </c>
      <c r="F479" s="150">
        <v>0.99998171512518497</v>
      </c>
    </row>
    <row r="480" spans="1:6" x14ac:dyDescent="0.25">
      <c r="A480" s="141" t="s">
        <v>169</v>
      </c>
      <c r="B480" s="147" t="s">
        <v>678</v>
      </c>
      <c r="C480" s="144">
        <v>2</v>
      </c>
      <c r="D480" s="143">
        <v>3.69835834013048</v>
      </c>
      <c r="E480" s="150">
        <v>2.1194187524474302E-6</v>
      </c>
      <c r="F480" s="150">
        <v>0.99998383454393702</v>
      </c>
    </row>
    <row r="481" spans="1:6" x14ac:dyDescent="0.25">
      <c r="A481" s="141" t="s">
        <v>458</v>
      </c>
      <c r="B481" s="147" t="s">
        <v>86</v>
      </c>
      <c r="C481" s="144">
        <v>2</v>
      </c>
      <c r="D481" s="143">
        <v>3.4450461250530502</v>
      </c>
      <c r="E481" s="150">
        <v>1.97425308447158E-6</v>
      </c>
      <c r="F481" s="150">
        <v>0.99998580879702204</v>
      </c>
    </row>
    <row r="482" spans="1:6" x14ac:dyDescent="0.25">
      <c r="A482" s="141" t="s">
        <v>338</v>
      </c>
      <c r="B482" s="147" t="s">
        <v>678</v>
      </c>
      <c r="C482" s="144">
        <v>1</v>
      </c>
      <c r="D482" s="143">
        <v>3.17906829922175</v>
      </c>
      <c r="E482" s="150">
        <v>1.82182913309693E-6</v>
      </c>
      <c r="F482" s="150">
        <v>0.99998763062615503</v>
      </c>
    </row>
    <row r="483" spans="1:6" x14ac:dyDescent="0.25">
      <c r="A483" s="141" t="s">
        <v>571</v>
      </c>
      <c r="B483" s="147" t="s">
        <v>678</v>
      </c>
      <c r="C483" s="144">
        <v>3</v>
      </c>
      <c r="D483" s="143">
        <v>2.8117655873594698</v>
      </c>
      <c r="E483" s="150">
        <v>1.6113389145319501E-6</v>
      </c>
      <c r="F483" s="150">
        <v>0.999989241965069</v>
      </c>
    </row>
    <row r="484" spans="1:6" x14ac:dyDescent="0.25">
      <c r="A484" s="141" t="s">
        <v>627</v>
      </c>
      <c r="B484" s="147" t="s">
        <v>678</v>
      </c>
      <c r="C484" s="144">
        <v>6</v>
      </c>
      <c r="D484" s="143">
        <v>2.0518289421271798</v>
      </c>
      <c r="E484" s="150">
        <v>1.17584191060439E-6</v>
      </c>
      <c r="F484" s="150">
        <v>0.99999041780697995</v>
      </c>
    </row>
    <row r="485" spans="1:6" x14ac:dyDescent="0.25">
      <c r="A485" s="141" t="s">
        <v>539</v>
      </c>
      <c r="B485" s="147" t="s">
        <v>678</v>
      </c>
      <c r="C485" s="144">
        <v>16</v>
      </c>
      <c r="D485" s="143">
        <v>2.0264977206194401</v>
      </c>
      <c r="E485" s="150">
        <v>1.16132534380681E-6</v>
      </c>
      <c r="F485" s="150">
        <v>0.99999157913232395</v>
      </c>
    </row>
    <row r="486" spans="1:6" x14ac:dyDescent="0.25">
      <c r="A486" s="141" t="s">
        <v>628</v>
      </c>
      <c r="B486" s="147" t="s">
        <v>678</v>
      </c>
      <c r="C486" s="144">
        <v>6</v>
      </c>
      <c r="D486" s="143">
        <v>1.51987329046458</v>
      </c>
      <c r="E486" s="150">
        <v>8.7099400785510705E-7</v>
      </c>
      <c r="F486" s="150">
        <v>0.99999245012633098</v>
      </c>
    </row>
    <row r="487" spans="1:6" x14ac:dyDescent="0.25">
      <c r="A487" s="141" t="s">
        <v>222</v>
      </c>
      <c r="B487" s="147" t="s">
        <v>678</v>
      </c>
      <c r="C487" s="144">
        <v>38</v>
      </c>
      <c r="D487" s="143">
        <v>1.44387962594135</v>
      </c>
      <c r="E487" s="150">
        <v>8.2744430746235199E-7</v>
      </c>
      <c r="F487" s="150">
        <v>0.99999327757063905</v>
      </c>
    </row>
    <row r="488" spans="1:6" x14ac:dyDescent="0.25">
      <c r="A488" s="141" t="s">
        <v>307</v>
      </c>
      <c r="B488" s="147" t="s">
        <v>678</v>
      </c>
      <c r="C488" s="144">
        <v>38</v>
      </c>
      <c r="D488" s="143">
        <v>1.44387962594135</v>
      </c>
      <c r="E488" s="150">
        <v>8.2744430746235199E-7</v>
      </c>
      <c r="F488" s="150">
        <v>0.99999410501494701</v>
      </c>
    </row>
    <row r="489" spans="1:6" x14ac:dyDescent="0.25">
      <c r="A489" s="141" t="s">
        <v>219</v>
      </c>
      <c r="B489" s="147" t="s">
        <v>678</v>
      </c>
      <c r="C489" s="144">
        <v>28</v>
      </c>
      <c r="D489" s="143">
        <v>1.4185484044336101</v>
      </c>
      <c r="E489" s="150">
        <v>8.1292774066476704E-7</v>
      </c>
      <c r="F489" s="150">
        <v>0.99999491794268702</v>
      </c>
    </row>
    <row r="490" spans="1:6" x14ac:dyDescent="0.25">
      <c r="A490" s="141" t="s">
        <v>385</v>
      </c>
      <c r="B490" s="147" t="s">
        <v>678</v>
      </c>
      <c r="C490" s="144">
        <v>32</v>
      </c>
      <c r="D490" s="143">
        <v>1.2158986323716601</v>
      </c>
      <c r="E490" s="150">
        <v>6.9679520628408598E-7</v>
      </c>
      <c r="F490" s="150">
        <v>0.999995614737894</v>
      </c>
    </row>
    <row r="491" spans="1:6" x14ac:dyDescent="0.25">
      <c r="A491" s="141" t="s">
        <v>536</v>
      </c>
      <c r="B491" s="147" t="s">
        <v>678</v>
      </c>
      <c r="C491" s="144">
        <v>32</v>
      </c>
      <c r="D491" s="143">
        <v>1.2158986323716601</v>
      </c>
      <c r="E491" s="150">
        <v>6.9679520628408598E-7</v>
      </c>
      <c r="F491" s="150">
        <v>0.99999631153309998</v>
      </c>
    </row>
    <row r="492" spans="1:6" x14ac:dyDescent="0.25">
      <c r="A492" s="141" t="s">
        <v>373</v>
      </c>
      <c r="B492" s="147" t="s">
        <v>56</v>
      </c>
      <c r="C492" s="144">
        <v>0.09</v>
      </c>
      <c r="D492" s="143">
        <v>1.2037396460479499</v>
      </c>
      <c r="E492" s="150">
        <v>6.8982725422124503E-7</v>
      </c>
      <c r="F492" s="150">
        <v>0.99999700136035397</v>
      </c>
    </row>
    <row r="493" spans="1:6" x14ac:dyDescent="0.25">
      <c r="A493" s="141" t="s">
        <v>218</v>
      </c>
      <c r="B493" s="147" t="s">
        <v>678</v>
      </c>
      <c r="C493" s="144">
        <v>28</v>
      </c>
      <c r="D493" s="143">
        <v>1.0639113033252099</v>
      </c>
      <c r="E493" s="150">
        <v>6.0969580549857502E-7</v>
      </c>
      <c r="F493" s="150">
        <v>0.99999761105615903</v>
      </c>
    </row>
    <row r="494" spans="1:6" x14ac:dyDescent="0.25">
      <c r="A494" s="141" t="s">
        <v>629</v>
      </c>
      <c r="B494" s="147" t="s">
        <v>678</v>
      </c>
      <c r="C494" s="144">
        <v>6</v>
      </c>
      <c r="D494" s="143">
        <v>1.0639113033252099</v>
      </c>
      <c r="E494" s="150">
        <v>6.0969580549857502E-7</v>
      </c>
      <c r="F494" s="150">
        <v>0.99999822075196498</v>
      </c>
    </row>
    <row r="495" spans="1:6" x14ac:dyDescent="0.25">
      <c r="A495" s="141" t="s">
        <v>570</v>
      </c>
      <c r="B495" s="147" t="s">
        <v>678</v>
      </c>
      <c r="C495" s="144">
        <v>1</v>
      </c>
      <c r="D495" s="143">
        <v>0.93725519578649097</v>
      </c>
      <c r="E495" s="150">
        <v>5.3711297151064901E-7</v>
      </c>
      <c r="F495" s="150">
        <v>0.99999875786493597</v>
      </c>
    </row>
    <row r="496" spans="1:6" ht="30" x14ac:dyDescent="0.25">
      <c r="A496" s="141" t="s">
        <v>551</v>
      </c>
      <c r="B496" s="147" t="s">
        <v>678</v>
      </c>
      <c r="C496" s="144">
        <v>2</v>
      </c>
      <c r="D496" s="143">
        <v>0.582618094678089</v>
      </c>
      <c r="E496" s="150">
        <v>3.3388103634445799E-7</v>
      </c>
      <c r="F496" s="150">
        <v>0.99999909174597301</v>
      </c>
    </row>
    <row r="497" spans="1:6" ht="30" x14ac:dyDescent="0.25">
      <c r="A497" s="141" t="s">
        <v>191</v>
      </c>
      <c r="B497" s="147" t="s">
        <v>678</v>
      </c>
      <c r="C497" s="144">
        <v>5</v>
      </c>
      <c r="D497" s="143">
        <v>0.44329637638550301</v>
      </c>
      <c r="E497" s="150">
        <v>2.5403991895773998E-7</v>
      </c>
      <c r="F497" s="150">
        <v>0.999999345785892</v>
      </c>
    </row>
    <row r="498" spans="1:6" ht="30" x14ac:dyDescent="0.25">
      <c r="A498" s="141" t="s">
        <v>185</v>
      </c>
      <c r="B498" s="147" t="s">
        <v>678</v>
      </c>
      <c r="C498" s="144">
        <v>1</v>
      </c>
      <c r="D498" s="143">
        <v>0.44329637638550201</v>
      </c>
      <c r="E498" s="150">
        <v>2.5403991895773903E-7</v>
      </c>
      <c r="F498" s="150">
        <v>0.99999959982581099</v>
      </c>
    </row>
    <row r="499" spans="1:6" x14ac:dyDescent="0.25">
      <c r="A499" s="141" t="s">
        <v>537</v>
      </c>
      <c r="B499" s="147" t="s">
        <v>678</v>
      </c>
      <c r="C499" s="144">
        <v>4</v>
      </c>
      <c r="D499" s="143">
        <v>0.30397465809291602</v>
      </c>
      <c r="E499" s="150">
        <v>1.7419880157102099E-7</v>
      </c>
      <c r="F499" s="150">
        <v>0.99999977402461304</v>
      </c>
    </row>
    <row r="500" spans="1:6" x14ac:dyDescent="0.25">
      <c r="A500" s="141" t="s">
        <v>573</v>
      </c>
      <c r="B500" s="147" t="s">
        <v>678</v>
      </c>
      <c r="C500" s="144">
        <v>1</v>
      </c>
      <c r="D500" s="143">
        <v>0.20264977206194401</v>
      </c>
      <c r="E500" s="150">
        <v>1.16132534380681E-7</v>
      </c>
      <c r="F500" s="150">
        <v>0.99999989015714696</v>
      </c>
    </row>
    <row r="501" spans="1:6" x14ac:dyDescent="0.25">
      <c r="A501" s="141" t="s">
        <v>188</v>
      </c>
      <c r="B501" s="147" t="s">
        <v>678</v>
      </c>
      <c r="C501" s="144">
        <v>5</v>
      </c>
      <c r="D501" s="143">
        <v>0.189984161308072</v>
      </c>
      <c r="E501" s="150">
        <v>1.08874250981888E-7</v>
      </c>
      <c r="F501" s="150">
        <v>0.99999999903139802</v>
      </c>
    </row>
    <row r="502" spans="1:6" x14ac:dyDescent="0.25">
      <c r="A502"/>
      <c r="D502"/>
    </row>
    <row r="503" spans="1:6" x14ac:dyDescent="0.25">
      <c r="A503"/>
      <c r="D503" s="143">
        <v>1744987.0783098</v>
      </c>
    </row>
    <row r="504" spans="1:6" x14ac:dyDescent="0.25">
      <c r="A504"/>
    </row>
    <row r="505" spans="1:6" x14ac:dyDescent="0.25">
      <c r="A505"/>
    </row>
    <row r="506" spans="1:6" x14ac:dyDescent="0.25">
      <c r="A506" s="141" t="s">
        <v>700</v>
      </c>
    </row>
    <row r="507" spans="1:6" x14ac:dyDescent="0.25">
      <c r="A507" s="141" t="s">
        <v>701</v>
      </c>
    </row>
    <row r="508" spans="1:6" x14ac:dyDescent="0.25">
      <c r="A508" s="141" t="s">
        <v>702</v>
      </c>
    </row>
  </sheetData>
  <pageMargins left="0.51180555555555496" right="0.51180555555555496" top="0.78749999999999998" bottom="0.78749999999999998" header="0.51180555555555496" footer="0.51180555555555496"/>
  <pageSetup scale="71" firstPageNumber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298"/>
  <sheetViews>
    <sheetView view="pageBreakPreview" zoomScaleNormal="100" workbookViewId="0">
      <selection activeCell="C10" sqref="C10:D11"/>
    </sheetView>
  </sheetViews>
  <sheetFormatPr defaultRowHeight="15" x14ac:dyDescent="0.25"/>
  <cols>
    <col min="1" max="1" width="15.42578125"/>
    <col min="2" max="2" width="59.42578125" style="60"/>
    <col min="3" max="3" width="16.7109375" style="60"/>
    <col min="4" max="4" width="37.140625" style="60"/>
    <col min="5" max="5" width="14.85546875" style="60"/>
    <col min="6" max="6" width="37.140625" style="60"/>
    <col min="7" max="7" width="8.28515625" style="60"/>
    <col min="8" max="8" width="16" style="60"/>
    <col min="9" max="9" width="8.28515625" style="60"/>
    <col min="10" max="10" width="16" style="60"/>
    <col min="11" max="11" width="8.28515625" style="60"/>
    <col min="12" max="12" width="16" style="60"/>
    <col min="13" max="13" width="27.85546875" style="60"/>
    <col min="14" max="1025" width="8.5703125" style="60"/>
  </cols>
  <sheetData>
    <row r="1" spans="1:1024" s="5" customFormat="1" ht="20.100000000000001" customHeight="1" x14ac:dyDescent="0.25">
      <c r="A1" s="385"/>
      <c r="B1" s="321" t="str">
        <f>'PLANILHA ORÇAMENTO'!G1</f>
        <v>UNIVERSIDADE FEDERAL DA FRONTEIRA SUL</v>
      </c>
      <c r="C1" s="345"/>
      <c r="D1" s="345"/>
      <c r="E1" s="346"/>
      <c r="F1" s="345"/>
      <c r="G1" s="346"/>
      <c r="H1" s="346"/>
      <c r="I1" s="346"/>
      <c r="J1" s="346"/>
      <c r="K1" s="346"/>
      <c r="L1" s="346"/>
    </row>
    <row r="2" spans="1:1024" ht="20.100000000000001" customHeight="1" x14ac:dyDescent="0.25">
      <c r="A2" s="386"/>
      <c r="B2" s="321" t="str">
        <f>'PLANILHA ORÇAMENTO'!G2</f>
        <v>SECRETARIA ESPECIAL DE OBRAS</v>
      </c>
      <c r="C2" s="347"/>
      <c r="D2" s="347"/>
      <c r="E2" s="348"/>
      <c r="F2" s="347"/>
      <c r="G2" s="348"/>
      <c r="H2" s="348"/>
      <c r="I2" s="348"/>
      <c r="J2" s="348"/>
      <c r="K2" s="348"/>
      <c r="L2" s="348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20.100000000000001" customHeight="1" x14ac:dyDescent="0.25">
      <c r="A3" s="386"/>
      <c r="B3" s="321" t="str">
        <f>'PLANILHA ORÇAMENTO'!G3</f>
        <v>CAMPUS PASSO FUNDO - RS</v>
      </c>
      <c r="C3" s="347"/>
      <c r="D3" s="347"/>
      <c r="E3" s="348"/>
      <c r="F3" s="347"/>
      <c r="G3" s="348"/>
      <c r="H3" s="348"/>
      <c r="I3" s="348"/>
      <c r="J3" s="348"/>
      <c r="K3" s="348"/>
      <c r="L3" s="348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20.100000000000001" customHeight="1" x14ac:dyDescent="0.25">
      <c r="A4" s="386"/>
      <c r="B4" s="321" t="str">
        <f>'PLANILHA ORÇAMENTO'!G4</f>
        <v>INFRAESTRUTURA ELÉTRICA</v>
      </c>
      <c r="C4" s="347"/>
      <c r="D4" s="347"/>
      <c r="E4" s="348"/>
      <c r="F4" s="347"/>
      <c r="G4" s="348"/>
      <c r="H4" s="348"/>
      <c r="I4" s="348"/>
      <c r="J4" s="348"/>
      <c r="K4" s="348"/>
      <c r="L4" s="348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20.100000000000001" customHeight="1" x14ac:dyDescent="0.25">
      <c r="A5" s="386"/>
      <c r="B5" s="322"/>
      <c r="C5" s="347"/>
      <c r="D5" s="347"/>
      <c r="E5" s="348"/>
      <c r="F5" s="347"/>
      <c r="G5" s="348"/>
      <c r="H5" s="348"/>
      <c r="I5" s="348"/>
      <c r="J5" s="348"/>
      <c r="K5" s="348"/>
      <c r="L5" s="348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20.100000000000001" customHeight="1" x14ac:dyDescent="0.25">
      <c r="A6" s="387"/>
      <c r="B6" s="323"/>
      <c r="C6" s="349"/>
      <c r="D6" s="349"/>
      <c r="E6" s="349"/>
      <c r="F6" s="349"/>
      <c r="G6" s="350"/>
      <c r="H6" s="350"/>
      <c r="I6" s="350"/>
      <c r="J6" s="350"/>
      <c r="K6" s="350"/>
      <c r="L6" s="350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1.5" customHeight="1" x14ac:dyDescent="0.25">
      <c r="A7" s="388"/>
      <c r="B7" s="324" t="s">
        <v>0</v>
      </c>
      <c r="C7" s="351"/>
      <c r="D7" s="351"/>
      <c r="E7" s="351"/>
      <c r="F7" s="351"/>
      <c r="G7" s="351"/>
      <c r="H7" s="351"/>
      <c r="I7" s="351"/>
      <c r="J7" s="351"/>
      <c r="K7" s="351"/>
      <c r="L7" s="352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 s="389"/>
      <c r="B8" s="325"/>
      <c r="C8" s="353"/>
      <c r="D8" s="353"/>
      <c r="E8" s="353"/>
      <c r="F8" s="353"/>
      <c r="G8" s="353"/>
      <c r="H8" s="353"/>
      <c r="I8" s="353"/>
      <c r="J8" s="353"/>
      <c r="K8" s="353"/>
      <c r="L8" s="354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5">
      <c r="A9" s="390"/>
      <c r="B9" s="326"/>
      <c r="C9" s="355"/>
      <c r="D9" s="355"/>
      <c r="E9" s="356">
        <f>COLUMN()-3</f>
        <v>2</v>
      </c>
      <c r="F9" s="355"/>
      <c r="G9" s="355"/>
      <c r="H9" s="355"/>
      <c r="I9" s="355"/>
      <c r="J9" s="355"/>
      <c r="K9" s="355"/>
      <c r="L9" s="357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5">
      <c r="A10" s="403" t="s">
        <v>1</v>
      </c>
      <c r="B10" s="404" t="s">
        <v>2</v>
      </c>
      <c r="C10" s="404" t="s">
        <v>3</v>
      </c>
      <c r="D10" s="404"/>
      <c r="E10" s="404" t="s">
        <v>4</v>
      </c>
      <c r="F10" s="404"/>
      <c r="G10" s="404" t="s">
        <v>5</v>
      </c>
      <c r="H10" s="404"/>
      <c r="I10" s="404" t="s">
        <v>6</v>
      </c>
      <c r="J10" s="404"/>
      <c r="K10" s="404" t="s">
        <v>15</v>
      </c>
      <c r="L10" s="404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5">
      <c r="A11" s="403"/>
      <c r="B11" s="404"/>
      <c r="C11" s="404"/>
      <c r="D11" s="404"/>
      <c r="E11" s="404" t="s">
        <v>16</v>
      </c>
      <c r="F11" s="404" t="s">
        <v>17</v>
      </c>
      <c r="G11" s="404" t="s">
        <v>16</v>
      </c>
      <c r="H11" s="404" t="s">
        <v>17</v>
      </c>
      <c r="I11" s="404" t="s">
        <v>16</v>
      </c>
      <c r="J11" s="404" t="s">
        <v>17</v>
      </c>
      <c r="K11" s="404" t="s">
        <v>16</v>
      </c>
      <c r="L11" s="404" t="s">
        <v>17</v>
      </c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5">
      <c r="A12" s="403"/>
      <c r="B12" s="404"/>
      <c r="C12" s="358" t="s">
        <v>17</v>
      </c>
      <c r="D12" s="327" t="s">
        <v>16</v>
      </c>
      <c r="E12" s="404"/>
      <c r="F12" s="404"/>
      <c r="G12" s="404"/>
      <c r="H12" s="404"/>
      <c r="I12" s="404"/>
      <c r="J12" s="404"/>
      <c r="K12" s="404"/>
      <c r="L12" s="404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s="36" customFormat="1" x14ac:dyDescent="0.25">
      <c r="A13" s="328">
        <f t="shared" ref="A13:A18" si="0">ROW()-ROW($A$12)</f>
        <v>1</v>
      </c>
      <c r="B13" s="329" t="str">
        <f>'PLANILHA ORÇAMENTO'!G11</f>
        <v>SERVIÇOS PRELIMINARES</v>
      </c>
      <c r="C13" s="359">
        <f>'PLANILHA ORÇAMENTO'!O24</f>
        <v>47058.990414</v>
      </c>
      <c r="D13" s="341">
        <f>'PLANILHA ORÇAMENTO'!P24</f>
        <v>2.7304297312215873E-2</v>
      </c>
      <c r="E13" s="333">
        <v>0.34</v>
      </c>
      <c r="F13" s="360">
        <f t="shared" ref="F13:F18" si="1">C13*E13</f>
        <v>16000.056740760001</v>
      </c>
      <c r="G13" s="333">
        <v>0.33</v>
      </c>
      <c r="H13" s="360">
        <f t="shared" ref="H13:H18" si="2">C13*G13</f>
        <v>15529.46683662</v>
      </c>
      <c r="I13" s="333">
        <v>0.33</v>
      </c>
      <c r="J13" s="361">
        <f t="shared" ref="J13:J18" si="3">C13*I13</f>
        <v>15529.46683662</v>
      </c>
      <c r="K13" s="337">
        <f>L13/C13</f>
        <v>1</v>
      </c>
      <c r="L13" s="362">
        <f t="shared" ref="L13:L18" si="4">SUM(F13+H13+J13)</f>
        <v>47058.990414</v>
      </c>
    </row>
    <row r="14" spans="1:1024" x14ac:dyDescent="0.25">
      <c r="A14" s="330">
        <f t="shared" si="0"/>
        <v>2</v>
      </c>
      <c r="B14" s="331" t="str">
        <f>'PLANILHA ORÇAMENTO'!G25</f>
        <v>SUBESTAÇÃO DE MEDIÇÃO</v>
      </c>
      <c r="C14" s="363">
        <f>'PLANILHA ORÇAMENTO'!O341</f>
        <v>166600.98388135759</v>
      </c>
      <c r="D14" s="342">
        <f>'PLANILHA ORÇAMENTO'!P341</f>
        <v>9.6664266623343723E-2</v>
      </c>
      <c r="E14" s="334">
        <v>0.32</v>
      </c>
      <c r="F14" s="364">
        <f t="shared" si="1"/>
        <v>53312.31484203443</v>
      </c>
      <c r="G14" s="334">
        <v>0.17</v>
      </c>
      <c r="H14" s="364">
        <f t="shared" si="2"/>
        <v>28322.167259830792</v>
      </c>
      <c r="I14" s="334">
        <v>0.51</v>
      </c>
      <c r="J14" s="365">
        <f t="shared" si="3"/>
        <v>84966.501779492377</v>
      </c>
      <c r="K14" s="338">
        <f>E14+G14+I14</f>
        <v>1</v>
      </c>
      <c r="L14" s="366">
        <f t="shared" si="4"/>
        <v>166600.98388135759</v>
      </c>
      <c r="M14" s="40"/>
    </row>
    <row r="15" spans="1:1024" x14ac:dyDescent="0.25">
      <c r="A15" s="330">
        <f t="shared" si="0"/>
        <v>3</v>
      </c>
      <c r="B15" s="331" t="str">
        <f>'PLANILHA ORÇAMENTO'!G342</f>
        <v>GERAÇÃO DIESEL E SUBESTAÇÃO ELEVADORA</v>
      </c>
      <c r="C15" s="363">
        <f>'PLANILHA ORÇAMENTO'!O742</f>
        <v>738740.89532339911</v>
      </c>
      <c r="D15" s="342">
        <f>'PLANILHA ORÇAMENTO'!P742</f>
        <v>0.42862800211289365</v>
      </c>
      <c r="E15" s="334">
        <v>0.24</v>
      </c>
      <c r="F15" s="364">
        <f t="shared" si="1"/>
        <v>177297.81487761578</v>
      </c>
      <c r="G15" s="334">
        <v>0.21</v>
      </c>
      <c r="H15" s="364">
        <f t="shared" si="2"/>
        <v>155135.5880179138</v>
      </c>
      <c r="I15" s="334">
        <v>0.55000000000000004</v>
      </c>
      <c r="J15" s="365">
        <f t="shared" si="3"/>
        <v>406307.49242786953</v>
      </c>
      <c r="K15" s="338">
        <f>E15+G15+I15</f>
        <v>1</v>
      </c>
      <c r="L15" s="366">
        <f t="shared" si="4"/>
        <v>738740.89532339911</v>
      </c>
    </row>
    <row r="16" spans="1:1024" x14ac:dyDescent="0.25">
      <c r="A16" s="330">
        <f t="shared" si="0"/>
        <v>4</v>
      </c>
      <c r="B16" s="331" t="str">
        <f>'PLANILHA ORÇAMENTO'!G743</f>
        <v>SE-01  - SUBESTAÇÃO</v>
      </c>
      <c r="C16" s="363">
        <f>'PLANILHA ORÇAMENTO'!O982</f>
        <v>186606.08570426324</v>
      </c>
      <c r="D16" s="342">
        <f>'PLANILHA ORÇAMENTO'!P982</f>
        <v>0.10827151197919109</v>
      </c>
      <c r="E16" s="334">
        <v>0.43</v>
      </c>
      <c r="F16" s="364">
        <f t="shared" si="1"/>
        <v>80240.616852833191</v>
      </c>
      <c r="G16" s="334">
        <v>0.25</v>
      </c>
      <c r="H16" s="364">
        <f t="shared" si="2"/>
        <v>46651.52142606581</v>
      </c>
      <c r="I16" s="334">
        <v>0.32</v>
      </c>
      <c r="J16" s="365">
        <f t="shared" si="3"/>
        <v>59713.94742536424</v>
      </c>
      <c r="K16" s="338">
        <f>E16+G16+I16</f>
        <v>1</v>
      </c>
      <c r="L16" s="366">
        <f t="shared" si="4"/>
        <v>186606.08570426324</v>
      </c>
    </row>
    <row r="17" spans="1:12" x14ac:dyDescent="0.25">
      <c r="A17" s="330">
        <f t="shared" si="0"/>
        <v>5</v>
      </c>
      <c r="B17" s="331" t="str">
        <f>'PLANILHA ORÇAMENTO'!G983</f>
        <v>REDES SUBTERRÂNEAS</v>
      </c>
      <c r="C17" s="363">
        <f>'PLANILHA ORÇAMENTO'!O1094</f>
        <v>544840.98289621889</v>
      </c>
      <c r="D17" s="342">
        <f>'PLANILHA ORÇAMENTO'!P1094</f>
        <v>0.31612450785711166</v>
      </c>
      <c r="E17" s="334">
        <v>0.25</v>
      </c>
      <c r="F17" s="364">
        <f t="shared" si="1"/>
        <v>136210.24572405472</v>
      </c>
      <c r="G17" s="334">
        <v>0.25</v>
      </c>
      <c r="H17" s="364">
        <f t="shared" si="2"/>
        <v>136210.24572405472</v>
      </c>
      <c r="I17" s="334">
        <v>0.5</v>
      </c>
      <c r="J17" s="365">
        <f t="shared" si="3"/>
        <v>272420.49144810945</v>
      </c>
      <c r="K17" s="338">
        <f>E17+G17+I17</f>
        <v>1</v>
      </c>
      <c r="L17" s="366">
        <f t="shared" si="4"/>
        <v>544840.98289621889</v>
      </c>
    </row>
    <row r="18" spans="1:12" x14ac:dyDescent="0.25">
      <c r="A18" s="332">
        <f t="shared" si="0"/>
        <v>6</v>
      </c>
      <c r="B18" s="331" t="str">
        <f>'PLANILHA ORÇAMENTO'!G1095</f>
        <v>TELECOMUNICAÇÕES</v>
      </c>
      <c r="C18" s="363">
        <f>'PLANILHA ORÇAMENTO'!O1112</f>
        <v>39653.306873999994</v>
      </c>
      <c r="D18" s="343">
        <f>'PLANILHA ORÇAMENTO'!P1112</f>
        <v>2.3007414115244713E-2</v>
      </c>
      <c r="E18" s="335"/>
      <c r="F18" s="367">
        <f t="shared" si="1"/>
        <v>0</v>
      </c>
      <c r="G18" s="335"/>
      <c r="H18" s="367">
        <f t="shared" si="2"/>
        <v>0</v>
      </c>
      <c r="I18" s="335">
        <v>1</v>
      </c>
      <c r="J18" s="368">
        <f t="shared" si="3"/>
        <v>39653.306873999994</v>
      </c>
      <c r="K18" s="339">
        <f>E18+G18+I18</f>
        <v>1</v>
      </c>
      <c r="L18" s="369">
        <f t="shared" si="4"/>
        <v>39653.306873999994</v>
      </c>
    </row>
    <row r="19" spans="1:12" ht="21" x14ac:dyDescent="0.25">
      <c r="A19" s="405" t="s">
        <v>15</v>
      </c>
      <c r="B19" s="405"/>
      <c r="C19" s="370">
        <f>SUM(C13:C18)</f>
        <v>1723501.245093239</v>
      </c>
      <c r="D19" s="344">
        <f>SUM(D13:D18)</f>
        <v>1.0000000000000007</v>
      </c>
      <c r="E19" s="336">
        <f>F19/$C$19</f>
        <v>0.2686746240280477</v>
      </c>
      <c r="F19" s="371">
        <f>SUM(F13:F18)</f>
        <v>463061.04903729807</v>
      </c>
      <c r="G19" s="336">
        <f>H19/$C$19</f>
        <v>0.2215542288417828</v>
      </c>
      <c r="H19" s="371">
        <f>SUM(H13:H18)</f>
        <v>381848.98926448508</v>
      </c>
      <c r="I19" s="336">
        <f>J19/$C$19</f>
        <v>0.50977114713016936</v>
      </c>
      <c r="J19" s="371">
        <f>SUM(J13:J18)</f>
        <v>878591.20679145562</v>
      </c>
      <c r="K19" s="340">
        <f>L19/$C$19</f>
        <v>1</v>
      </c>
      <c r="L19" s="372">
        <f>SUM(L13:L18)</f>
        <v>1723501.245093239</v>
      </c>
    </row>
    <row r="20" spans="1:12" x14ac:dyDescent="0.25">
      <c r="A20" s="373"/>
      <c r="B20" s="373"/>
      <c r="C20" s="373"/>
      <c r="D20" s="373"/>
      <c r="E20" s="373"/>
      <c r="F20" s="373"/>
      <c r="G20" s="210"/>
      <c r="H20" s="373"/>
      <c r="I20" s="373"/>
      <c r="J20" s="373"/>
      <c r="K20" s="373"/>
      <c r="L20" s="373"/>
    </row>
    <row r="21" spans="1:12" x14ac:dyDescent="0.25">
      <c r="A21" s="373"/>
      <c r="B21" s="374"/>
      <c r="C21" s="375"/>
      <c r="D21" s="375"/>
      <c r="E21" s="373"/>
      <c r="F21" s="376">
        <f>IFERROR(F19/$C$19,"")</f>
        <v>0.2686746240280477</v>
      </c>
      <c r="G21" s="377"/>
      <c r="H21" s="376">
        <f>IFERROR(H19/$C$19,"")</f>
        <v>0.2215542288417828</v>
      </c>
      <c r="I21" s="377"/>
      <c r="J21" s="376">
        <f>IFERROR(J19/$C$19,"")</f>
        <v>0.50977114713016936</v>
      </c>
      <c r="K21" s="377"/>
      <c r="L21" s="376">
        <f>IFERROR(L19/$C$19,"")</f>
        <v>1</v>
      </c>
    </row>
    <row r="22" spans="1:12" x14ac:dyDescent="0.25">
      <c r="A22" s="378" t="s">
        <v>665</v>
      </c>
      <c r="B22" s="373"/>
      <c r="C22" s="373"/>
      <c r="D22" s="373"/>
      <c r="E22" s="373"/>
      <c r="F22" s="373"/>
      <c r="G22" s="373"/>
      <c r="H22" s="373"/>
      <c r="I22" s="373"/>
      <c r="J22" s="379"/>
      <c r="K22" s="373"/>
      <c r="L22" s="379"/>
    </row>
    <row r="23" spans="1:12" x14ac:dyDescent="0.25">
      <c r="A23" s="373"/>
      <c r="B23" s="373"/>
      <c r="C23" s="373"/>
      <c r="D23" s="373"/>
      <c r="E23" s="373"/>
      <c r="F23" s="373"/>
      <c r="G23" s="373"/>
      <c r="H23" s="373"/>
      <c r="I23" s="373"/>
      <c r="J23" s="379"/>
      <c r="K23" s="373"/>
      <c r="L23" s="379"/>
    </row>
    <row r="24" spans="1:12" x14ac:dyDescent="0.25">
      <c r="A24" s="373"/>
      <c r="B24" s="373"/>
      <c r="C24" s="373"/>
      <c r="D24" s="373"/>
      <c r="E24" s="373"/>
      <c r="F24" s="373"/>
      <c r="G24" s="373"/>
      <c r="H24" s="373"/>
      <c r="I24" s="373"/>
      <c r="J24" s="379"/>
      <c r="K24" s="373"/>
      <c r="L24" s="379"/>
    </row>
    <row r="25" spans="1:12" ht="21" x14ac:dyDescent="0.25">
      <c r="A25" s="373"/>
      <c r="B25" s="406"/>
      <c r="C25" s="406"/>
      <c r="D25" s="380" t="s">
        <v>666</v>
      </c>
      <c r="E25" s="380"/>
      <c r="F25" s="381" t="s">
        <v>666</v>
      </c>
      <c r="G25" s="382"/>
      <c r="H25" s="373"/>
      <c r="I25" s="383"/>
      <c r="J25" s="379"/>
      <c r="K25" s="383"/>
      <c r="L25" s="379"/>
    </row>
    <row r="26" spans="1:12" ht="21" x14ac:dyDescent="0.25">
      <c r="A26" s="373"/>
      <c r="B26" s="406"/>
      <c r="C26" s="406"/>
      <c r="D26" s="381"/>
      <c r="E26" s="381"/>
      <c r="F26" s="381"/>
      <c r="G26" s="382"/>
      <c r="H26" s="373"/>
      <c r="I26" s="384"/>
      <c r="J26" s="379"/>
      <c r="K26" s="384"/>
      <c r="L26" s="379"/>
    </row>
    <row r="27" spans="1:12" ht="21" x14ac:dyDescent="0.25">
      <c r="B27" s="395"/>
      <c r="C27" s="395"/>
      <c r="D27" s="151"/>
      <c r="E27" s="151"/>
      <c r="F27" s="151"/>
      <c r="G27" s="152"/>
      <c r="H27"/>
      <c r="I27" s="56"/>
      <c r="K27" s="56"/>
    </row>
    <row r="28" spans="1:12" ht="21" x14ac:dyDescent="0.25">
      <c r="B28" s="395"/>
      <c r="C28" s="395"/>
      <c r="D28" s="151"/>
      <c r="E28" s="151"/>
      <c r="F28" s="151"/>
      <c r="G28" s="152"/>
      <c r="H28"/>
      <c r="I28" s="56"/>
      <c r="K28" s="56"/>
    </row>
    <row r="29" spans="1:12" ht="21" x14ac:dyDescent="0.25">
      <c r="B29" s="395"/>
      <c r="C29" s="395"/>
      <c r="D29" s="151"/>
      <c r="E29" s="151"/>
      <c r="F29" s="151"/>
      <c r="G29" s="152"/>
      <c r="H29"/>
      <c r="I29" s="56"/>
      <c r="K29" s="56"/>
    </row>
    <row r="30" spans="1:12" ht="21" x14ac:dyDescent="0.35">
      <c r="C30" s="54"/>
      <c r="D30" s="151"/>
      <c r="E30" s="153"/>
      <c r="F30" s="151"/>
      <c r="G30" s="152"/>
      <c r="H30"/>
    </row>
    <row r="31" spans="1:12" x14ac:dyDescent="0.25">
      <c r="C31"/>
      <c r="E31"/>
      <c r="F31" s="54"/>
      <c r="H31"/>
    </row>
    <row r="32" spans="1:12" x14ac:dyDescent="0.25">
      <c r="C32"/>
      <c r="E32" s="54"/>
      <c r="H32"/>
    </row>
    <row r="33" spans="3:8" x14ac:dyDescent="0.25">
      <c r="C33" s="59"/>
      <c r="H33"/>
    </row>
    <row r="34" spans="3:8" x14ac:dyDescent="0.25">
      <c r="C34" s="59"/>
      <c r="H34"/>
    </row>
    <row r="35" spans="3:8" x14ac:dyDescent="0.25">
      <c r="C35" s="59"/>
      <c r="H35"/>
    </row>
    <row r="36" spans="3:8" x14ac:dyDescent="0.25">
      <c r="C36" s="59"/>
      <c r="H36"/>
    </row>
    <row r="37" spans="3:8" x14ac:dyDescent="0.25">
      <c r="C37" s="59"/>
      <c r="H37"/>
    </row>
    <row r="38" spans="3:8" x14ac:dyDescent="0.25">
      <c r="C38" s="59"/>
      <c r="H38"/>
    </row>
    <row r="39" spans="3:8" x14ac:dyDescent="0.25">
      <c r="C39" s="59"/>
      <c r="H39"/>
    </row>
    <row r="40" spans="3:8" x14ac:dyDescent="0.25">
      <c r="C40" s="59"/>
      <c r="H40"/>
    </row>
    <row r="41" spans="3:8" x14ac:dyDescent="0.25">
      <c r="C41" s="59"/>
      <c r="H41"/>
    </row>
    <row r="42" spans="3:8" x14ac:dyDescent="0.25">
      <c r="C42" s="59"/>
      <c r="H42"/>
    </row>
    <row r="43" spans="3:8" x14ac:dyDescent="0.25">
      <c r="C43" s="59"/>
      <c r="H43"/>
    </row>
    <row r="44" spans="3:8" x14ac:dyDescent="0.25">
      <c r="C44" s="59"/>
      <c r="H44"/>
    </row>
    <row r="45" spans="3:8" x14ac:dyDescent="0.25">
      <c r="C45" s="59"/>
      <c r="H45"/>
    </row>
    <row r="46" spans="3:8" x14ac:dyDescent="0.25">
      <c r="C46" s="59"/>
      <c r="H46"/>
    </row>
    <row r="47" spans="3:8" x14ac:dyDescent="0.25">
      <c r="C47" s="59"/>
      <c r="H47"/>
    </row>
    <row r="48" spans="3:8" x14ac:dyDescent="0.25">
      <c r="H48"/>
    </row>
    <row r="49" spans="8:8" x14ac:dyDescent="0.25">
      <c r="H49"/>
    </row>
    <row r="50" spans="8:8" x14ac:dyDescent="0.25">
      <c r="H50"/>
    </row>
    <row r="51" spans="8:8" x14ac:dyDescent="0.25">
      <c r="H51"/>
    </row>
    <row r="52" spans="8:8" x14ac:dyDescent="0.25">
      <c r="H52"/>
    </row>
    <row r="53" spans="8:8" x14ac:dyDescent="0.25">
      <c r="H53"/>
    </row>
    <row r="54" spans="8:8" x14ac:dyDescent="0.25">
      <c r="H54"/>
    </row>
    <row r="55" spans="8:8" x14ac:dyDescent="0.25">
      <c r="H55"/>
    </row>
    <row r="56" spans="8:8" x14ac:dyDescent="0.25">
      <c r="H56"/>
    </row>
    <row r="57" spans="8:8" x14ac:dyDescent="0.25">
      <c r="H57"/>
    </row>
    <row r="58" spans="8:8" x14ac:dyDescent="0.25">
      <c r="H58"/>
    </row>
    <row r="59" spans="8:8" x14ac:dyDescent="0.25">
      <c r="H59"/>
    </row>
    <row r="60" spans="8:8" x14ac:dyDescent="0.25">
      <c r="H60"/>
    </row>
    <row r="61" spans="8:8" x14ac:dyDescent="0.25">
      <c r="H61"/>
    </row>
    <row r="62" spans="8:8" x14ac:dyDescent="0.25">
      <c r="H62"/>
    </row>
    <row r="63" spans="8:8" x14ac:dyDescent="0.25">
      <c r="H63"/>
    </row>
    <row r="64" spans="8:8" x14ac:dyDescent="0.25">
      <c r="H64"/>
    </row>
    <row r="65" spans="8:8" x14ac:dyDescent="0.25">
      <c r="H65"/>
    </row>
    <row r="66" spans="8:8" x14ac:dyDescent="0.25">
      <c r="H66"/>
    </row>
    <row r="67" spans="8:8" x14ac:dyDescent="0.25">
      <c r="H67"/>
    </row>
    <row r="68" spans="8:8" x14ac:dyDescent="0.25">
      <c r="H68"/>
    </row>
    <row r="69" spans="8:8" x14ac:dyDescent="0.25">
      <c r="H69"/>
    </row>
    <row r="70" spans="8:8" x14ac:dyDescent="0.25">
      <c r="H70"/>
    </row>
    <row r="71" spans="8:8" x14ac:dyDescent="0.25">
      <c r="H71"/>
    </row>
    <row r="72" spans="8:8" x14ac:dyDescent="0.25">
      <c r="H72"/>
    </row>
    <row r="73" spans="8:8" x14ac:dyDescent="0.25">
      <c r="H73"/>
    </row>
    <row r="74" spans="8:8" x14ac:dyDescent="0.25">
      <c r="H74"/>
    </row>
    <row r="75" spans="8:8" x14ac:dyDescent="0.25">
      <c r="H75"/>
    </row>
    <row r="76" spans="8:8" x14ac:dyDescent="0.25">
      <c r="H76"/>
    </row>
    <row r="77" spans="8:8" x14ac:dyDescent="0.25">
      <c r="H77"/>
    </row>
    <row r="78" spans="8:8" x14ac:dyDescent="0.25">
      <c r="H78"/>
    </row>
    <row r="79" spans="8:8" x14ac:dyDescent="0.25">
      <c r="H79"/>
    </row>
    <row r="80" spans="8:8" x14ac:dyDescent="0.25">
      <c r="H80"/>
    </row>
    <row r="81" spans="8:8" x14ac:dyDescent="0.25">
      <c r="H81"/>
    </row>
    <row r="82" spans="8:8" x14ac:dyDescent="0.25">
      <c r="H82"/>
    </row>
    <row r="83" spans="8:8" x14ac:dyDescent="0.25">
      <c r="H83"/>
    </row>
    <row r="84" spans="8:8" x14ac:dyDescent="0.25">
      <c r="H84"/>
    </row>
    <row r="85" spans="8:8" x14ac:dyDescent="0.25">
      <c r="H85"/>
    </row>
    <row r="86" spans="8:8" x14ac:dyDescent="0.25">
      <c r="H86"/>
    </row>
    <row r="87" spans="8:8" x14ac:dyDescent="0.25">
      <c r="H87"/>
    </row>
    <row r="88" spans="8:8" x14ac:dyDescent="0.25">
      <c r="H88"/>
    </row>
    <row r="89" spans="8:8" x14ac:dyDescent="0.25">
      <c r="H89"/>
    </row>
    <row r="90" spans="8:8" x14ac:dyDescent="0.25">
      <c r="H90"/>
    </row>
    <row r="91" spans="8:8" x14ac:dyDescent="0.25">
      <c r="H91"/>
    </row>
    <row r="92" spans="8:8" x14ac:dyDescent="0.25">
      <c r="H92"/>
    </row>
    <row r="93" spans="8:8" x14ac:dyDescent="0.25">
      <c r="H93"/>
    </row>
    <row r="94" spans="8:8" x14ac:dyDescent="0.25">
      <c r="H94"/>
    </row>
    <row r="95" spans="8:8" x14ac:dyDescent="0.25">
      <c r="H95"/>
    </row>
    <row r="96" spans="8:8" x14ac:dyDescent="0.25">
      <c r="H96"/>
    </row>
    <row r="97" spans="8:8" x14ac:dyDescent="0.25">
      <c r="H97"/>
    </row>
    <row r="98" spans="8:8" x14ac:dyDescent="0.25">
      <c r="H98"/>
    </row>
    <row r="99" spans="8:8" x14ac:dyDescent="0.25">
      <c r="H99"/>
    </row>
    <row r="100" spans="8:8" x14ac:dyDescent="0.25">
      <c r="H100"/>
    </row>
    <row r="101" spans="8:8" x14ac:dyDescent="0.25">
      <c r="H101"/>
    </row>
    <row r="102" spans="8:8" x14ac:dyDescent="0.25">
      <c r="H102"/>
    </row>
    <row r="103" spans="8:8" x14ac:dyDescent="0.25">
      <c r="H103"/>
    </row>
    <row r="104" spans="8:8" x14ac:dyDescent="0.25">
      <c r="H104"/>
    </row>
    <row r="105" spans="8:8" x14ac:dyDescent="0.25">
      <c r="H105"/>
    </row>
    <row r="106" spans="8:8" x14ac:dyDescent="0.25">
      <c r="H106"/>
    </row>
    <row r="107" spans="8:8" x14ac:dyDescent="0.25">
      <c r="H107"/>
    </row>
    <row r="108" spans="8:8" x14ac:dyDescent="0.25">
      <c r="H108"/>
    </row>
    <row r="109" spans="8:8" x14ac:dyDescent="0.25">
      <c r="H109"/>
    </row>
    <row r="110" spans="8:8" x14ac:dyDescent="0.25">
      <c r="H110"/>
    </row>
    <row r="111" spans="8:8" x14ac:dyDescent="0.25">
      <c r="H111"/>
    </row>
    <row r="112" spans="8:8" x14ac:dyDescent="0.25">
      <c r="H112"/>
    </row>
    <row r="113" spans="8:8" x14ac:dyDescent="0.25">
      <c r="H113"/>
    </row>
    <row r="114" spans="8:8" x14ac:dyDescent="0.25">
      <c r="H114"/>
    </row>
    <row r="115" spans="8:8" x14ac:dyDescent="0.25">
      <c r="H115"/>
    </row>
    <row r="116" spans="8:8" x14ac:dyDescent="0.25">
      <c r="H116"/>
    </row>
    <row r="117" spans="8:8" x14ac:dyDescent="0.25">
      <c r="H117"/>
    </row>
    <row r="118" spans="8:8" x14ac:dyDescent="0.25">
      <c r="H118"/>
    </row>
    <row r="119" spans="8:8" x14ac:dyDescent="0.25">
      <c r="H119"/>
    </row>
    <row r="120" spans="8:8" x14ac:dyDescent="0.25">
      <c r="H120"/>
    </row>
    <row r="121" spans="8:8" x14ac:dyDescent="0.25">
      <c r="H121"/>
    </row>
    <row r="122" spans="8:8" x14ac:dyDescent="0.25">
      <c r="H122"/>
    </row>
    <row r="123" spans="8:8" x14ac:dyDescent="0.25">
      <c r="H123"/>
    </row>
    <row r="124" spans="8:8" x14ac:dyDescent="0.25">
      <c r="H124"/>
    </row>
    <row r="125" spans="8:8" x14ac:dyDescent="0.25">
      <c r="H125"/>
    </row>
    <row r="126" spans="8:8" x14ac:dyDescent="0.25">
      <c r="H126"/>
    </row>
    <row r="127" spans="8:8" x14ac:dyDescent="0.25">
      <c r="H127"/>
    </row>
    <row r="128" spans="8:8" x14ac:dyDescent="0.25">
      <c r="H128"/>
    </row>
    <row r="129" spans="8:8" x14ac:dyDescent="0.25">
      <c r="H129"/>
    </row>
    <row r="130" spans="8:8" x14ac:dyDescent="0.25">
      <c r="H130"/>
    </row>
    <row r="131" spans="8:8" x14ac:dyDescent="0.25">
      <c r="H131"/>
    </row>
    <row r="132" spans="8:8" x14ac:dyDescent="0.25">
      <c r="H132"/>
    </row>
    <row r="133" spans="8:8" x14ac:dyDescent="0.25">
      <c r="H133"/>
    </row>
    <row r="134" spans="8:8" x14ac:dyDescent="0.25">
      <c r="H134"/>
    </row>
    <row r="135" spans="8:8" x14ac:dyDescent="0.25">
      <c r="H135"/>
    </row>
    <row r="136" spans="8:8" x14ac:dyDescent="0.25">
      <c r="H136"/>
    </row>
    <row r="137" spans="8:8" x14ac:dyDescent="0.25">
      <c r="H137"/>
    </row>
    <row r="138" spans="8:8" x14ac:dyDescent="0.25">
      <c r="H138"/>
    </row>
    <row r="139" spans="8:8" x14ac:dyDescent="0.25">
      <c r="H139"/>
    </row>
    <row r="140" spans="8:8" x14ac:dyDescent="0.25">
      <c r="H140"/>
    </row>
    <row r="141" spans="8:8" x14ac:dyDescent="0.25">
      <c r="H141"/>
    </row>
    <row r="142" spans="8:8" x14ac:dyDescent="0.25">
      <c r="H142"/>
    </row>
    <row r="143" spans="8:8" x14ac:dyDescent="0.25">
      <c r="H143"/>
    </row>
    <row r="144" spans="8:8" x14ac:dyDescent="0.25">
      <c r="H144"/>
    </row>
    <row r="145" spans="8:8" x14ac:dyDescent="0.25">
      <c r="H145"/>
    </row>
    <row r="146" spans="8:8" x14ac:dyDescent="0.25">
      <c r="H146"/>
    </row>
    <row r="147" spans="8:8" x14ac:dyDescent="0.25">
      <c r="H147"/>
    </row>
    <row r="148" spans="8:8" x14ac:dyDescent="0.25">
      <c r="H148"/>
    </row>
    <row r="149" spans="8:8" x14ac:dyDescent="0.25">
      <c r="H149"/>
    </row>
    <row r="150" spans="8:8" x14ac:dyDescent="0.25">
      <c r="H150"/>
    </row>
    <row r="151" spans="8:8" x14ac:dyDescent="0.25">
      <c r="H151"/>
    </row>
    <row r="152" spans="8:8" x14ac:dyDescent="0.25">
      <c r="H152"/>
    </row>
    <row r="153" spans="8:8" x14ac:dyDescent="0.25">
      <c r="H153"/>
    </row>
    <row r="154" spans="8:8" x14ac:dyDescent="0.25">
      <c r="H154"/>
    </row>
    <row r="155" spans="8:8" x14ac:dyDescent="0.25">
      <c r="H155"/>
    </row>
    <row r="156" spans="8:8" x14ac:dyDescent="0.25">
      <c r="H156"/>
    </row>
    <row r="157" spans="8:8" x14ac:dyDescent="0.25">
      <c r="H157"/>
    </row>
    <row r="158" spans="8:8" x14ac:dyDescent="0.25">
      <c r="H158"/>
    </row>
    <row r="159" spans="8:8" x14ac:dyDescent="0.25">
      <c r="H159"/>
    </row>
    <row r="160" spans="8:8" x14ac:dyDescent="0.25">
      <c r="H160"/>
    </row>
    <row r="161" spans="8:8" x14ac:dyDescent="0.25">
      <c r="H161"/>
    </row>
    <row r="162" spans="8:8" x14ac:dyDescent="0.25">
      <c r="H162"/>
    </row>
    <row r="163" spans="8:8" x14ac:dyDescent="0.25">
      <c r="H163"/>
    </row>
    <row r="164" spans="8:8" x14ac:dyDescent="0.25">
      <c r="H164"/>
    </row>
    <row r="165" spans="8:8" x14ac:dyDescent="0.25">
      <c r="H165"/>
    </row>
    <row r="166" spans="8:8" x14ac:dyDescent="0.25">
      <c r="H166"/>
    </row>
    <row r="167" spans="8:8" x14ac:dyDescent="0.25">
      <c r="H167"/>
    </row>
    <row r="168" spans="8:8" x14ac:dyDescent="0.25">
      <c r="H168"/>
    </row>
    <row r="169" spans="8:8" x14ac:dyDescent="0.25">
      <c r="H169"/>
    </row>
    <row r="170" spans="8:8" x14ac:dyDescent="0.25">
      <c r="H170"/>
    </row>
    <row r="171" spans="8:8" x14ac:dyDescent="0.25">
      <c r="H171"/>
    </row>
    <row r="172" spans="8:8" x14ac:dyDescent="0.25">
      <c r="H172"/>
    </row>
    <row r="173" spans="8:8" x14ac:dyDescent="0.25">
      <c r="H173"/>
    </row>
    <row r="174" spans="8:8" x14ac:dyDescent="0.25">
      <c r="H174"/>
    </row>
    <row r="175" spans="8:8" x14ac:dyDescent="0.25">
      <c r="H175"/>
    </row>
    <row r="176" spans="8:8" x14ac:dyDescent="0.25">
      <c r="H176"/>
    </row>
    <row r="177" spans="8:8" x14ac:dyDescent="0.25">
      <c r="H177"/>
    </row>
    <row r="178" spans="8:8" x14ac:dyDescent="0.25">
      <c r="H178"/>
    </row>
    <row r="179" spans="8:8" x14ac:dyDescent="0.25">
      <c r="H179"/>
    </row>
    <row r="180" spans="8:8" x14ac:dyDescent="0.25">
      <c r="H180"/>
    </row>
    <row r="181" spans="8:8" x14ac:dyDescent="0.25">
      <c r="H181"/>
    </row>
    <row r="182" spans="8:8" x14ac:dyDescent="0.25">
      <c r="H182"/>
    </row>
    <row r="183" spans="8:8" x14ac:dyDescent="0.25">
      <c r="H183"/>
    </row>
    <row r="184" spans="8:8" x14ac:dyDescent="0.25">
      <c r="H184"/>
    </row>
    <row r="185" spans="8:8" x14ac:dyDescent="0.25">
      <c r="H185"/>
    </row>
    <row r="186" spans="8:8" x14ac:dyDescent="0.25">
      <c r="H186"/>
    </row>
    <row r="187" spans="8:8" x14ac:dyDescent="0.25">
      <c r="H187"/>
    </row>
    <row r="188" spans="8:8" x14ac:dyDescent="0.25">
      <c r="H188"/>
    </row>
    <row r="189" spans="8:8" x14ac:dyDescent="0.25">
      <c r="H189"/>
    </row>
    <row r="190" spans="8:8" x14ac:dyDescent="0.25">
      <c r="H190"/>
    </row>
    <row r="191" spans="8:8" x14ac:dyDescent="0.25">
      <c r="H191"/>
    </row>
    <row r="192" spans="8:8" x14ac:dyDescent="0.25">
      <c r="H192"/>
    </row>
    <row r="193" spans="8:8" x14ac:dyDescent="0.25">
      <c r="H193"/>
    </row>
    <row r="194" spans="8:8" x14ac:dyDescent="0.25">
      <c r="H194"/>
    </row>
    <row r="195" spans="8:8" x14ac:dyDescent="0.25">
      <c r="H195"/>
    </row>
    <row r="196" spans="8:8" x14ac:dyDescent="0.25">
      <c r="H196"/>
    </row>
    <row r="197" spans="8:8" x14ac:dyDescent="0.25">
      <c r="H197"/>
    </row>
    <row r="198" spans="8:8" x14ac:dyDescent="0.25">
      <c r="H198"/>
    </row>
    <row r="199" spans="8:8" x14ac:dyDescent="0.25">
      <c r="H199"/>
    </row>
    <row r="200" spans="8:8" x14ac:dyDescent="0.25">
      <c r="H200"/>
    </row>
    <row r="201" spans="8:8" x14ac:dyDescent="0.25">
      <c r="H201"/>
    </row>
    <row r="202" spans="8:8" x14ac:dyDescent="0.25">
      <c r="H202"/>
    </row>
    <row r="203" spans="8:8" x14ac:dyDescent="0.25">
      <c r="H203"/>
    </row>
    <row r="204" spans="8:8" x14ac:dyDescent="0.25">
      <c r="H204"/>
    </row>
    <row r="205" spans="8:8" x14ac:dyDescent="0.25">
      <c r="H205"/>
    </row>
    <row r="206" spans="8:8" x14ac:dyDescent="0.25">
      <c r="H206"/>
    </row>
    <row r="207" spans="8:8" x14ac:dyDescent="0.25">
      <c r="H207"/>
    </row>
    <row r="208" spans="8:8" x14ac:dyDescent="0.25">
      <c r="H208"/>
    </row>
    <row r="209" spans="8:8" x14ac:dyDescent="0.25">
      <c r="H209"/>
    </row>
    <row r="210" spans="8:8" x14ac:dyDescent="0.25">
      <c r="H210"/>
    </row>
    <row r="211" spans="8:8" x14ac:dyDescent="0.25">
      <c r="H211"/>
    </row>
    <row r="212" spans="8:8" x14ac:dyDescent="0.25">
      <c r="H212"/>
    </row>
    <row r="213" spans="8:8" x14ac:dyDescent="0.25">
      <c r="H213"/>
    </row>
    <row r="214" spans="8:8" x14ac:dyDescent="0.25">
      <c r="H214"/>
    </row>
    <row r="215" spans="8:8" x14ac:dyDescent="0.25">
      <c r="H215"/>
    </row>
    <row r="216" spans="8:8" x14ac:dyDescent="0.25">
      <c r="H216"/>
    </row>
    <row r="217" spans="8:8" x14ac:dyDescent="0.25">
      <c r="H217"/>
    </row>
    <row r="218" spans="8:8" x14ac:dyDescent="0.25">
      <c r="H218"/>
    </row>
    <row r="219" spans="8:8" x14ac:dyDescent="0.25">
      <c r="H219"/>
    </row>
    <row r="220" spans="8:8" x14ac:dyDescent="0.25">
      <c r="H220"/>
    </row>
    <row r="221" spans="8:8" x14ac:dyDescent="0.25">
      <c r="H221"/>
    </row>
    <row r="222" spans="8:8" x14ac:dyDescent="0.25">
      <c r="H222"/>
    </row>
    <row r="223" spans="8:8" x14ac:dyDescent="0.25">
      <c r="H223"/>
    </row>
    <row r="224" spans="8:8" x14ac:dyDescent="0.25">
      <c r="H224"/>
    </row>
    <row r="225" spans="8:8" x14ac:dyDescent="0.25">
      <c r="H225"/>
    </row>
    <row r="226" spans="8:8" x14ac:dyDescent="0.25">
      <c r="H226"/>
    </row>
    <row r="227" spans="8:8" x14ac:dyDescent="0.25">
      <c r="H227"/>
    </row>
    <row r="228" spans="8:8" x14ac:dyDescent="0.25">
      <c r="H228"/>
    </row>
    <row r="229" spans="8:8" x14ac:dyDescent="0.25">
      <c r="H229"/>
    </row>
    <row r="230" spans="8:8" x14ac:dyDescent="0.25">
      <c r="H230"/>
    </row>
    <row r="231" spans="8:8" x14ac:dyDescent="0.25">
      <c r="H231"/>
    </row>
    <row r="232" spans="8:8" x14ac:dyDescent="0.25">
      <c r="H232"/>
    </row>
    <row r="233" spans="8:8" x14ac:dyDescent="0.25">
      <c r="H233"/>
    </row>
    <row r="234" spans="8:8" x14ac:dyDescent="0.25">
      <c r="H234"/>
    </row>
    <row r="235" spans="8:8" x14ac:dyDescent="0.25">
      <c r="H235"/>
    </row>
    <row r="236" spans="8:8" x14ac:dyDescent="0.25">
      <c r="H236"/>
    </row>
    <row r="237" spans="8:8" x14ac:dyDescent="0.25">
      <c r="H237"/>
    </row>
    <row r="238" spans="8:8" x14ac:dyDescent="0.25">
      <c r="H238"/>
    </row>
    <row r="239" spans="8:8" x14ac:dyDescent="0.25">
      <c r="H239"/>
    </row>
    <row r="240" spans="8:8" x14ac:dyDescent="0.25">
      <c r="H240"/>
    </row>
    <row r="241" spans="8:8" x14ac:dyDescent="0.25">
      <c r="H241"/>
    </row>
    <row r="242" spans="8:8" x14ac:dyDescent="0.25">
      <c r="H242"/>
    </row>
    <row r="243" spans="8:8" x14ac:dyDescent="0.25">
      <c r="H243"/>
    </row>
    <row r="244" spans="8:8" x14ac:dyDescent="0.25">
      <c r="H244"/>
    </row>
    <row r="245" spans="8:8" x14ac:dyDescent="0.25">
      <c r="H245"/>
    </row>
    <row r="246" spans="8:8" x14ac:dyDescent="0.25">
      <c r="H246"/>
    </row>
    <row r="247" spans="8:8" x14ac:dyDescent="0.25">
      <c r="H247"/>
    </row>
    <row r="248" spans="8:8" x14ac:dyDescent="0.25">
      <c r="H248"/>
    </row>
    <row r="249" spans="8:8" x14ac:dyDescent="0.25">
      <c r="H249"/>
    </row>
    <row r="250" spans="8:8" x14ac:dyDescent="0.25">
      <c r="H250"/>
    </row>
    <row r="251" spans="8:8" x14ac:dyDescent="0.25">
      <c r="H251"/>
    </row>
    <row r="252" spans="8:8" x14ac:dyDescent="0.25">
      <c r="H252"/>
    </row>
    <row r="253" spans="8:8" x14ac:dyDescent="0.25">
      <c r="H253"/>
    </row>
    <row r="254" spans="8:8" x14ac:dyDescent="0.25">
      <c r="H254"/>
    </row>
    <row r="255" spans="8:8" x14ac:dyDescent="0.25">
      <c r="H255"/>
    </row>
    <row r="256" spans="8:8" x14ac:dyDescent="0.25">
      <c r="H256"/>
    </row>
    <row r="257" spans="8:8" x14ac:dyDescent="0.25">
      <c r="H257"/>
    </row>
    <row r="258" spans="8:8" x14ac:dyDescent="0.25">
      <c r="H258"/>
    </row>
    <row r="259" spans="8:8" x14ac:dyDescent="0.25">
      <c r="H259"/>
    </row>
    <row r="260" spans="8:8" x14ac:dyDescent="0.25">
      <c r="H260"/>
    </row>
    <row r="261" spans="8:8" x14ac:dyDescent="0.25">
      <c r="H261"/>
    </row>
    <row r="262" spans="8:8" x14ac:dyDescent="0.25">
      <c r="H262"/>
    </row>
    <row r="263" spans="8:8" x14ac:dyDescent="0.25">
      <c r="H263"/>
    </row>
    <row r="264" spans="8:8" x14ac:dyDescent="0.25">
      <c r="H264"/>
    </row>
    <row r="265" spans="8:8" x14ac:dyDescent="0.25">
      <c r="H265"/>
    </row>
    <row r="266" spans="8:8" x14ac:dyDescent="0.25">
      <c r="H266"/>
    </row>
    <row r="267" spans="8:8" x14ac:dyDescent="0.25">
      <c r="H267"/>
    </row>
    <row r="268" spans="8:8" x14ac:dyDescent="0.25">
      <c r="H268"/>
    </row>
    <row r="269" spans="8:8" x14ac:dyDescent="0.25">
      <c r="H269"/>
    </row>
    <row r="270" spans="8:8" x14ac:dyDescent="0.25">
      <c r="H270"/>
    </row>
    <row r="271" spans="8:8" x14ac:dyDescent="0.25">
      <c r="H271"/>
    </row>
    <row r="272" spans="8:8" x14ac:dyDescent="0.25">
      <c r="H272"/>
    </row>
    <row r="273" spans="8:8" x14ac:dyDescent="0.25">
      <c r="H273"/>
    </row>
    <row r="274" spans="8:8" x14ac:dyDescent="0.25">
      <c r="H274"/>
    </row>
    <row r="275" spans="8:8" x14ac:dyDescent="0.25">
      <c r="H275"/>
    </row>
    <row r="276" spans="8:8" x14ac:dyDescent="0.25">
      <c r="H276"/>
    </row>
    <row r="277" spans="8:8" x14ac:dyDescent="0.25">
      <c r="H277"/>
    </row>
    <row r="278" spans="8:8" x14ac:dyDescent="0.25">
      <c r="H278"/>
    </row>
    <row r="279" spans="8:8" x14ac:dyDescent="0.25">
      <c r="H279"/>
    </row>
    <row r="280" spans="8:8" x14ac:dyDescent="0.25">
      <c r="H280"/>
    </row>
    <row r="281" spans="8:8" x14ac:dyDescent="0.25">
      <c r="H281"/>
    </row>
    <row r="282" spans="8:8" x14ac:dyDescent="0.25">
      <c r="H282"/>
    </row>
    <row r="283" spans="8:8" x14ac:dyDescent="0.25">
      <c r="H283"/>
    </row>
    <row r="284" spans="8:8" x14ac:dyDescent="0.25">
      <c r="H284"/>
    </row>
    <row r="285" spans="8:8" x14ac:dyDescent="0.25">
      <c r="H285"/>
    </row>
    <row r="286" spans="8:8" x14ac:dyDescent="0.25">
      <c r="H286"/>
    </row>
    <row r="287" spans="8:8" x14ac:dyDescent="0.25">
      <c r="H287"/>
    </row>
    <row r="288" spans="8:8" x14ac:dyDescent="0.25">
      <c r="H288"/>
    </row>
    <row r="289" spans="8:8" x14ac:dyDescent="0.25">
      <c r="H289"/>
    </row>
    <row r="290" spans="8:8" x14ac:dyDescent="0.25">
      <c r="H290"/>
    </row>
    <row r="291" spans="8:8" x14ac:dyDescent="0.25">
      <c r="H291"/>
    </row>
    <row r="292" spans="8:8" x14ac:dyDescent="0.25">
      <c r="H292"/>
    </row>
    <row r="293" spans="8:8" x14ac:dyDescent="0.25">
      <c r="H293"/>
    </row>
    <row r="294" spans="8:8" x14ac:dyDescent="0.25">
      <c r="H294"/>
    </row>
    <row r="295" spans="8:8" x14ac:dyDescent="0.25">
      <c r="H295"/>
    </row>
    <row r="296" spans="8:8" x14ac:dyDescent="0.25">
      <c r="H296"/>
    </row>
    <row r="297" spans="8:8" x14ac:dyDescent="0.25">
      <c r="H297"/>
    </row>
    <row r="298" spans="8:8" x14ac:dyDescent="0.25">
      <c r="H298" s="60" t="s">
        <v>23</v>
      </c>
    </row>
  </sheetData>
  <sheetProtection algorithmName="SHA-512" hashValue="LkmoKD34Xy9EHWpRfJjtb0GhOZLWtV/opLELk8kwb52IvSaTtOr7nSJ1HaZ60ap7+9qf8IJByZnQpCu8nvTr3Q==" saltValue="b6NLEjcl+6oODag0RR31dA==" spinCount="100000" sheet="1" objects="1" scenarios="1"/>
  <mergeCells count="21">
    <mergeCell ref="B29:C29"/>
    <mergeCell ref="A19:B19"/>
    <mergeCell ref="B25:C25"/>
    <mergeCell ref="B26:C26"/>
    <mergeCell ref="B27:C27"/>
    <mergeCell ref="B28:C28"/>
    <mergeCell ref="I10:J10"/>
    <mergeCell ref="K10:L10"/>
    <mergeCell ref="E11:E12"/>
    <mergeCell ref="F11:F12"/>
    <mergeCell ref="G11:G12"/>
    <mergeCell ref="H11:H12"/>
    <mergeCell ref="I11:I12"/>
    <mergeCell ref="J11:J12"/>
    <mergeCell ref="K11:K12"/>
    <mergeCell ref="L11:L12"/>
    <mergeCell ref="A10:A12"/>
    <mergeCell ref="B10:B12"/>
    <mergeCell ref="C10:D11"/>
    <mergeCell ref="E10:F10"/>
    <mergeCell ref="G10:H10"/>
  </mergeCells>
  <pageMargins left="0.51180555555555496" right="0.51180555555555496" top="0.78749999999999998" bottom="0.78749999999999998" header="0.51180555555555496" footer="0.51180555555555496"/>
  <pageSetup scale="36" firstPageNumber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46"/>
  <sheetViews>
    <sheetView view="pageBreakPreview" zoomScaleNormal="85" workbookViewId="0">
      <selection activeCell="H10" sqref="H10"/>
    </sheetView>
  </sheetViews>
  <sheetFormatPr defaultRowHeight="15" x14ac:dyDescent="0.25"/>
  <cols>
    <col min="1" max="1" width="8.5703125"/>
    <col min="2" max="2" width="10.28515625"/>
    <col min="3" max="3" width="53.85546875"/>
    <col min="4" max="4" width="4.42578125"/>
    <col min="5" max="5" width="7.5703125"/>
    <col min="6" max="6" width="7.7109375"/>
    <col min="7" max="7" width="6.140625"/>
    <col min="8" max="256" width="8.28515625"/>
    <col min="257" max="257" width="8.5703125"/>
    <col min="258" max="258" width="10.28515625"/>
    <col min="259" max="259" width="53.85546875"/>
    <col min="260" max="260" width="4.42578125"/>
    <col min="261" max="261" width="7.5703125"/>
    <col min="262" max="262" width="7.7109375"/>
    <col min="263" max="263" width="6.140625"/>
    <col min="264" max="512" width="8.28515625"/>
    <col min="513" max="513" width="8.5703125"/>
    <col min="514" max="514" width="10.28515625"/>
    <col min="515" max="515" width="53.85546875"/>
    <col min="516" max="516" width="4.42578125"/>
    <col min="517" max="517" width="7.5703125"/>
    <col min="518" max="518" width="7.7109375"/>
    <col min="519" max="519" width="6.140625"/>
    <col min="520" max="768" width="8.28515625"/>
    <col min="769" max="769" width="8.5703125"/>
    <col min="770" max="770" width="10.28515625"/>
    <col min="771" max="771" width="53.85546875"/>
    <col min="772" max="772" width="4.42578125"/>
    <col min="773" max="773" width="7.5703125"/>
    <col min="774" max="774" width="7.7109375"/>
    <col min="775" max="775" width="6.140625"/>
    <col min="776" max="1025" width="8.28515625"/>
  </cols>
  <sheetData>
    <row r="1" spans="2:7" x14ac:dyDescent="0.25">
      <c r="B1" s="154"/>
      <c r="C1" s="155"/>
      <c r="D1" s="156"/>
      <c r="E1" s="156"/>
      <c r="F1" s="155"/>
      <c r="G1" s="157"/>
    </row>
    <row r="2" spans="2:7" ht="15.75" x14ac:dyDescent="0.25">
      <c r="B2" s="158"/>
      <c r="C2" s="158"/>
      <c r="D2" s="158"/>
      <c r="E2" s="158"/>
      <c r="F2" s="158"/>
      <c r="G2" s="158"/>
    </row>
    <row r="3" spans="2:7" x14ac:dyDescent="0.25">
      <c r="B3" s="159"/>
      <c r="C3" s="159"/>
      <c r="D3" s="159"/>
      <c r="E3" s="159"/>
      <c r="F3" s="159"/>
      <c r="G3" s="159"/>
    </row>
    <row r="4" spans="2:7" x14ac:dyDescent="0.25">
      <c r="B4" s="159"/>
      <c r="C4" s="159"/>
      <c r="D4" s="159"/>
      <c r="E4" s="159"/>
      <c r="F4" s="159"/>
      <c r="G4" s="159"/>
    </row>
    <row r="5" spans="2:7" ht="15.75" x14ac:dyDescent="0.25">
      <c r="B5" s="407" t="s">
        <v>705</v>
      </c>
      <c r="C5" s="407"/>
      <c r="D5" s="407"/>
      <c r="E5" s="407"/>
      <c r="F5" s="407"/>
      <c r="G5" s="158"/>
    </row>
    <row r="6" spans="2:7" x14ac:dyDescent="0.25">
      <c r="B6" s="160" t="s">
        <v>706</v>
      </c>
      <c r="C6" t="s">
        <v>707</v>
      </c>
    </row>
    <row r="7" spans="2:7" x14ac:dyDescent="0.25">
      <c r="B7" s="160" t="s">
        <v>708</v>
      </c>
      <c r="C7" s="408" t="s">
        <v>709</v>
      </c>
      <c r="D7" s="408"/>
      <c r="E7" s="408"/>
      <c r="F7" s="408"/>
      <c r="G7" s="160"/>
    </row>
    <row r="8" spans="2:7" x14ac:dyDescent="0.25">
      <c r="C8" s="408"/>
      <c r="D8" s="408"/>
      <c r="E8" s="408"/>
      <c r="F8" s="408"/>
      <c r="G8" s="160"/>
    </row>
    <row r="9" spans="2:7" ht="33" customHeight="1" x14ac:dyDescent="0.25">
      <c r="B9" s="161"/>
      <c r="C9" s="162" t="s">
        <v>710</v>
      </c>
      <c r="D9" s="409" t="s">
        <v>711</v>
      </c>
      <c r="E9" s="409"/>
      <c r="F9" s="409" t="s">
        <v>712</v>
      </c>
      <c r="G9" s="409"/>
    </row>
    <row r="10" spans="2:7" x14ac:dyDescent="0.25">
      <c r="B10" s="163">
        <v>1</v>
      </c>
      <c r="C10" s="164"/>
      <c r="D10" s="164"/>
      <c r="E10" s="164"/>
      <c r="F10" s="164"/>
      <c r="G10" s="164"/>
    </row>
    <row r="11" spans="2:7" x14ac:dyDescent="0.25">
      <c r="B11" s="165" t="s">
        <v>713</v>
      </c>
      <c r="C11" s="155" t="s">
        <v>714</v>
      </c>
      <c r="D11" s="166" t="s">
        <v>715</v>
      </c>
      <c r="E11" s="167">
        <v>0.04</v>
      </c>
      <c r="F11" s="166" t="s">
        <v>715</v>
      </c>
      <c r="G11" s="167">
        <v>3.4500000000000003E-2</v>
      </c>
    </row>
    <row r="12" spans="2:7" x14ac:dyDescent="0.25">
      <c r="B12" s="165" t="s">
        <v>716</v>
      </c>
      <c r="C12" s="155" t="s">
        <v>717</v>
      </c>
      <c r="D12" s="166" t="s">
        <v>718</v>
      </c>
      <c r="E12" s="167">
        <v>1.23E-2</v>
      </c>
      <c r="F12" s="166" t="s">
        <v>718</v>
      </c>
      <c r="G12" s="167">
        <v>8.5000000000000006E-3</v>
      </c>
    </row>
    <row r="13" spans="2:7" x14ac:dyDescent="0.25">
      <c r="B13" s="165" t="s">
        <v>719</v>
      </c>
      <c r="C13" s="155" t="s">
        <v>720</v>
      </c>
      <c r="D13" s="166" t="s">
        <v>721</v>
      </c>
      <c r="E13" s="167">
        <v>8.0000000000000002E-3</v>
      </c>
      <c r="F13" s="166" t="s">
        <v>721</v>
      </c>
      <c r="G13" s="167">
        <v>4.7999999999999996E-3</v>
      </c>
    </row>
    <row r="14" spans="2:7" x14ac:dyDescent="0.25">
      <c r="B14" s="165" t="s">
        <v>722</v>
      </c>
      <c r="C14" s="155" t="s">
        <v>723</v>
      </c>
      <c r="D14" s="166" t="s">
        <v>724</v>
      </c>
      <c r="E14" s="167">
        <v>1.2699999999999999E-2</v>
      </c>
      <c r="F14" s="166" t="s">
        <v>724</v>
      </c>
      <c r="G14" s="167">
        <v>8.5000000000000006E-3</v>
      </c>
    </row>
    <row r="15" spans="2:7" x14ac:dyDescent="0.25">
      <c r="B15" s="168" t="s">
        <v>722</v>
      </c>
      <c r="C15" s="169" t="s">
        <v>725</v>
      </c>
      <c r="D15" s="170" t="s">
        <v>726</v>
      </c>
      <c r="E15" s="171">
        <v>7.3999999999999996E-2</v>
      </c>
      <c r="F15" s="170" t="s">
        <v>726</v>
      </c>
      <c r="G15" s="171">
        <v>4.2500000000000003E-2</v>
      </c>
    </row>
    <row r="16" spans="2:7" x14ac:dyDescent="0.25">
      <c r="B16" s="165"/>
    </row>
    <row r="17" spans="2:7" x14ac:dyDescent="0.25">
      <c r="B17" s="165"/>
      <c r="C17" s="172" t="s">
        <v>727</v>
      </c>
      <c r="D17" s="173" t="s">
        <v>728</v>
      </c>
      <c r="E17" s="174">
        <f>(1+E11+E13+E14)*(1+E12)*(1+E15)</f>
        <v>1.15320385914</v>
      </c>
      <c r="F17" s="173" t="s">
        <v>728</v>
      </c>
      <c r="G17" s="174">
        <f>(1+G11+G13+G14)*(1+G12)*(1+G15)</f>
        <v>1.1016163177499998</v>
      </c>
    </row>
    <row r="19" spans="2:7" x14ac:dyDescent="0.25">
      <c r="B19" s="163">
        <v>2</v>
      </c>
      <c r="C19" s="175"/>
      <c r="D19" s="176"/>
      <c r="E19" s="177"/>
      <c r="F19" s="176"/>
      <c r="G19" s="177"/>
    </row>
    <row r="20" spans="2:7" x14ac:dyDescent="0.25">
      <c r="B20" s="165" t="s">
        <v>729</v>
      </c>
      <c r="C20" s="157" t="s">
        <v>730</v>
      </c>
      <c r="D20" s="166" t="s">
        <v>731</v>
      </c>
      <c r="E20" s="167">
        <v>0.03</v>
      </c>
      <c r="F20" s="166" t="s">
        <v>731</v>
      </c>
      <c r="G20" s="167">
        <v>0.03</v>
      </c>
    </row>
    <row r="21" spans="2:7" x14ac:dyDescent="0.25">
      <c r="B21" s="165" t="s">
        <v>732</v>
      </c>
      <c r="C21" s="157" t="s">
        <v>733</v>
      </c>
      <c r="D21" s="166" t="s">
        <v>734</v>
      </c>
      <c r="E21" s="167">
        <v>6.4999999999999997E-3</v>
      </c>
      <c r="F21" s="166" t="s">
        <v>734</v>
      </c>
      <c r="G21" s="167">
        <v>6.4999999999999997E-3</v>
      </c>
    </row>
    <row r="22" spans="2:7" x14ac:dyDescent="0.25">
      <c r="B22" s="165" t="s">
        <v>735</v>
      </c>
      <c r="C22" s="157" t="s">
        <v>736</v>
      </c>
      <c r="D22" s="166" t="s">
        <v>737</v>
      </c>
      <c r="E22" s="167">
        <v>8.0000000000000002E-3</v>
      </c>
      <c r="F22" s="166" t="s">
        <v>737</v>
      </c>
      <c r="G22" s="167">
        <v>0</v>
      </c>
    </row>
    <row r="23" spans="2:7" x14ac:dyDescent="0.25">
      <c r="B23" s="165" t="s">
        <v>738</v>
      </c>
      <c r="C23" s="157" t="s">
        <v>739</v>
      </c>
      <c r="D23" s="166" t="s">
        <v>740</v>
      </c>
      <c r="E23" s="167">
        <v>4.4999999999999998E-2</v>
      </c>
      <c r="F23" s="166" t="s">
        <v>740</v>
      </c>
      <c r="G23" s="167">
        <v>4.4999999999999998E-2</v>
      </c>
    </row>
    <row r="24" spans="2:7" x14ac:dyDescent="0.25">
      <c r="B24" s="165"/>
      <c r="C24" s="157"/>
      <c r="D24" s="166"/>
      <c r="E24" s="178"/>
      <c r="F24" s="166"/>
      <c r="G24" s="178"/>
    </row>
    <row r="25" spans="2:7" x14ac:dyDescent="0.25">
      <c r="B25" s="165"/>
      <c r="C25" s="172" t="s">
        <v>741</v>
      </c>
      <c r="D25" s="173" t="s">
        <v>742</v>
      </c>
      <c r="E25" s="179">
        <f>SUM(E20:E23)</f>
        <v>8.9499999999999996E-2</v>
      </c>
      <c r="F25" s="173" t="s">
        <v>742</v>
      </c>
      <c r="G25" s="179">
        <f>SUM(G20:G23)</f>
        <v>8.1499999999999989E-2</v>
      </c>
    </row>
    <row r="26" spans="2:7" x14ac:dyDescent="0.25">
      <c r="B26" s="165"/>
      <c r="C26" s="157"/>
      <c r="D26" s="166"/>
      <c r="E26" s="178"/>
      <c r="F26" s="178"/>
      <c r="G26" s="178"/>
    </row>
    <row r="27" spans="2:7" x14ac:dyDescent="0.25">
      <c r="B27" s="180"/>
      <c r="C27" s="181"/>
      <c r="D27" s="182"/>
      <c r="E27" s="182"/>
      <c r="F27" s="182"/>
      <c r="G27" s="182"/>
    </row>
    <row r="28" spans="2:7" x14ac:dyDescent="0.25">
      <c r="B28" s="180"/>
      <c r="C28" s="181" t="s">
        <v>743</v>
      </c>
      <c r="D28" s="182"/>
      <c r="E28" s="182"/>
      <c r="F28" s="182"/>
      <c r="G28" s="182"/>
    </row>
    <row r="29" spans="2:7" x14ac:dyDescent="0.25">
      <c r="B29" s="180"/>
      <c r="C29" s="181"/>
      <c r="D29" s="182"/>
      <c r="E29" s="182"/>
      <c r="F29" s="182"/>
      <c r="G29" s="182"/>
    </row>
    <row r="30" spans="2:7" x14ac:dyDescent="0.25">
      <c r="B30" s="412" t="s">
        <v>744</v>
      </c>
      <c r="C30" s="183" t="s">
        <v>745</v>
      </c>
      <c r="D30" s="413">
        <f>ROUND(E17/(1-E25)-1,4)</f>
        <v>0.2666</v>
      </c>
      <c r="E30" s="413"/>
      <c r="F30" s="413">
        <f>ROUND(G17/(1-G25)-1,4)</f>
        <v>0.19939999999999999</v>
      </c>
      <c r="G30" s="413"/>
    </row>
    <row r="31" spans="2:7" x14ac:dyDescent="0.25">
      <c r="B31" s="412"/>
      <c r="C31" s="184" t="s">
        <v>746</v>
      </c>
      <c r="D31" s="185"/>
      <c r="E31" s="186"/>
      <c r="F31" s="187"/>
      <c r="G31" s="188"/>
    </row>
    <row r="32" spans="2:7" x14ac:dyDescent="0.25">
      <c r="B32" s="189"/>
      <c r="C32" s="190"/>
      <c r="D32" s="414" t="s">
        <v>747</v>
      </c>
      <c r="E32" s="414"/>
      <c r="F32" s="414" t="s">
        <v>747</v>
      </c>
      <c r="G32" s="414"/>
    </row>
    <row r="33" spans="2:7" ht="15" customHeight="1" x14ac:dyDescent="0.25">
      <c r="B33" s="191"/>
      <c r="C33" s="192" t="s">
        <v>748</v>
      </c>
      <c r="D33" s="410">
        <f>D30</f>
        <v>0.2666</v>
      </c>
      <c r="E33" s="410"/>
      <c r="F33" s="410">
        <f>F30</f>
        <v>0.19939999999999999</v>
      </c>
      <c r="G33" s="410"/>
    </row>
    <row r="36" spans="2:7" ht="15" customHeight="1" x14ac:dyDescent="0.25">
      <c r="B36" s="180" t="s">
        <v>749</v>
      </c>
      <c r="C36" s="411" t="s">
        <v>750</v>
      </c>
      <c r="D36" s="411"/>
      <c r="E36" s="411"/>
      <c r="F36" s="411"/>
      <c r="G36" s="411"/>
    </row>
    <row r="37" spans="2:7" x14ac:dyDescent="0.25">
      <c r="B37" s="154"/>
      <c r="C37" s="159"/>
      <c r="D37" s="159"/>
      <c r="E37" s="159"/>
      <c r="F37" s="159"/>
      <c r="G37" s="159"/>
    </row>
    <row r="38" spans="2:7" ht="15" customHeight="1" x14ac:dyDescent="0.25">
      <c r="B38" s="180"/>
      <c r="C38" s="193" t="s">
        <v>751</v>
      </c>
      <c r="D38" s="193"/>
      <c r="E38" s="193"/>
      <c r="F38" s="193"/>
      <c r="G38" s="193"/>
    </row>
    <row r="39" spans="2:7" x14ac:dyDescent="0.25">
      <c r="B39" s="194"/>
      <c r="C39" s="195"/>
      <c r="D39" s="195"/>
      <c r="E39" s="195"/>
      <c r="F39" s="195"/>
      <c r="G39" s="195"/>
    </row>
    <row r="40" spans="2:7" ht="15" customHeight="1" x14ac:dyDescent="0.25">
      <c r="B40" s="154"/>
      <c r="C40" s="195"/>
      <c r="D40" s="195"/>
      <c r="E40" s="195"/>
      <c r="F40" s="195"/>
      <c r="G40" s="195"/>
    </row>
    <row r="41" spans="2:7" x14ac:dyDescent="0.25">
      <c r="B41" s="154"/>
      <c r="C41" s="195"/>
      <c r="D41" s="195"/>
      <c r="E41" s="195"/>
      <c r="F41" s="195"/>
      <c r="G41" s="195"/>
    </row>
    <row r="42" spans="2:7" x14ac:dyDescent="0.25">
      <c r="B42" s="154"/>
      <c r="C42" s="196"/>
      <c r="D42" s="196"/>
      <c r="E42" s="196"/>
      <c r="F42" s="196"/>
      <c r="G42" s="196"/>
    </row>
    <row r="43" spans="2:7" x14ac:dyDescent="0.25">
      <c r="B43" s="154"/>
      <c r="C43" s="197" t="s">
        <v>752</v>
      </c>
      <c r="D43" s="198"/>
      <c r="E43" s="198"/>
      <c r="F43" s="198"/>
      <c r="G43" s="198"/>
    </row>
    <row r="44" spans="2:7" x14ac:dyDescent="0.25">
      <c r="B44" s="154"/>
      <c r="C44" s="198" t="s">
        <v>753</v>
      </c>
      <c r="D44" s="198"/>
      <c r="E44" s="198"/>
      <c r="F44" s="198"/>
      <c r="G44" s="198"/>
    </row>
    <row r="45" spans="2:7" x14ac:dyDescent="0.25">
      <c r="B45" s="154"/>
      <c r="C45" s="198" t="s">
        <v>754</v>
      </c>
      <c r="D45" s="198"/>
      <c r="E45" s="198"/>
      <c r="F45" s="198"/>
      <c r="G45" s="198"/>
    </row>
    <row r="46" spans="2:7" x14ac:dyDescent="0.25">
      <c r="B46" s="154"/>
      <c r="C46" s="198" t="s">
        <v>755</v>
      </c>
    </row>
  </sheetData>
  <sheetProtection password="8F44" sheet="1" objects="1" scenarios="1"/>
  <mergeCells count="13">
    <mergeCell ref="D33:E33"/>
    <mergeCell ref="F33:G33"/>
    <mergeCell ref="C36:G36"/>
    <mergeCell ref="B30:B31"/>
    <mergeCell ref="D30:E30"/>
    <mergeCell ref="F30:G30"/>
    <mergeCell ref="D32:E32"/>
    <mergeCell ref="F32:G32"/>
    <mergeCell ref="B5:F5"/>
    <mergeCell ref="C7:F7"/>
    <mergeCell ref="C8:F8"/>
    <mergeCell ref="D9:E9"/>
    <mergeCell ref="F9:G9"/>
  </mergeCells>
  <printOptions horizontalCentered="1" verticalCentered="1"/>
  <pageMargins left="0.51180555555555496" right="0.51180555555555496" top="0.78749999999999998" bottom="0.78749999999999998" header="0.51180555555555496" footer="0.51180555555555496"/>
  <pageSetup firstPageNumber="0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43"/>
  <sheetViews>
    <sheetView view="pageBreakPreview" zoomScaleNormal="85" workbookViewId="0">
      <selection activeCell="E17" sqref="E17"/>
    </sheetView>
  </sheetViews>
  <sheetFormatPr defaultRowHeight="15" x14ac:dyDescent="0.25"/>
  <cols>
    <col min="1" max="1" width="8.5703125"/>
    <col min="2" max="2" width="10.28515625"/>
    <col min="3" max="3" width="53.85546875"/>
    <col min="4" max="4" width="4.42578125"/>
    <col min="5" max="5" width="13.85546875"/>
    <col min="6" max="6" width="4.42578125"/>
    <col min="7" max="7" width="16.140625"/>
    <col min="8" max="256" width="8.28515625"/>
    <col min="257" max="257" width="8.5703125"/>
    <col min="258" max="258" width="10.28515625"/>
    <col min="259" max="259" width="53.85546875"/>
    <col min="260" max="260" width="4.42578125"/>
    <col min="261" max="261" width="7.5703125"/>
    <col min="262" max="262" width="7.7109375"/>
    <col min="263" max="263" width="6.140625"/>
    <col min="264" max="512" width="8.28515625"/>
    <col min="513" max="513" width="8.5703125"/>
    <col min="514" max="514" width="10.28515625"/>
    <col min="515" max="515" width="53.85546875"/>
    <col min="516" max="516" width="4.42578125"/>
    <col min="517" max="517" width="7.5703125"/>
    <col min="518" max="518" width="7.7109375"/>
    <col min="519" max="519" width="6.140625"/>
    <col min="520" max="768" width="8.28515625"/>
    <col min="769" max="769" width="8.5703125"/>
    <col min="770" max="770" width="10.28515625"/>
    <col min="771" max="771" width="53.85546875"/>
    <col min="772" max="772" width="4.42578125"/>
    <col min="773" max="773" width="7.5703125"/>
    <col min="774" max="774" width="7.7109375"/>
    <col min="775" max="775" width="6.140625"/>
    <col min="776" max="1025" width="8.28515625"/>
  </cols>
  <sheetData>
    <row r="1" spans="2:7" x14ac:dyDescent="0.25">
      <c r="B1" s="154"/>
      <c r="C1" s="155"/>
      <c r="D1" s="156"/>
      <c r="E1" s="156"/>
      <c r="F1" s="155"/>
      <c r="G1" s="157"/>
    </row>
    <row r="2" spans="2:7" ht="15.75" x14ac:dyDescent="0.25">
      <c r="B2" s="158"/>
      <c r="C2" s="158"/>
      <c r="D2" s="158"/>
      <c r="E2" s="158"/>
      <c r="F2" s="158"/>
      <c r="G2" s="158"/>
    </row>
    <row r="3" spans="2:7" x14ac:dyDescent="0.25">
      <c r="B3" s="159"/>
      <c r="C3" s="159"/>
      <c r="D3" s="159"/>
      <c r="E3" s="159"/>
      <c r="F3" s="159"/>
      <c r="G3" s="159"/>
    </row>
    <row r="4" spans="2:7" x14ac:dyDescent="0.25">
      <c r="B4" s="159"/>
      <c r="C4" s="159"/>
      <c r="D4" s="159"/>
      <c r="E4" s="159"/>
      <c r="F4" s="159"/>
      <c r="G4" s="159"/>
    </row>
    <row r="5" spans="2:7" ht="15.75" x14ac:dyDescent="0.25">
      <c r="B5" s="407" t="s">
        <v>705</v>
      </c>
      <c r="C5" s="407"/>
      <c r="D5" s="407"/>
      <c r="E5" s="407"/>
      <c r="F5" s="407"/>
      <c r="G5" s="158"/>
    </row>
    <row r="6" spans="2:7" x14ac:dyDescent="0.25">
      <c r="B6" s="160" t="s">
        <v>706</v>
      </c>
      <c r="C6" t="s">
        <v>707</v>
      </c>
    </row>
    <row r="7" spans="2:7" x14ac:dyDescent="0.25">
      <c r="B7" s="160" t="s">
        <v>708</v>
      </c>
      <c r="C7" s="408" t="s">
        <v>709</v>
      </c>
      <c r="D7" s="408"/>
      <c r="E7" s="408"/>
      <c r="F7" s="408"/>
      <c r="G7" s="160"/>
    </row>
    <row r="8" spans="2:7" x14ac:dyDescent="0.25">
      <c r="C8" s="408"/>
      <c r="D8" s="408"/>
      <c r="E8" s="408"/>
      <c r="F8" s="408"/>
      <c r="G8" s="160"/>
    </row>
    <row r="9" spans="2:7" ht="33" customHeight="1" x14ac:dyDescent="0.25">
      <c r="B9" s="161"/>
      <c r="C9" s="162" t="s">
        <v>710</v>
      </c>
      <c r="D9" s="409" t="s">
        <v>711</v>
      </c>
      <c r="E9" s="409"/>
      <c r="F9" s="409" t="s">
        <v>712</v>
      </c>
      <c r="G9" s="409"/>
    </row>
    <row r="10" spans="2:7" x14ac:dyDescent="0.25">
      <c r="B10" s="163">
        <v>1</v>
      </c>
      <c r="C10" s="164"/>
      <c r="D10" s="164"/>
      <c r="E10" s="164"/>
      <c r="F10" s="164"/>
      <c r="G10" s="164"/>
    </row>
    <row r="11" spans="2:7" x14ac:dyDescent="0.25">
      <c r="B11" s="165" t="s">
        <v>713</v>
      </c>
      <c r="C11" s="155" t="s">
        <v>714</v>
      </c>
      <c r="D11" s="166" t="s">
        <v>715</v>
      </c>
      <c r="E11" s="167"/>
      <c r="F11" s="166" t="s">
        <v>715</v>
      </c>
      <c r="G11" s="167"/>
    </row>
    <row r="12" spans="2:7" x14ac:dyDescent="0.25">
      <c r="B12" s="165" t="s">
        <v>716</v>
      </c>
      <c r="C12" s="155" t="s">
        <v>717</v>
      </c>
      <c r="D12" s="166" t="s">
        <v>718</v>
      </c>
      <c r="E12" s="167"/>
      <c r="F12" s="166" t="s">
        <v>718</v>
      </c>
      <c r="G12" s="167"/>
    </row>
    <row r="13" spans="2:7" x14ac:dyDescent="0.25">
      <c r="B13" s="165" t="s">
        <v>719</v>
      </c>
      <c r="C13" s="155" t="s">
        <v>720</v>
      </c>
      <c r="D13" s="166" t="s">
        <v>721</v>
      </c>
      <c r="E13" s="167"/>
      <c r="F13" s="166" t="s">
        <v>721</v>
      </c>
      <c r="G13" s="167"/>
    </row>
    <row r="14" spans="2:7" x14ac:dyDescent="0.25">
      <c r="B14" s="165" t="s">
        <v>722</v>
      </c>
      <c r="C14" s="155" t="s">
        <v>723</v>
      </c>
      <c r="D14" s="166" t="s">
        <v>724</v>
      </c>
      <c r="E14" s="167"/>
      <c r="F14" s="166" t="s">
        <v>724</v>
      </c>
      <c r="G14" s="167"/>
    </row>
    <row r="15" spans="2:7" x14ac:dyDescent="0.25">
      <c r="B15" s="168" t="s">
        <v>722</v>
      </c>
      <c r="C15" s="169" t="s">
        <v>725</v>
      </c>
      <c r="D15" s="170" t="s">
        <v>726</v>
      </c>
      <c r="E15" s="171"/>
      <c r="F15" s="170" t="s">
        <v>726</v>
      </c>
      <c r="G15" s="171"/>
    </row>
    <row r="16" spans="2:7" x14ac:dyDescent="0.25">
      <c r="B16" s="165"/>
    </row>
    <row r="17" spans="2:7" x14ac:dyDescent="0.25">
      <c r="B17" s="165"/>
      <c r="C17" s="172" t="s">
        <v>727</v>
      </c>
      <c r="D17" s="173" t="s">
        <v>728</v>
      </c>
      <c r="E17" s="174"/>
      <c r="F17" s="173" t="s">
        <v>728</v>
      </c>
      <c r="G17" s="174"/>
    </row>
    <row r="19" spans="2:7" x14ac:dyDescent="0.25">
      <c r="B19" s="163">
        <v>2</v>
      </c>
      <c r="C19" s="175"/>
      <c r="D19" s="176"/>
      <c r="E19" s="177"/>
      <c r="F19" s="176"/>
      <c r="G19" s="177"/>
    </row>
    <row r="20" spans="2:7" x14ac:dyDescent="0.25">
      <c r="B20" s="165" t="s">
        <v>729</v>
      </c>
      <c r="C20" s="157" t="s">
        <v>730</v>
      </c>
      <c r="D20" s="166" t="s">
        <v>731</v>
      </c>
      <c r="E20" s="167"/>
      <c r="F20" s="166" t="s">
        <v>731</v>
      </c>
      <c r="G20" s="167"/>
    </row>
    <row r="21" spans="2:7" x14ac:dyDescent="0.25">
      <c r="B21" s="165" t="s">
        <v>732</v>
      </c>
      <c r="C21" s="157" t="s">
        <v>733</v>
      </c>
      <c r="D21" s="166" t="s">
        <v>734</v>
      </c>
      <c r="E21" s="167"/>
      <c r="F21" s="166" t="s">
        <v>734</v>
      </c>
      <c r="G21" s="167"/>
    </row>
    <row r="22" spans="2:7" x14ac:dyDescent="0.25">
      <c r="B22" s="165" t="s">
        <v>735</v>
      </c>
      <c r="C22" s="157" t="s">
        <v>736</v>
      </c>
      <c r="D22" s="166" t="s">
        <v>737</v>
      </c>
      <c r="E22" s="167"/>
      <c r="F22" s="166" t="s">
        <v>737</v>
      </c>
      <c r="G22" s="167"/>
    </row>
    <row r="23" spans="2:7" x14ac:dyDescent="0.25">
      <c r="B23" s="165" t="s">
        <v>738</v>
      </c>
      <c r="C23" s="157" t="s">
        <v>739</v>
      </c>
      <c r="D23" s="166" t="s">
        <v>740</v>
      </c>
      <c r="E23" s="167"/>
      <c r="F23" s="166" t="s">
        <v>740</v>
      </c>
      <c r="G23" s="167"/>
    </row>
    <row r="24" spans="2:7" x14ac:dyDescent="0.25">
      <c r="B24" s="165"/>
      <c r="C24" s="157"/>
      <c r="D24" s="166"/>
      <c r="E24" s="178"/>
      <c r="F24" s="166"/>
      <c r="G24" s="178"/>
    </row>
    <row r="25" spans="2:7" x14ac:dyDescent="0.25">
      <c r="B25" s="165"/>
      <c r="C25" s="172" t="s">
        <v>741</v>
      </c>
      <c r="D25" s="173" t="s">
        <v>742</v>
      </c>
      <c r="E25" s="179"/>
      <c r="F25" s="173" t="s">
        <v>742</v>
      </c>
      <c r="G25" s="179"/>
    </row>
    <row r="26" spans="2:7" x14ac:dyDescent="0.25">
      <c r="B26" s="165"/>
      <c r="C26" s="157"/>
      <c r="D26" s="166"/>
      <c r="E26" s="178"/>
      <c r="F26" s="178"/>
      <c r="G26" s="178"/>
    </row>
    <row r="27" spans="2:7" x14ac:dyDescent="0.25">
      <c r="B27" s="180"/>
      <c r="C27" s="181"/>
      <c r="D27" s="182"/>
      <c r="E27" s="182"/>
      <c r="F27" s="182"/>
      <c r="G27" s="182"/>
    </row>
    <row r="28" spans="2:7" x14ac:dyDescent="0.25">
      <c r="B28" s="180"/>
      <c r="C28" s="181" t="s">
        <v>743</v>
      </c>
      <c r="D28" s="182"/>
      <c r="E28" s="182"/>
      <c r="F28" s="182"/>
      <c r="G28" s="182"/>
    </row>
    <row r="29" spans="2:7" x14ac:dyDescent="0.25">
      <c r="B29" s="180"/>
      <c r="C29" s="181"/>
      <c r="D29" s="182"/>
      <c r="E29" s="182"/>
      <c r="F29" s="182"/>
      <c r="G29" s="182"/>
    </row>
    <row r="30" spans="2:7" x14ac:dyDescent="0.25">
      <c r="B30" s="415" t="s">
        <v>744</v>
      </c>
      <c r="C30" s="200" t="s">
        <v>745</v>
      </c>
      <c r="D30" s="201"/>
      <c r="E30" s="202"/>
      <c r="F30" s="201"/>
      <c r="G30" s="202"/>
    </row>
    <row r="31" spans="2:7" x14ac:dyDescent="0.25">
      <c r="B31" s="415"/>
      <c r="C31" s="199" t="s">
        <v>746</v>
      </c>
      <c r="D31" s="201"/>
      <c r="E31" s="201" t="s">
        <v>756</v>
      </c>
      <c r="F31" s="201"/>
      <c r="G31" s="201" t="s">
        <v>757</v>
      </c>
    </row>
    <row r="32" spans="2:7" x14ac:dyDescent="0.25">
      <c r="B32" s="203"/>
      <c r="C32" s="204"/>
      <c r="D32" s="201"/>
      <c r="E32" s="204" t="s">
        <v>747</v>
      </c>
      <c r="F32" s="201"/>
      <c r="G32" s="204" t="s">
        <v>747</v>
      </c>
    </row>
    <row r="33" spans="2:7" ht="15" customHeight="1" x14ac:dyDescent="0.25">
      <c r="B33" s="201"/>
      <c r="C33" s="201" t="s">
        <v>748</v>
      </c>
      <c r="D33" s="201"/>
      <c r="E33" s="205">
        <f>E30</f>
        <v>0</v>
      </c>
      <c r="F33" s="205"/>
      <c r="G33" s="205">
        <f>G30</f>
        <v>0</v>
      </c>
    </row>
    <row r="36" spans="2:7" ht="15" customHeight="1" x14ac:dyDescent="0.25">
      <c r="B36" s="180" t="s">
        <v>749</v>
      </c>
      <c r="C36" s="411" t="s">
        <v>750</v>
      </c>
      <c r="D36" s="411"/>
      <c r="E36" s="411"/>
      <c r="F36" s="411"/>
      <c r="G36" s="411"/>
    </row>
    <row r="37" spans="2:7" x14ac:dyDescent="0.25">
      <c r="B37" s="154"/>
      <c r="C37" s="159"/>
      <c r="D37" s="159"/>
      <c r="E37" s="159"/>
      <c r="F37" s="159"/>
      <c r="G37" s="159"/>
    </row>
    <row r="38" spans="2:7" ht="15" customHeight="1" x14ac:dyDescent="0.25">
      <c r="B38" s="180"/>
      <c r="C38" s="193" t="s">
        <v>751</v>
      </c>
      <c r="D38" s="193"/>
      <c r="E38" s="193"/>
      <c r="F38" s="193"/>
      <c r="G38" s="193"/>
    </row>
    <row r="39" spans="2:7" x14ac:dyDescent="0.25">
      <c r="B39" s="194"/>
      <c r="C39" s="195"/>
      <c r="D39" s="195"/>
      <c r="E39" s="195"/>
      <c r="F39" s="195"/>
      <c r="G39" s="195"/>
    </row>
    <row r="40" spans="2:7" ht="15" customHeight="1" x14ac:dyDescent="0.25">
      <c r="B40" s="154"/>
      <c r="C40" s="195"/>
      <c r="D40" s="195"/>
      <c r="E40" s="195"/>
      <c r="F40" s="195"/>
      <c r="G40" s="195"/>
    </row>
    <row r="41" spans="2:7" x14ac:dyDescent="0.25">
      <c r="B41" s="154"/>
      <c r="C41" s="195"/>
      <c r="D41" s="195"/>
      <c r="E41" s="195"/>
      <c r="F41" s="195"/>
      <c r="G41" s="195"/>
    </row>
    <row r="42" spans="2:7" x14ac:dyDescent="0.25">
      <c r="B42" s="154"/>
      <c r="C42" s="196"/>
      <c r="D42" s="196"/>
      <c r="E42" s="196"/>
      <c r="F42" s="196"/>
      <c r="G42" s="196"/>
    </row>
    <row r="43" spans="2:7" x14ac:dyDescent="0.25">
      <c r="B43" s="154"/>
      <c r="C43" s="197"/>
      <c r="D43" s="198"/>
      <c r="E43" s="198"/>
      <c r="F43" s="198"/>
      <c r="G43" s="198"/>
    </row>
  </sheetData>
  <mergeCells count="7">
    <mergeCell ref="B30:B31"/>
    <mergeCell ref="C36:G36"/>
    <mergeCell ref="B5:F5"/>
    <mergeCell ref="C7:F7"/>
    <mergeCell ref="C8:F8"/>
    <mergeCell ref="D9:E9"/>
    <mergeCell ref="F9:G9"/>
  </mergeCells>
  <printOptions horizontalCentered="1" verticalCentered="1"/>
  <pageMargins left="0.51180555555555496" right="0.51180555555555496" top="0.78749999999999998" bottom="0.78749999999999998" header="0.51180555555555496" footer="0.51180555555555496"/>
  <pageSetup scale="89" firstPageNumber="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7</vt:i4>
      </vt:variant>
      <vt:variant>
        <vt:lpstr>Intervalos com nome</vt:lpstr>
      </vt:variant>
      <vt:variant>
        <vt:i4>18</vt:i4>
      </vt:variant>
    </vt:vector>
  </HeadingPairs>
  <TitlesOfParts>
    <vt:vector size="25" baseType="lpstr">
      <vt:lpstr>CRONOG.FÍSICO-FINANCEIRO</vt:lpstr>
      <vt:lpstr>PLANILHA ORÇAMENTO</vt:lpstr>
      <vt:lpstr>CURVA_ABC_PADRAO</vt:lpstr>
      <vt:lpstr>CURVA_ABC</vt:lpstr>
      <vt:lpstr>CRONOGRAMA</vt:lpstr>
      <vt:lpstr>BDI</vt:lpstr>
      <vt:lpstr>BDI EMPRESA</vt:lpstr>
      <vt:lpstr>BDI!Área_de_Impressão</vt:lpstr>
      <vt:lpstr>'BDI EMPRESA'!Área_de_Impressão</vt:lpstr>
      <vt:lpstr>'CRONOG.FÍSICO-FINANCEIRO'!Área_de_Impressão</vt:lpstr>
      <vt:lpstr>CRONOGRAMA!Área_de_Impressão</vt:lpstr>
      <vt:lpstr>CURVA_ABC!Área_de_Impressão</vt:lpstr>
      <vt:lpstr>CURVA_ABC_PADRAO!Área_de_Impressão</vt:lpstr>
      <vt:lpstr>'PLANILHA ORÇAMENTO'!Área_de_Impressão</vt:lpstr>
      <vt:lpstr>BDI!Print_Area_0</vt:lpstr>
      <vt:lpstr>'BDI EMPRESA'!Print_Area_0</vt:lpstr>
      <vt:lpstr>'CRONOG.FÍSICO-FINANCEIRO'!Print_Area_0</vt:lpstr>
      <vt:lpstr>CRONOGRAMA!Print_Area_0</vt:lpstr>
      <vt:lpstr>CURVA_ABC!Print_Area_0</vt:lpstr>
      <vt:lpstr>CURVA_ABC_PADRAO!Print_Area_0</vt:lpstr>
      <vt:lpstr>'PLANILHA ORÇAMENTO'!Print_Area_0</vt:lpstr>
      <vt:lpstr>'CRONOG.FÍSICO-FINANCEIRO'!Print_Titles_0</vt:lpstr>
      <vt:lpstr>'PLANILHA ORÇAMENTO'!Print_Titles_0</vt:lpstr>
      <vt:lpstr>'CRONOG.FÍSICO-FINANCEIRO'!Títulos_de_Impressão</vt:lpstr>
      <vt:lpstr>'PLANILHA ORÇAMENTO'!Títulos_de_Impressão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..</dc:creator>
  <cp:lastModifiedBy>Francieli Anzilieiro</cp:lastModifiedBy>
  <cp:revision>4</cp:revision>
  <cp:lastPrinted>2017-10-09T12:30:14Z</cp:lastPrinted>
  <dcterms:created xsi:type="dcterms:W3CDTF">2013-09-24T11:57:12Z</dcterms:created>
  <dcterms:modified xsi:type="dcterms:W3CDTF">2017-10-23T16:07:34Z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Microsoft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